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/Users/alexandraramirez/Downloads/"/>
    </mc:Choice>
  </mc:AlternateContent>
  <xr:revisionPtr revIDLastSave="5" documentId="8_{977E2E7E-7544-3B40-8DFF-08764EABC2C7}" xr6:coauthVersionLast="47" xr6:coauthVersionMax="47" xr10:uidLastSave="{AF6F67DE-09A6-422B-9104-F6ACB6E2C8B1}"/>
  <bookViews>
    <workbookView xWindow="0" yWindow="780" windowWidth="34200" windowHeight="21460" firstSheet="4" activeTab="15" xr2:uid="{6A0B4B4F-DC3A-744E-9124-B7F8EA64C383}"/>
  </bookViews>
  <sheets>
    <sheet name="DIVIPOLA_REF" sheetId="16" state="hidden" r:id="rId1"/>
    <sheet name="Hoja2" sheetId="20" state="hidden" r:id="rId2"/>
    <sheet name="Hoja3" sheetId="21" state="hidden" r:id="rId3"/>
    <sheet name="Hoja11" sheetId="29" state="hidden" r:id="rId4"/>
    <sheet name="Subsidio Comunitario" sheetId="46" r:id="rId5"/>
    <sheet name="Hoja19" sheetId="44" state="hidden" r:id="rId6"/>
    <sheet name="Hoja18" sheetId="43" state="hidden" r:id="rId7"/>
    <sheet name="Hoja17" sheetId="42" state="hidden" r:id="rId8"/>
    <sheet name="Hoja15" sheetId="40" state="hidden" r:id="rId9"/>
    <sheet name="Hoja16" sheetId="41" state="hidden" r:id="rId10"/>
    <sheet name="Hoja7" sheetId="33" state="hidden" r:id="rId11"/>
    <sheet name="Hoja6" sheetId="32" state="hidden" r:id="rId12"/>
    <sheet name="Hoja5" sheetId="31" state="hidden" r:id="rId13"/>
    <sheet name="Hoja4" sheetId="30" state="hidden" r:id="rId14"/>
    <sheet name="Hoja1" sheetId="19" state="hidden" r:id="rId15"/>
    <sheet name="Organizaciones Caracterizadas" sheetId="48" r:id="rId16"/>
  </sheets>
  <externalReferences>
    <externalReference r:id="rId17"/>
    <externalReference r:id="rId18"/>
  </externalReferences>
  <definedNames>
    <definedName name="_xlnm._FilterDatabase" localSheetId="0" hidden="1">DIVIPOLA_REF!$J$2:$M$2</definedName>
    <definedName name="_xlnm._FilterDatabase" localSheetId="11" hidden="1">Hoja6!$A$1:$AB$365</definedName>
    <definedName name="_xlcn.WorksheetConnection_3.CONEXIONESAAA" hidden="1">'[2]3'!$A:$AA</definedName>
  </definedNames>
  <calcPr calcId="191028"/>
  <pivotCaches>
    <pivotCache cacheId="720" r:id="rId19"/>
    <pivotCache cacheId="721" r:id="rId20"/>
    <pivotCache cacheId="722" r:id="rId21"/>
    <pivotCache cacheId="723" r:id="rId22"/>
    <pivotCache cacheId="724" r:id="rId23"/>
    <pivotCache cacheId="725" r:id="rId2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 1" name="Rango 1" connection="WorksheetConnection_3. CONEXIONES!$A:$AA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366" i="48" l="1"/>
  <c r="U1366" i="48"/>
  <c r="S1366" i="48"/>
  <c r="V1365" i="48"/>
  <c r="U1365" i="48"/>
  <c r="S1365" i="48"/>
  <c r="V1364" i="48"/>
  <c r="U1364" i="48"/>
  <c r="S1364" i="48"/>
  <c r="V1363" i="48"/>
  <c r="U1363" i="48"/>
  <c r="S1363" i="48"/>
  <c r="V1362" i="48"/>
  <c r="U1362" i="48"/>
  <c r="S1362" i="48"/>
  <c r="V1361" i="48"/>
  <c r="U1361" i="48"/>
  <c r="S1361" i="48"/>
  <c r="W1360" i="48"/>
  <c r="V1360" i="48"/>
  <c r="U1360" i="48"/>
  <c r="S1360" i="48"/>
  <c r="V1359" i="48"/>
  <c r="U1359" i="48"/>
  <c r="S1359" i="48"/>
  <c r="V1358" i="48"/>
  <c r="U1358" i="48"/>
  <c r="S1358" i="48"/>
  <c r="V1357" i="48"/>
  <c r="U1357" i="48"/>
  <c r="S1357" i="48"/>
  <c r="V1356" i="48"/>
  <c r="U1356" i="48"/>
  <c r="S1356" i="48"/>
  <c r="V1355" i="48"/>
  <c r="U1355" i="48"/>
  <c r="S1355" i="48"/>
  <c r="V1354" i="48"/>
  <c r="U1354" i="48"/>
  <c r="S1354" i="48"/>
  <c r="V1353" i="48"/>
  <c r="U1353" i="48"/>
  <c r="S1353" i="48"/>
  <c r="V1352" i="48"/>
  <c r="U1352" i="48"/>
  <c r="S1352" i="48"/>
  <c r="V1351" i="48"/>
  <c r="U1351" i="48"/>
  <c r="S1351" i="48"/>
  <c r="V1350" i="48"/>
  <c r="U1350" i="48"/>
  <c r="S1350" i="48"/>
  <c r="V1349" i="48"/>
  <c r="U1349" i="48"/>
  <c r="S1349" i="48"/>
  <c r="V1348" i="48"/>
  <c r="U1348" i="48"/>
  <c r="S1348" i="48"/>
  <c r="V1347" i="48"/>
  <c r="U1347" i="48"/>
  <c r="S1347" i="48"/>
  <c r="V1346" i="48"/>
  <c r="U1346" i="48"/>
  <c r="S1346" i="48"/>
  <c r="V1345" i="48"/>
  <c r="U1345" i="48"/>
  <c r="S1345" i="48"/>
  <c r="V1344" i="48"/>
  <c r="U1344" i="48"/>
  <c r="S1344" i="48"/>
  <c r="V1343" i="48"/>
  <c r="U1343" i="48"/>
  <c r="S1343" i="48"/>
  <c r="V1342" i="48"/>
  <c r="U1342" i="48"/>
  <c r="S1342" i="48"/>
  <c r="V1341" i="48"/>
  <c r="U1341" i="48"/>
  <c r="S1341" i="48"/>
  <c r="V1340" i="48"/>
  <c r="U1340" i="48"/>
  <c r="S1340" i="48"/>
  <c r="V1339" i="48"/>
  <c r="U1339" i="48"/>
  <c r="S1339" i="48"/>
  <c r="V1338" i="48"/>
  <c r="U1338" i="48"/>
  <c r="S1338" i="48"/>
  <c r="V1337" i="48"/>
  <c r="U1337" i="48"/>
  <c r="S1337" i="48"/>
  <c r="V1336" i="48"/>
  <c r="U1336" i="48"/>
  <c r="S1336" i="48"/>
  <c r="V1335" i="48"/>
  <c r="U1335" i="48"/>
  <c r="S1335" i="48"/>
  <c r="V1334" i="48"/>
  <c r="U1334" i="48"/>
  <c r="S1334" i="48"/>
  <c r="V1333" i="48"/>
  <c r="U1333" i="48"/>
  <c r="S1333" i="48"/>
  <c r="V1332" i="48"/>
  <c r="U1332" i="48"/>
  <c r="S1332" i="48"/>
  <c r="V1331" i="48"/>
  <c r="U1331" i="48"/>
  <c r="S1331" i="48"/>
  <c r="V1330" i="48"/>
  <c r="U1330" i="48"/>
  <c r="S1330" i="48"/>
  <c r="V1329" i="48"/>
  <c r="U1329" i="48"/>
  <c r="S1329" i="48"/>
  <c r="V1328" i="48"/>
  <c r="U1328" i="48"/>
  <c r="S1328" i="48"/>
  <c r="V1327" i="48"/>
  <c r="U1327" i="48"/>
  <c r="S1327" i="48"/>
  <c r="V1326" i="48"/>
  <c r="U1326" i="48"/>
  <c r="S1326" i="48"/>
  <c r="V1325" i="48"/>
  <c r="U1325" i="48"/>
  <c r="S1325" i="48"/>
  <c r="V1324" i="48"/>
  <c r="U1324" i="48"/>
  <c r="S1324" i="48"/>
  <c r="V1323" i="48"/>
  <c r="U1323" i="48"/>
  <c r="S1323" i="48"/>
  <c r="V1322" i="48"/>
  <c r="U1322" i="48"/>
  <c r="S1322" i="48"/>
  <c r="V1321" i="48"/>
  <c r="U1321" i="48"/>
  <c r="S1321" i="48"/>
  <c r="V1320" i="48"/>
  <c r="U1320" i="48"/>
  <c r="S1320" i="48"/>
  <c r="V1319" i="48"/>
  <c r="U1319" i="48"/>
  <c r="S1319" i="48"/>
  <c r="V1318" i="48"/>
  <c r="U1318" i="48"/>
  <c r="S1318" i="48"/>
  <c r="V1317" i="48"/>
  <c r="U1317" i="48"/>
  <c r="S1317" i="48"/>
  <c r="V1316" i="48"/>
  <c r="U1316" i="48"/>
  <c r="S1316" i="48"/>
  <c r="V1315" i="48"/>
  <c r="U1315" i="48"/>
  <c r="S1315" i="48"/>
  <c r="V1314" i="48"/>
  <c r="U1314" i="48"/>
  <c r="S1314" i="48"/>
  <c r="V1313" i="48"/>
  <c r="U1313" i="48"/>
  <c r="S1313" i="48"/>
  <c r="V1312" i="48"/>
  <c r="U1312" i="48"/>
  <c r="S1312" i="48"/>
  <c r="V1311" i="48"/>
  <c r="U1311" i="48"/>
  <c r="S1311" i="48"/>
  <c r="V1310" i="48"/>
  <c r="U1310" i="48"/>
  <c r="S1310" i="48"/>
  <c r="V1309" i="48"/>
  <c r="U1309" i="48"/>
  <c r="S1309" i="48"/>
  <c r="V1308" i="48"/>
  <c r="U1308" i="48"/>
  <c r="S1308" i="48"/>
  <c r="V1307" i="48"/>
  <c r="U1307" i="48"/>
  <c r="S1307" i="48"/>
  <c r="V1306" i="48"/>
  <c r="U1306" i="48"/>
  <c r="S1306" i="48"/>
  <c r="V1305" i="48"/>
  <c r="U1305" i="48"/>
  <c r="S1305" i="48"/>
  <c r="V1304" i="48"/>
  <c r="U1304" i="48"/>
  <c r="S1304" i="48"/>
  <c r="V1303" i="48"/>
  <c r="U1303" i="48"/>
  <c r="S1303" i="48"/>
  <c r="V1302" i="48"/>
  <c r="U1302" i="48"/>
  <c r="S1302" i="48"/>
  <c r="V1301" i="48"/>
  <c r="U1301" i="48"/>
  <c r="S1301" i="48"/>
  <c r="V1300" i="48"/>
  <c r="U1300" i="48"/>
  <c r="S1300" i="48"/>
  <c r="V1299" i="48"/>
  <c r="U1299" i="48"/>
  <c r="S1299" i="48"/>
  <c r="V1298" i="48"/>
  <c r="U1298" i="48"/>
  <c r="S1298" i="48"/>
  <c r="V1297" i="48"/>
  <c r="U1297" i="48"/>
  <c r="S1297" i="48"/>
  <c r="V1296" i="48"/>
  <c r="U1296" i="48"/>
  <c r="S1296" i="48"/>
  <c r="V1295" i="48"/>
  <c r="U1295" i="48"/>
  <c r="S1295" i="48"/>
  <c r="V1294" i="48"/>
  <c r="U1294" i="48"/>
  <c r="S1294" i="48"/>
  <c r="V1293" i="48"/>
  <c r="U1293" i="48"/>
  <c r="S1293" i="48"/>
  <c r="V1292" i="48"/>
  <c r="U1292" i="48"/>
  <c r="S1292" i="48"/>
  <c r="V1291" i="48"/>
  <c r="U1291" i="48"/>
  <c r="S1291" i="48"/>
  <c r="V1290" i="48"/>
  <c r="U1290" i="48"/>
  <c r="S1290" i="48"/>
  <c r="V1289" i="48"/>
  <c r="U1289" i="48"/>
  <c r="S1289" i="48"/>
  <c r="V1288" i="48"/>
  <c r="U1288" i="48"/>
  <c r="S1288" i="48"/>
  <c r="V1287" i="48"/>
  <c r="U1287" i="48"/>
  <c r="S1287" i="48"/>
  <c r="V1286" i="48"/>
  <c r="U1286" i="48"/>
  <c r="S1286" i="48"/>
  <c r="V1285" i="48"/>
  <c r="U1285" i="48"/>
  <c r="S1285" i="48"/>
  <c r="V1284" i="48"/>
  <c r="U1284" i="48"/>
  <c r="S1284" i="48"/>
  <c r="V1283" i="48"/>
  <c r="U1283" i="48"/>
  <c r="S1283" i="48"/>
  <c r="V1282" i="48"/>
  <c r="U1282" i="48"/>
  <c r="S1282" i="48"/>
  <c r="V1281" i="48"/>
  <c r="U1281" i="48"/>
  <c r="S1281" i="48"/>
  <c r="V1280" i="48"/>
  <c r="U1280" i="48"/>
  <c r="S1280" i="48"/>
  <c r="V1279" i="48"/>
  <c r="U1279" i="48"/>
  <c r="S1279" i="48"/>
  <c r="V1278" i="48"/>
  <c r="U1278" i="48"/>
  <c r="S1278" i="48"/>
  <c r="V1277" i="48"/>
  <c r="U1277" i="48"/>
  <c r="S1277" i="48"/>
  <c r="V1276" i="48"/>
  <c r="U1276" i="48"/>
  <c r="S1276" i="48"/>
  <c r="V1275" i="48"/>
  <c r="U1275" i="48"/>
  <c r="S1275" i="48"/>
  <c r="V1274" i="48"/>
  <c r="U1274" i="48"/>
  <c r="S1274" i="48"/>
  <c r="V1273" i="48"/>
  <c r="U1273" i="48"/>
  <c r="S1273" i="48"/>
  <c r="V1272" i="48"/>
  <c r="U1272" i="48"/>
  <c r="S1272" i="48"/>
  <c r="V1271" i="48"/>
  <c r="U1271" i="48"/>
  <c r="S1271" i="48"/>
  <c r="V1270" i="48"/>
  <c r="U1270" i="48"/>
  <c r="S1270" i="48"/>
  <c r="V1269" i="48"/>
  <c r="U1269" i="48"/>
  <c r="S1269" i="48"/>
  <c r="V1268" i="48"/>
  <c r="U1268" i="48"/>
  <c r="S1268" i="48"/>
  <c r="V1267" i="48"/>
  <c r="U1267" i="48"/>
  <c r="S1267" i="48"/>
  <c r="V1266" i="48"/>
  <c r="U1266" i="48"/>
  <c r="S1266" i="48"/>
  <c r="V1265" i="48"/>
  <c r="U1265" i="48"/>
  <c r="S1265" i="48"/>
  <c r="V1264" i="48"/>
  <c r="U1264" i="48"/>
  <c r="S1264" i="48"/>
  <c r="V1263" i="48"/>
  <c r="U1263" i="48"/>
  <c r="S1263" i="48"/>
  <c r="V1262" i="48"/>
  <c r="U1262" i="48"/>
  <c r="S1262" i="48"/>
  <c r="V1261" i="48"/>
  <c r="U1261" i="48"/>
  <c r="S1261" i="48"/>
  <c r="V1260" i="48"/>
  <c r="U1260" i="48"/>
  <c r="S1260" i="48"/>
  <c r="V1259" i="48"/>
  <c r="U1259" i="48"/>
  <c r="S1259" i="48"/>
  <c r="V1258" i="48"/>
  <c r="U1258" i="48"/>
  <c r="S1258" i="48"/>
  <c r="V1257" i="48"/>
  <c r="U1257" i="48"/>
  <c r="S1257" i="48"/>
  <c r="V1256" i="48"/>
  <c r="U1256" i="48"/>
  <c r="S1256" i="48"/>
  <c r="V1255" i="48"/>
  <c r="U1255" i="48"/>
  <c r="S1255" i="48"/>
  <c r="V1254" i="48"/>
  <c r="U1254" i="48"/>
  <c r="S1254" i="48"/>
  <c r="V1253" i="48"/>
  <c r="U1253" i="48"/>
  <c r="S1253" i="48"/>
  <c r="V1252" i="48"/>
  <c r="U1252" i="48"/>
  <c r="S1252" i="48"/>
  <c r="V1251" i="48"/>
  <c r="U1251" i="48"/>
  <c r="S1251" i="48"/>
  <c r="V1250" i="48"/>
  <c r="U1250" i="48"/>
  <c r="S1250" i="48"/>
  <c r="V1249" i="48"/>
  <c r="U1249" i="48"/>
  <c r="S1249" i="48"/>
  <c r="V1248" i="48"/>
  <c r="U1248" i="48"/>
  <c r="S1248" i="48"/>
  <c r="V1247" i="48"/>
  <c r="U1247" i="48"/>
  <c r="S1247" i="48"/>
  <c r="V1246" i="48"/>
  <c r="U1246" i="48"/>
  <c r="S1246" i="48"/>
  <c r="V1245" i="48"/>
  <c r="U1245" i="48"/>
  <c r="S1245" i="48"/>
  <c r="V1244" i="48"/>
  <c r="U1244" i="48"/>
  <c r="S1244" i="48"/>
  <c r="V1243" i="48"/>
  <c r="U1243" i="48"/>
  <c r="S1243" i="48"/>
  <c r="V1242" i="48"/>
  <c r="U1242" i="48"/>
  <c r="S1242" i="48"/>
  <c r="V1241" i="48"/>
  <c r="U1241" i="48"/>
  <c r="S1241" i="48"/>
  <c r="V1240" i="48"/>
  <c r="U1240" i="48"/>
  <c r="S1240" i="48"/>
  <c r="V1239" i="48"/>
  <c r="U1239" i="48"/>
  <c r="S1239" i="48"/>
  <c r="V1238" i="48"/>
  <c r="U1238" i="48"/>
  <c r="S1238" i="48"/>
  <c r="V1237" i="48"/>
  <c r="U1237" i="48"/>
  <c r="S1237" i="48"/>
  <c r="V1236" i="48"/>
  <c r="U1236" i="48"/>
  <c r="S1236" i="48"/>
  <c r="V1235" i="48"/>
  <c r="U1235" i="48"/>
  <c r="S1235" i="48"/>
  <c r="V1234" i="48"/>
  <c r="U1234" i="48"/>
  <c r="S1234" i="48"/>
  <c r="V1233" i="48"/>
  <c r="U1233" i="48"/>
  <c r="S1233" i="48"/>
  <c r="V1232" i="48"/>
  <c r="U1232" i="48"/>
  <c r="S1232" i="48"/>
  <c r="V1231" i="48"/>
  <c r="U1231" i="48"/>
  <c r="S1231" i="48"/>
  <c r="V1230" i="48"/>
  <c r="U1230" i="48"/>
  <c r="S1230" i="48"/>
  <c r="V1229" i="48"/>
  <c r="U1229" i="48"/>
  <c r="S1229" i="48"/>
  <c r="V1228" i="48"/>
  <c r="U1228" i="48"/>
  <c r="S1228" i="48"/>
  <c r="V1227" i="48"/>
  <c r="U1227" i="48"/>
  <c r="S1227" i="48"/>
  <c r="V1226" i="48"/>
  <c r="U1226" i="48"/>
  <c r="S1226" i="48"/>
  <c r="V1225" i="48"/>
  <c r="U1225" i="48"/>
  <c r="S1225" i="48"/>
  <c r="V1224" i="48"/>
  <c r="U1224" i="48"/>
  <c r="S1224" i="48"/>
  <c r="V1223" i="48"/>
  <c r="U1223" i="48"/>
  <c r="S1223" i="48"/>
  <c r="V1222" i="48"/>
  <c r="U1222" i="48"/>
  <c r="S1222" i="48"/>
  <c r="V1221" i="48"/>
  <c r="U1221" i="48"/>
  <c r="S1221" i="48"/>
  <c r="V1220" i="48"/>
  <c r="U1220" i="48"/>
  <c r="S1220" i="48"/>
  <c r="V1219" i="48"/>
  <c r="U1219" i="48"/>
  <c r="S1219" i="48"/>
  <c r="V1218" i="48"/>
  <c r="U1218" i="48"/>
  <c r="S1218" i="48"/>
  <c r="V1217" i="48"/>
  <c r="U1217" i="48"/>
  <c r="S1217" i="48"/>
  <c r="V1216" i="48"/>
  <c r="U1216" i="48"/>
  <c r="S1216" i="48"/>
  <c r="V1215" i="48"/>
  <c r="U1215" i="48"/>
  <c r="S1215" i="48"/>
  <c r="V1214" i="48"/>
  <c r="U1214" i="48"/>
  <c r="S1214" i="48"/>
  <c r="V1213" i="48"/>
  <c r="U1213" i="48"/>
  <c r="S1213" i="48"/>
  <c r="V1212" i="48"/>
  <c r="U1212" i="48"/>
  <c r="S1212" i="48"/>
  <c r="V1211" i="48"/>
  <c r="U1211" i="48"/>
  <c r="S1211" i="48"/>
  <c r="V1210" i="48"/>
  <c r="U1210" i="48"/>
  <c r="S1210" i="48"/>
  <c r="V1209" i="48"/>
  <c r="U1209" i="48"/>
  <c r="S1209" i="48"/>
  <c r="V1208" i="48"/>
  <c r="U1208" i="48"/>
  <c r="S1208" i="48"/>
  <c r="V1207" i="48"/>
  <c r="U1207" i="48"/>
  <c r="S1207" i="48"/>
  <c r="V1206" i="48"/>
  <c r="U1206" i="48"/>
  <c r="S1206" i="48"/>
  <c r="V1205" i="48"/>
  <c r="U1205" i="48"/>
  <c r="S1205" i="48"/>
  <c r="V1204" i="48"/>
  <c r="U1204" i="48"/>
  <c r="S1204" i="48"/>
  <c r="V1203" i="48"/>
  <c r="U1203" i="48"/>
  <c r="S1203" i="48"/>
  <c r="V1202" i="48"/>
  <c r="U1202" i="48"/>
  <c r="S1202" i="48"/>
  <c r="V1201" i="48"/>
  <c r="U1201" i="48"/>
  <c r="S1201" i="48"/>
  <c r="V1200" i="48"/>
  <c r="U1200" i="48"/>
  <c r="S1200" i="48"/>
  <c r="V1199" i="48"/>
  <c r="U1199" i="48"/>
  <c r="S1199" i="48"/>
  <c r="V1198" i="48"/>
  <c r="U1198" i="48"/>
  <c r="S1198" i="48"/>
  <c r="V1197" i="48"/>
  <c r="U1197" i="48"/>
  <c r="S1197" i="48"/>
  <c r="V1196" i="48"/>
  <c r="U1196" i="48"/>
  <c r="S1196" i="48"/>
  <c r="V1195" i="48"/>
  <c r="U1195" i="48"/>
  <c r="S1195" i="48"/>
  <c r="V1194" i="48"/>
  <c r="U1194" i="48"/>
  <c r="S1194" i="48"/>
  <c r="V1193" i="48"/>
  <c r="U1193" i="48"/>
  <c r="S1193" i="48"/>
  <c r="V1192" i="48"/>
  <c r="U1192" i="48"/>
  <c r="S1192" i="48"/>
  <c r="V1191" i="48"/>
  <c r="U1191" i="48"/>
  <c r="S1191" i="48"/>
  <c r="V1190" i="48"/>
  <c r="U1190" i="48"/>
  <c r="S1190" i="48"/>
  <c r="V1189" i="48"/>
  <c r="U1189" i="48"/>
  <c r="S1189" i="48"/>
  <c r="V1188" i="48"/>
  <c r="U1188" i="48"/>
  <c r="S1188" i="48"/>
  <c r="V1187" i="48"/>
  <c r="U1187" i="48"/>
  <c r="S1187" i="48"/>
  <c r="V1186" i="48"/>
  <c r="U1186" i="48"/>
  <c r="S1186" i="48"/>
  <c r="V1185" i="48"/>
  <c r="U1185" i="48"/>
  <c r="S1185" i="48"/>
  <c r="V1184" i="48"/>
  <c r="U1184" i="48"/>
  <c r="S1184" i="48"/>
  <c r="V1183" i="48"/>
  <c r="U1183" i="48"/>
  <c r="S1183" i="48"/>
  <c r="V1182" i="48"/>
  <c r="U1182" i="48"/>
  <c r="S1182" i="48"/>
  <c r="V1181" i="48"/>
  <c r="U1181" i="48"/>
  <c r="S1181" i="48"/>
  <c r="V1180" i="48"/>
  <c r="U1180" i="48"/>
  <c r="S1180" i="48"/>
  <c r="V1179" i="48"/>
  <c r="U1179" i="48"/>
  <c r="S1179" i="48"/>
  <c r="V1178" i="48"/>
  <c r="U1178" i="48"/>
  <c r="S1178" i="48"/>
  <c r="V1177" i="48"/>
  <c r="U1177" i="48"/>
  <c r="S1177" i="48"/>
  <c r="V1176" i="48"/>
  <c r="U1176" i="48"/>
  <c r="S1176" i="48"/>
  <c r="V1175" i="48"/>
  <c r="U1175" i="48"/>
  <c r="S1175" i="48"/>
  <c r="V1174" i="48"/>
  <c r="U1174" i="48"/>
  <c r="S1174" i="48"/>
  <c r="V1173" i="48"/>
  <c r="U1173" i="48"/>
  <c r="S1173" i="48"/>
  <c r="V1172" i="48"/>
  <c r="U1172" i="48"/>
  <c r="S1172" i="48"/>
  <c r="V1171" i="48"/>
  <c r="U1171" i="48"/>
  <c r="S1171" i="48"/>
  <c r="V1170" i="48"/>
  <c r="U1170" i="48"/>
  <c r="S1170" i="48"/>
  <c r="V1169" i="48"/>
  <c r="U1169" i="48"/>
  <c r="S1169" i="48"/>
  <c r="V1168" i="48"/>
  <c r="U1168" i="48"/>
  <c r="S1168" i="48"/>
  <c r="V1167" i="48"/>
  <c r="U1167" i="48"/>
  <c r="S1167" i="48"/>
  <c r="V1166" i="48"/>
  <c r="U1166" i="48"/>
  <c r="S1166" i="48"/>
  <c r="V1165" i="48"/>
  <c r="U1165" i="48"/>
  <c r="S1165" i="48"/>
  <c r="V1164" i="48"/>
  <c r="U1164" i="48"/>
  <c r="S1164" i="48"/>
  <c r="V1163" i="48"/>
  <c r="U1163" i="48"/>
  <c r="S1163" i="48"/>
  <c r="V1162" i="48"/>
  <c r="U1162" i="48"/>
  <c r="S1162" i="48"/>
  <c r="V1161" i="48"/>
  <c r="U1161" i="48"/>
  <c r="S1161" i="48"/>
  <c r="V1160" i="48"/>
  <c r="U1160" i="48"/>
  <c r="S1160" i="48"/>
  <c r="V1159" i="48"/>
  <c r="U1159" i="48"/>
  <c r="S1159" i="48"/>
  <c r="V1158" i="48"/>
  <c r="U1158" i="48"/>
  <c r="S1158" i="48"/>
  <c r="V1157" i="48"/>
  <c r="U1157" i="48"/>
  <c r="S1157" i="48"/>
  <c r="V1156" i="48"/>
  <c r="U1156" i="48"/>
  <c r="S1156" i="48"/>
  <c r="V1155" i="48"/>
  <c r="U1155" i="48"/>
  <c r="S1155" i="48"/>
  <c r="V1154" i="48"/>
  <c r="U1154" i="48"/>
  <c r="S1154" i="48"/>
  <c r="V1153" i="48"/>
  <c r="U1153" i="48"/>
  <c r="S1153" i="48"/>
  <c r="V1152" i="48"/>
  <c r="U1152" i="48"/>
  <c r="S1152" i="48"/>
  <c r="V1151" i="48"/>
  <c r="U1151" i="48"/>
  <c r="S1151" i="48"/>
  <c r="V1150" i="48"/>
  <c r="U1150" i="48"/>
  <c r="S1150" i="48"/>
  <c r="V1149" i="48"/>
  <c r="U1149" i="48"/>
  <c r="S1149" i="48"/>
  <c r="V1148" i="48"/>
  <c r="U1148" i="48"/>
  <c r="S1148" i="48"/>
  <c r="V1147" i="48"/>
  <c r="U1147" i="48"/>
  <c r="S1147" i="48"/>
  <c r="V1146" i="48"/>
  <c r="U1146" i="48"/>
  <c r="S1146" i="48"/>
  <c r="V1145" i="48"/>
  <c r="U1145" i="48"/>
  <c r="S1145" i="48"/>
  <c r="V1144" i="48"/>
  <c r="U1144" i="48"/>
  <c r="S1144" i="48"/>
  <c r="V1143" i="48"/>
  <c r="U1143" i="48"/>
  <c r="S1143" i="48"/>
  <c r="V1142" i="48"/>
  <c r="U1142" i="48"/>
  <c r="S1142" i="48"/>
  <c r="V1141" i="48"/>
  <c r="U1141" i="48"/>
  <c r="S1141" i="48"/>
  <c r="V1140" i="48"/>
  <c r="U1140" i="48"/>
  <c r="S1140" i="48"/>
  <c r="V1139" i="48"/>
  <c r="U1139" i="48"/>
  <c r="S1139" i="48"/>
  <c r="V1138" i="48"/>
  <c r="U1138" i="48"/>
  <c r="S1138" i="48"/>
  <c r="V1137" i="48"/>
  <c r="U1137" i="48"/>
  <c r="S1137" i="48"/>
  <c r="V1136" i="48"/>
  <c r="U1136" i="48"/>
  <c r="S1136" i="48"/>
  <c r="V1135" i="48"/>
  <c r="U1135" i="48"/>
  <c r="S1135" i="48"/>
  <c r="V1134" i="48"/>
  <c r="U1134" i="48"/>
  <c r="S1134" i="48"/>
  <c r="V1133" i="48"/>
  <c r="U1133" i="48"/>
  <c r="S1133" i="48"/>
  <c r="V1132" i="48"/>
  <c r="U1132" i="48"/>
  <c r="S1132" i="48"/>
  <c r="V1131" i="48"/>
  <c r="U1131" i="48"/>
  <c r="S1131" i="48"/>
  <c r="V1130" i="48"/>
  <c r="U1130" i="48"/>
  <c r="S1130" i="48"/>
  <c r="V1129" i="48"/>
  <c r="U1129" i="48"/>
  <c r="S1129" i="48"/>
  <c r="V1128" i="48"/>
  <c r="U1128" i="48"/>
  <c r="S1128" i="48"/>
  <c r="V1127" i="48"/>
  <c r="U1127" i="48"/>
  <c r="S1127" i="48"/>
  <c r="V1126" i="48"/>
  <c r="U1126" i="48"/>
  <c r="S1126" i="48"/>
  <c r="V1125" i="48"/>
  <c r="U1125" i="48"/>
  <c r="S1125" i="48"/>
  <c r="V1124" i="48"/>
  <c r="U1124" i="48"/>
  <c r="S1124" i="48"/>
  <c r="V1123" i="48"/>
  <c r="U1123" i="48"/>
  <c r="S1123" i="48"/>
  <c r="V1122" i="48"/>
  <c r="U1122" i="48"/>
  <c r="S1122" i="48"/>
  <c r="V1121" i="48"/>
  <c r="U1121" i="48"/>
  <c r="S1121" i="48"/>
  <c r="V1120" i="48"/>
  <c r="U1120" i="48"/>
  <c r="S1120" i="48"/>
  <c r="V1119" i="48"/>
  <c r="U1119" i="48"/>
  <c r="S1119" i="48"/>
  <c r="V1118" i="48"/>
  <c r="U1118" i="48"/>
  <c r="S1118" i="48"/>
  <c r="V1117" i="48"/>
  <c r="U1117" i="48"/>
  <c r="S1117" i="48"/>
  <c r="V1116" i="48"/>
  <c r="U1116" i="48"/>
  <c r="S1116" i="48"/>
  <c r="V1115" i="48"/>
  <c r="U1115" i="48"/>
  <c r="S1115" i="48"/>
  <c r="V1114" i="48"/>
  <c r="U1114" i="48"/>
  <c r="S1114" i="48"/>
  <c r="V1113" i="48"/>
  <c r="U1113" i="48"/>
  <c r="S1113" i="48"/>
  <c r="V1112" i="48"/>
  <c r="U1112" i="48"/>
  <c r="S1112" i="48"/>
  <c r="V1111" i="48"/>
  <c r="U1111" i="48"/>
  <c r="S1111" i="48"/>
  <c r="V1110" i="48"/>
  <c r="U1110" i="48"/>
  <c r="S1110" i="48"/>
  <c r="V1109" i="48"/>
  <c r="U1109" i="48"/>
  <c r="S1109" i="48"/>
  <c r="V1108" i="48"/>
  <c r="U1108" i="48"/>
  <c r="S1108" i="48"/>
  <c r="V1107" i="48"/>
  <c r="U1107" i="48"/>
  <c r="S1107" i="48"/>
  <c r="V1106" i="48"/>
  <c r="U1106" i="48"/>
  <c r="S1106" i="48"/>
  <c r="V1105" i="48"/>
  <c r="U1105" i="48"/>
  <c r="S1105" i="48"/>
  <c r="V1104" i="48"/>
  <c r="U1104" i="48"/>
  <c r="S1104" i="48"/>
  <c r="V1103" i="48"/>
  <c r="U1103" i="48"/>
  <c r="S1103" i="48"/>
  <c r="V1102" i="48"/>
  <c r="U1102" i="48"/>
  <c r="S1102" i="48"/>
  <c r="V1101" i="48"/>
  <c r="U1101" i="48"/>
  <c r="S1101" i="48"/>
  <c r="V1100" i="48"/>
  <c r="U1100" i="48"/>
  <c r="S1100" i="48"/>
  <c r="V1099" i="48"/>
  <c r="U1099" i="48"/>
  <c r="S1099" i="48"/>
  <c r="V1098" i="48"/>
  <c r="U1098" i="48"/>
  <c r="S1098" i="48"/>
  <c r="V1097" i="48"/>
  <c r="U1097" i="48"/>
  <c r="S1097" i="48"/>
  <c r="V1096" i="48"/>
  <c r="U1096" i="48"/>
  <c r="S1096" i="48"/>
  <c r="V1095" i="48"/>
  <c r="U1095" i="48"/>
  <c r="S1095" i="48"/>
  <c r="V1094" i="48"/>
  <c r="U1094" i="48"/>
  <c r="S1094" i="48"/>
  <c r="V1093" i="48"/>
  <c r="U1093" i="48"/>
  <c r="S1093" i="48"/>
  <c r="V1092" i="48"/>
  <c r="U1092" i="48"/>
  <c r="S1092" i="48"/>
  <c r="V1091" i="48"/>
  <c r="U1091" i="48"/>
  <c r="S1091" i="48"/>
  <c r="V1090" i="48"/>
  <c r="U1090" i="48"/>
  <c r="S1090" i="48"/>
  <c r="V1089" i="48"/>
  <c r="U1089" i="48"/>
  <c r="S1089" i="48"/>
  <c r="V1088" i="48"/>
  <c r="U1088" i="48"/>
  <c r="S1088" i="48"/>
  <c r="V1087" i="48"/>
  <c r="U1087" i="48"/>
  <c r="S1087" i="48"/>
  <c r="V1086" i="48"/>
  <c r="U1086" i="48"/>
  <c r="S1086" i="48"/>
  <c r="V1085" i="48"/>
  <c r="U1085" i="48"/>
  <c r="S1085" i="48"/>
  <c r="V1084" i="48"/>
  <c r="U1084" i="48"/>
  <c r="S1084" i="48"/>
  <c r="V1083" i="48"/>
  <c r="U1083" i="48"/>
  <c r="S1083" i="48"/>
  <c r="V1082" i="48"/>
  <c r="U1082" i="48"/>
  <c r="S1082" i="48"/>
  <c r="V1081" i="48"/>
  <c r="U1081" i="48"/>
  <c r="S1081" i="48"/>
  <c r="V1080" i="48"/>
  <c r="U1080" i="48"/>
  <c r="S1080" i="48"/>
  <c r="V1079" i="48"/>
  <c r="U1079" i="48"/>
  <c r="S1079" i="48"/>
  <c r="V1078" i="48"/>
  <c r="U1078" i="48"/>
  <c r="S1078" i="48"/>
  <c r="V1077" i="48"/>
  <c r="U1077" i="48"/>
  <c r="S1077" i="48"/>
  <c r="V1076" i="48"/>
  <c r="U1076" i="48"/>
  <c r="S1076" i="48"/>
  <c r="V1075" i="48"/>
  <c r="U1075" i="48"/>
  <c r="S1075" i="48"/>
  <c r="V1074" i="48"/>
  <c r="U1074" i="48"/>
  <c r="S1074" i="48"/>
  <c r="V1073" i="48"/>
  <c r="U1073" i="48"/>
  <c r="S1073" i="48"/>
  <c r="V1072" i="48"/>
  <c r="U1072" i="48"/>
  <c r="S1072" i="48"/>
  <c r="V1071" i="48"/>
  <c r="U1071" i="48"/>
  <c r="S1071" i="48"/>
  <c r="V1070" i="48"/>
  <c r="U1070" i="48"/>
  <c r="S1070" i="48"/>
  <c r="V1069" i="48"/>
  <c r="U1069" i="48"/>
  <c r="S1069" i="48"/>
  <c r="V1068" i="48"/>
  <c r="U1068" i="48"/>
  <c r="S1068" i="48"/>
  <c r="V1067" i="48"/>
  <c r="U1067" i="48"/>
  <c r="S1067" i="48"/>
  <c r="V1066" i="48"/>
  <c r="U1066" i="48"/>
  <c r="S1066" i="48"/>
  <c r="V1065" i="48"/>
  <c r="U1065" i="48"/>
  <c r="S1065" i="48"/>
  <c r="V1064" i="48"/>
  <c r="U1064" i="48"/>
  <c r="S1064" i="48"/>
  <c r="V1063" i="48"/>
  <c r="U1063" i="48"/>
  <c r="S1063" i="48"/>
  <c r="V1062" i="48"/>
  <c r="U1062" i="48"/>
  <c r="S1062" i="48"/>
  <c r="V1061" i="48"/>
  <c r="U1061" i="48"/>
  <c r="S1061" i="48"/>
  <c r="V1060" i="48"/>
  <c r="U1060" i="48"/>
  <c r="S1060" i="48"/>
  <c r="V1059" i="48"/>
  <c r="U1059" i="48"/>
  <c r="S1059" i="48"/>
  <c r="V1058" i="48"/>
  <c r="U1058" i="48"/>
  <c r="S1058" i="48"/>
  <c r="V1057" i="48"/>
  <c r="U1057" i="48"/>
  <c r="S1057" i="48"/>
  <c r="V1056" i="48"/>
  <c r="U1056" i="48"/>
  <c r="S1056" i="48"/>
  <c r="V1055" i="48"/>
  <c r="U1055" i="48"/>
  <c r="S1055" i="48"/>
  <c r="V1054" i="48"/>
  <c r="U1054" i="48"/>
  <c r="S1054" i="48"/>
  <c r="V1053" i="48"/>
  <c r="U1053" i="48"/>
  <c r="S1053" i="48"/>
  <c r="V1052" i="48"/>
  <c r="U1052" i="48"/>
  <c r="S1052" i="48"/>
  <c r="V1051" i="48"/>
  <c r="U1051" i="48"/>
  <c r="S1051" i="48"/>
  <c r="V1050" i="48"/>
  <c r="U1050" i="48"/>
  <c r="S1050" i="48"/>
  <c r="V1049" i="48"/>
  <c r="U1049" i="48"/>
  <c r="S1049" i="48"/>
  <c r="V1048" i="48"/>
  <c r="U1048" i="48"/>
  <c r="S1048" i="48"/>
  <c r="V1047" i="48"/>
  <c r="U1047" i="48"/>
  <c r="S1047" i="48"/>
  <c r="V1046" i="48"/>
  <c r="U1046" i="48"/>
  <c r="S1046" i="48"/>
  <c r="V1045" i="48"/>
  <c r="U1045" i="48"/>
  <c r="S1045" i="48"/>
  <c r="V1044" i="48"/>
  <c r="U1044" i="48"/>
  <c r="S1044" i="48"/>
  <c r="V1043" i="48"/>
  <c r="U1043" i="48"/>
  <c r="S1043" i="48"/>
  <c r="V1042" i="48"/>
  <c r="U1042" i="48"/>
  <c r="S1042" i="48"/>
  <c r="V1041" i="48"/>
  <c r="U1041" i="48"/>
  <c r="S1041" i="48"/>
  <c r="V1040" i="48"/>
  <c r="U1040" i="48"/>
  <c r="S1040" i="48"/>
  <c r="V1039" i="48"/>
  <c r="U1039" i="48"/>
  <c r="S1039" i="48"/>
  <c r="V1038" i="48"/>
  <c r="U1038" i="48"/>
  <c r="S1038" i="48"/>
  <c r="V1037" i="48"/>
  <c r="U1037" i="48"/>
  <c r="S1037" i="48"/>
  <c r="V1036" i="48"/>
  <c r="U1036" i="48"/>
  <c r="S1036" i="48"/>
  <c r="V1035" i="48"/>
  <c r="U1035" i="48"/>
  <c r="S1035" i="48"/>
  <c r="V1034" i="48"/>
  <c r="U1034" i="48"/>
  <c r="S1034" i="48"/>
  <c r="V1033" i="48"/>
  <c r="U1033" i="48"/>
  <c r="S1033" i="48"/>
  <c r="V1032" i="48"/>
  <c r="U1032" i="48"/>
  <c r="S1032" i="48"/>
  <c r="V1031" i="48"/>
  <c r="U1031" i="48"/>
  <c r="S1031" i="48"/>
  <c r="V1030" i="48"/>
  <c r="U1030" i="48"/>
  <c r="S1030" i="48"/>
  <c r="V1029" i="48"/>
  <c r="U1029" i="48"/>
  <c r="S1029" i="48"/>
  <c r="V1028" i="48"/>
  <c r="U1028" i="48"/>
  <c r="S1028" i="48"/>
  <c r="V1027" i="48"/>
  <c r="U1027" i="48"/>
  <c r="S1027" i="48"/>
  <c r="V1026" i="48"/>
  <c r="U1026" i="48"/>
  <c r="S1026" i="48"/>
  <c r="V1025" i="48"/>
  <c r="U1025" i="48"/>
  <c r="S1025" i="48"/>
  <c r="V1024" i="48"/>
  <c r="U1024" i="48"/>
  <c r="S1024" i="48"/>
  <c r="V1023" i="48"/>
  <c r="U1023" i="48"/>
  <c r="S1023" i="48"/>
  <c r="V1022" i="48"/>
  <c r="U1022" i="48"/>
  <c r="S1022" i="48"/>
  <c r="V1021" i="48"/>
  <c r="U1021" i="48"/>
  <c r="S1021" i="48"/>
  <c r="V1020" i="48"/>
  <c r="U1020" i="48"/>
  <c r="S1020" i="48"/>
  <c r="V1019" i="48"/>
  <c r="U1019" i="48"/>
  <c r="S1019" i="48"/>
  <c r="V1018" i="48"/>
  <c r="U1018" i="48"/>
  <c r="S1018" i="48"/>
  <c r="V1017" i="48"/>
  <c r="U1017" i="48"/>
  <c r="S1017" i="48"/>
  <c r="V1016" i="48"/>
  <c r="U1016" i="48"/>
  <c r="S1016" i="48"/>
  <c r="V1015" i="48"/>
  <c r="U1015" i="48"/>
  <c r="S1015" i="48"/>
  <c r="V1014" i="48"/>
  <c r="U1014" i="48"/>
  <c r="S1014" i="48"/>
  <c r="V1013" i="48"/>
  <c r="U1013" i="48"/>
  <c r="S1013" i="48"/>
  <c r="V1012" i="48"/>
  <c r="U1012" i="48"/>
  <c r="S1012" i="48"/>
  <c r="V1011" i="48"/>
  <c r="U1011" i="48"/>
  <c r="S1011" i="48"/>
  <c r="V1010" i="48"/>
  <c r="U1010" i="48"/>
  <c r="S1010" i="48"/>
  <c r="V1009" i="48"/>
  <c r="U1009" i="48"/>
  <c r="S1009" i="48"/>
  <c r="V1008" i="48"/>
  <c r="U1008" i="48"/>
  <c r="S1008" i="48"/>
  <c r="V1007" i="48"/>
  <c r="U1007" i="48"/>
  <c r="S1007" i="48"/>
  <c r="V1006" i="48"/>
  <c r="U1006" i="48"/>
  <c r="S1006" i="48"/>
  <c r="V1005" i="48"/>
  <c r="U1005" i="48"/>
  <c r="S1005" i="48"/>
  <c r="V1004" i="48"/>
  <c r="U1004" i="48"/>
  <c r="S1004" i="48"/>
  <c r="V1003" i="48"/>
  <c r="U1003" i="48"/>
  <c r="S1003" i="48"/>
  <c r="V1002" i="48"/>
  <c r="U1002" i="48"/>
  <c r="S1002" i="48"/>
  <c r="V1001" i="48"/>
  <c r="U1001" i="48"/>
  <c r="S1001" i="48"/>
  <c r="V1000" i="48"/>
  <c r="U1000" i="48"/>
  <c r="S1000" i="48"/>
  <c r="V999" i="48"/>
  <c r="U999" i="48"/>
  <c r="S999" i="48"/>
  <c r="V998" i="48"/>
  <c r="U998" i="48"/>
  <c r="S998" i="48"/>
  <c r="V997" i="48"/>
  <c r="U997" i="48"/>
  <c r="S997" i="48"/>
  <c r="V996" i="48"/>
  <c r="U996" i="48"/>
  <c r="S996" i="48"/>
  <c r="V995" i="48"/>
  <c r="U995" i="48"/>
  <c r="S995" i="48"/>
  <c r="V994" i="48"/>
  <c r="U994" i="48"/>
  <c r="S994" i="48"/>
  <c r="V993" i="48"/>
  <c r="U993" i="48"/>
  <c r="S993" i="48"/>
  <c r="V992" i="48"/>
  <c r="U992" i="48"/>
  <c r="S992" i="48"/>
  <c r="V991" i="48"/>
  <c r="U991" i="48"/>
  <c r="S991" i="48"/>
  <c r="V990" i="48"/>
  <c r="U990" i="48"/>
  <c r="S990" i="48"/>
  <c r="V989" i="48"/>
  <c r="U989" i="48"/>
  <c r="S989" i="48"/>
  <c r="V988" i="48"/>
  <c r="U988" i="48"/>
  <c r="S988" i="48"/>
  <c r="V987" i="48"/>
  <c r="U987" i="48"/>
  <c r="S987" i="48"/>
  <c r="V986" i="48"/>
  <c r="U986" i="48"/>
  <c r="S986" i="48"/>
  <c r="V985" i="48"/>
  <c r="U985" i="48"/>
  <c r="S985" i="48"/>
  <c r="V984" i="48"/>
  <c r="U984" i="48"/>
  <c r="S984" i="48"/>
  <c r="V983" i="48"/>
  <c r="U983" i="48"/>
  <c r="S983" i="48"/>
  <c r="V982" i="48"/>
  <c r="U982" i="48"/>
  <c r="S982" i="48"/>
  <c r="V981" i="48"/>
  <c r="U981" i="48"/>
  <c r="S981" i="48"/>
  <c r="V980" i="48"/>
  <c r="U980" i="48"/>
  <c r="S980" i="48"/>
  <c r="V979" i="48"/>
  <c r="U979" i="48"/>
  <c r="S979" i="48"/>
  <c r="V978" i="48"/>
  <c r="U978" i="48"/>
  <c r="S978" i="48"/>
  <c r="V977" i="48"/>
  <c r="U977" i="48"/>
  <c r="S977" i="48"/>
  <c r="V976" i="48"/>
  <c r="U976" i="48"/>
  <c r="S976" i="48"/>
  <c r="V975" i="48"/>
  <c r="U975" i="48"/>
  <c r="S975" i="48"/>
  <c r="V974" i="48"/>
  <c r="U974" i="48"/>
  <c r="S974" i="48"/>
  <c r="V973" i="48"/>
  <c r="U973" i="48"/>
  <c r="S973" i="48"/>
  <c r="V972" i="48"/>
  <c r="U972" i="48"/>
  <c r="S972" i="48"/>
  <c r="V971" i="48"/>
  <c r="U971" i="48"/>
  <c r="S971" i="48"/>
  <c r="V970" i="48"/>
  <c r="U970" i="48"/>
  <c r="S970" i="48"/>
  <c r="V969" i="48"/>
  <c r="U969" i="48"/>
  <c r="S969" i="48"/>
  <c r="V968" i="48"/>
  <c r="U968" i="48"/>
  <c r="S968" i="48"/>
  <c r="V967" i="48"/>
  <c r="U967" i="48"/>
  <c r="S967" i="48"/>
  <c r="V966" i="48"/>
  <c r="U966" i="48"/>
  <c r="S966" i="48"/>
  <c r="V965" i="48"/>
  <c r="U965" i="48"/>
  <c r="S965" i="48"/>
  <c r="V964" i="48"/>
  <c r="U964" i="48"/>
  <c r="S964" i="48"/>
  <c r="V963" i="48"/>
  <c r="U963" i="48"/>
  <c r="S963" i="48"/>
  <c r="V962" i="48"/>
  <c r="U962" i="48"/>
  <c r="S962" i="48"/>
  <c r="V961" i="48"/>
  <c r="U961" i="48"/>
  <c r="S961" i="48"/>
  <c r="V960" i="48"/>
  <c r="U960" i="48"/>
  <c r="S960" i="48"/>
  <c r="V959" i="48"/>
  <c r="U959" i="48"/>
  <c r="S959" i="48"/>
  <c r="V958" i="48"/>
  <c r="U958" i="48"/>
  <c r="S958" i="48"/>
  <c r="V957" i="48"/>
  <c r="U957" i="48"/>
  <c r="S957" i="48"/>
  <c r="V956" i="48"/>
  <c r="U956" i="48"/>
  <c r="S956" i="48"/>
  <c r="V955" i="48"/>
  <c r="U955" i="48"/>
  <c r="S955" i="48"/>
  <c r="V954" i="48"/>
  <c r="U954" i="48"/>
  <c r="S954" i="48"/>
  <c r="V953" i="48"/>
  <c r="U953" i="48"/>
  <c r="S953" i="48"/>
  <c r="V952" i="48"/>
  <c r="U952" i="48"/>
  <c r="S952" i="48"/>
  <c r="V951" i="48"/>
  <c r="U951" i="48"/>
  <c r="S951" i="48"/>
  <c r="V950" i="48"/>
  <c r="U950" i="48"/>
  <c r="S950" i="48"/>
  <c r="V949" i="48"/>
  <c r="U949" i="48"/>
  <c r="S949" i="48"/>
  <c r="V948" i="48"/>
  <c r="U948" i="48"/>
  <c r="S948" i="48"/>
  <c r="V947" i="48"/>
  <c r="U947" i="48"/>
  <c r="S947" i="48"/>
  <c r="V946" i="48"/>
  <c r="U946" i="48"/>
  <c r="S946" i="48"/>
  <c r="V945" i="48"/>
  <c r="U945" i="48"/>
  <c r="S945" i="48"/>
  <c r="V944" i="48"/>
  <c r="U944" i="48"/>
  <c r="S944" i="48"/>
  <c r="V943" i="48"/>
  <c r="U943" i="48"/>
  <c r="S943" i="48"/>
  <c r="V942" i="48"/>
  <c r="U942" i="48"/>
  <c r="S942" i="48"/>
  <c r="V941" i="48"/>
  <c r="U941" i="48"/>
  <c r="S941" i="48"/>
  <c r="V940" i="48"/>
  <c r="U940" i="48"/>
  <c r="S940" i="48"/>
  <c r="V939" i="48"/>
  <c r="U939" i="48"/>
  <c r="S939" i="48"/>
  <c r="V938" i="48"/>
  <c r="U938" i="48"/>
  <c r="S938" i="48"/>
  <c r="V937" i="48"/>
  <c r="U937" i="48"/>
  <c r="S937" i="48"/>
  <c r="V936" i="48"/>
  <c r="U936" i="48"/>
  <c r="S936" i="48"/>
  <c r="V935" i="48"/>
  <c r="U935" i="48"/>
  <c r="S935" i="48"/>
  <c r="V934" i="48"/>
  <c r="U934" i="48"/>
  <c r="S934" i="48"/>
  <c r="V933" i="48"/>
  <c r="U933" i="48"/>
  <c r="S933" i="48"/>
  <c r="V932" i="48"/>
  <c r="U932" i="48"/>
  <c r="S932" i="48"/>
  <c r="V931" i="48"/>
  <c r="U931" i="48"/>
  <c r="S931" i="48"/>
  <c r="V930" i="48"/>
  <c r="U930" i="48"/>
  <c r="S930" i="48"/>
  <c r="V929" i="48"/>
  <c r="U929" i="48"/>
  <c r="S929" i="48"/>
  <c r="V928" i="48"/>
  <c r="U928" i="48"/>
  <c r="S928" i="48"/>
  <c r="V927" i="48"/>
  <c r="U927" i="48"/>
  <c r="S927" i="48"/>
  <c r="V926" i="48"/>
  <c r="U926" i="48"/>
  <c r="S926" i="48"/>
  <c r="V925" i="48"/>
  <c r="U925" i="48"/>
  <c r="S925" i="48"/>
  <c r="V924" i="48"/>
  <c r="U924" i="48"/>
  <c r="S924" i="48"/>
  <c r="V923" i="48"/>
  <c r="U923" i="48"/>
  <c r="S923" i="48"/>
  <c r="V922" i="48"/>
  <c r="U922" i="48"/>
  <c r="S922" i="48"/>
  <c r="V921" i="48"/>
  <c r="U921" i="48"/>
  <c r="S921" i="48"/>
  <c r="V920" i="48"/>
  <c r="U920" i="48"/>
  <c r="S920" i="48"/>
  <c r="V919" i="48"/>
  <c r="U919" i="48"/>
  <c r="S919" i="48"/>
  <c r="V918" i="48"/>
  <c r="U918" i="48"/>
  <c r="S918" i="48"/>
  <c r="V917" i="48"/>
  <c r="U917" i="48"/>
  <c r="S917" i="48"/>
  <c r="V916" i="48"/>
  <c r="U916" i="48"/>
  <c r="S916" i="48"/>
  <c r="V915" i="48"/>
  <c r="U915" i="48"/>
  <c r="S915" i="48"/>
  <c r="V914" i="48"/>
  <c r="U914" i="48"/>
  <c r="S914" i="48"/>
  <c r="V913" i="48"/>
  <c r="U913" i="48"/>
  <c r="S913" i="48"/>
  <c r="V912" i="48"/>
  <c r="U912" i="48"/>
  <c r="S912" i="48"/>
  <c r="V911" i="48"/>
  <c r="U911" i="48"/>
  <c r="S911" i="48"/>
  <c r="V910" i="48"/>
  <c r="U910" i="48"/>
  <c r="S910" i="48"/>
  <c r="V909" i="48"/>
  <c r="U909" i="48"/>
  <c r="S909" i="48"/>
  <c r="V908" i="48"/>
  <c r="U908" i="48"/>
  <c r="S908" i="48"/>
  <c r="V907" i="48"/>
  <c r="U907" i="48"/>
  <c r="S907" i="48"/>
  <c r="V906" i="48"/>
  <c r="U906" i="48"/>
  <c r="S906" i="48"/>
  <c r="V905" i="48"/>
  <c r="U905" i="48"/>
  <c r="S905" i="48"/>
  <c r="V904" i="48"/>
  <c r="U904" i="48"/>
  <c r="S904" i="48"/>
  <c r="V903" i="48"/>
  <c r="U903" i="48"/>
  <c r="S903" i="48"/>
  <c r="V902" i="48"/>
  <c r="U902" i="48"/>
  <c r="S902" i="48"/>
  <c r="V901" i="48"/>
  <c r="U901" i="48"/>
  <c r="S901" i="48"/>
  <c r="V900" i="48"/>
  <c r="U900" i="48"/>
  <c r="S900" i="48"/>
  <c r="V899" i="48"/>
  <c r="U899" i="48"/>
  <c r="S899" i="48"/>
  <c r="V898" i="48"/>
  <c r="U898" i="48"/>
  <c r="S898" i="48"/>
  <c r="V897" i="48"/>
  <c r="U897" i="48"/>
  <c r="S897" i="48"/>
  <c r="V896" i="48"/>
  <c r="U896" i="48"/>
  <c r="S896" i="48"/>
  <c r="V895" i="48"/>
  <c r="U895" i="48"/>
  <c r="S895" i="48"/>
  <c r="V894" i="48"/>
  <c r="U894" i="48"/>
  <c r="S894" i="48"/>
  <c r="V893" i="48"/>
  <c r="U893" i="48"/>
  <c r="S893" i="48"/>
  <c r="V892" i="48"/>
  <c r="U892" i="48"/>
  <c r="S892" i="48"/>
  <c r="V891" i="48"/>
  <c r="U891" i="48"/>
  <c r="S891" i="48"/>
  <c r="V890" i="48"/>
  <c r="U890" i="48"/>
  <c r="S890" i="48"/>
  <c r="V889" i="48"/>
  <c r="U889" i="48"/>
  <c r="S889" i="48"/>
  <c r="V888" i="48"/>
  <c r="U888" i="48"/>
  <c r="S888" i="48"/>
  <c r="V887" i="48"/>
  <c r="U887" i="48"/>
  <c r="S887" i="48"/>
  <c r="V886" i="48"/>
  <c r="U886" i="48"/>
  <c r="S886" i="48"/>
  <c r="V885" i="48"/>
  <c r="U885" i="48"/>
  <c r="S885" i="48"/>
  <c r="V884" i="48"/>
  <c r="U884" i="48"/>
  <c r="S884" i="48"/>
  <c r="V883" i="48"/>
  <c r="U883" i="48"/>
  <c r="S883" i="48"/>
  <c r="V882" i="48"/>
  <c r="U882" i="48"/>
  <c r="S882" i="48"/>
  <c r="V881" i="48"/>
  <c r="U881" i="48"/>
  <c r="S881" i="48"/>
  <c r="V880" i="48"/>
  <c r="U880" i="48"/>
  <c r="S880" i="48"/>
  <c r="V879" i="48"/>
  <c r="U879" i="48"/>
  <c r="S879" i="48"/>
  <c r="V878" i="48"/>
  <c r="U878" i="48"/>
  <c r="S878" i="48"/>
  <c r="V877" i="48"/>
  <c r="U877" i="48"/>
  <c r="S877" i="48"/>
  <c r="V876" i="48"/>
  <c r="U876" i="48"/>
  <c r="S876" i="48"/>
  <c r="V875" i="48"/>
  <c r="U875" i="48"/>
  <c r="S875" i="48"/>
  <c r="V874" i="48"/>
  <c r="U874" i="48"/>
  <c r="S874" i="48"/>
  <c r="V873" i="48"/>
  <c r="U873" i="48"/>
  <c r="S873" i="48"/>
  <c r="V872" i="48"/>
  <c r="U872" i="48"/>
  <c r="S872" i="48"/>
  <c r="V871" i="48"/>
  <c r="U871" i="48"/>
  <c r="S871" i="48"/>
  <c r="V870" i="48"/>
  <c r="U870" i="48"/>
  <c r="S870" i="48"/>
  <c r="V869" i="48"/>
  <c r="U869" i="48"/>
  <c r="S869" i="48"/>
  <c r="V868" i="48"/>
  <c r="U868" i="48"/>
  <c r="S868" i="48"/>
  <c r="V867" i="48"/>
  <c r="U867" i="48"/>
  <c r="S867" i="48"/>
  <c r="V866" i="48"/>
  <c r="U866" i="48"/>
  <c r="S866" i="48"/>
  <c r="V865" i="48"/>
  <c r="U865" i="48"/>
  <c r="S865" i="48"/>
  <c r="V864" i="48"/>
  <c r="U864" i="48"/>
  <c r="S864" i="48"/>
  <c r="V863" i="48"/>
  <c r="U863" i="48"/>
  <c r="S863" i="48"/>
  <c r="V862" i="48"/>
  <c r="U862" i="48"/>
  <c r="S862" i="48"/>
  <c r="V861" i="48"/>
  <c r="U861" i="48"/>
  <c r="S861" i="48"/>
  <c r="V860" i="48"/>
  <c r="U860" i="48"/>
  <c r="S860" i="48"/>
  <c r="V859" i="48"/>
  <c r="U859" i="48"/>
  <c r="S859" i="48"/>
  <c r="V858" i="48"/>
  <c r="U858" i="48"/>
  <c r="S858" i="48"/>
  <c r="V857" i="48"/>
  <c r="U857" i="48"/>
  <c r="S857" i="48"/>
  <c r="V856" i="48"/>
  <c r="U856" i="48"/>
  <c r="S856" i="48"/>
  <c r="V855" i="48"/>
  <c r="U855" i="48"/>
  <c r="S855" i="48"/>
  <c r="V854" i="48"/>
  <c r="U854" i="48"/>
  <c r="S854" i="48"/>
  <c r="V853" i="48"/>
  <c r="U853" i="48"/>
  <c r="S853" i="48"/>
  <c r="V852" i="48"/>
  <c r="U852" i="48"/>
  <c r="S852" i="48"/>
  <c r="V851" i="48"/>
  <c r="U851" i="48"/>
  <c r="S851" i="48"/>
  <c r="V850" i="48"/>
  <c r="U850" i="48"/>
  <c r="S850" i="48"/>
  <c r="V849" i="48"/>
  <c r="U849" i="48"/>
  <c r="S849" i="48"/>
  <c r="V848" i="48"/>
  <c r="U848" i="48"/>
  <c r="S848" i="48"/>
  <c r="V847" i="48"/>
  <c r="U847" i="48"/>
  <c r="S847" i="48"/>
  <c r="V846" i="48"/>
  <c r="U846" i="48"/>
  <c r="S846" i="48"/>
  <c r="V845" i="48"/>
  <c r="U845" i="48"/>
  <c r="S845" i="48"/>
  <c r="V844" i="48"/>
  <c r="U844" i="48"/>
  <c r="S844" i="48"/>
  <c r="V843" i="48"/>
  <c r="U843" i="48"/>
  <c r="S843" i="48"/>
  <c r="V842" i="48"/>
  <c r="U842" i="48"/>
  <c r="S842" i="48"/>
  <c r="V841" i="48"/>
  <c r="U841" i="48"/>
  <c r="S841" i="48"/>
  <c r="V840" i="48"/>
  <c r="U840" i="48"/>
  <c r="S840" i="48"/>
  <c r="V839" i="48"/>
  <c r="U839" i="48"/>
  <c r="S839" i="48"/>
  <c r="V838" i="48"/>
  <c r="U838" i="48"/>
  <c r="S838" i="48"/>
  <c r="V837" i="48"/>
  <c r="U837" i="48"/>
  <c r="S837" i="48"/>
  <c r="V836" i="48"/>
  <c r="U836" i="48"/>
  <c r="S836" i="48"/>
  <c r="V835" i="48"/>
  <c r="U835" i="48"/>
  <c r="S835" i="48"/>
  <c r="V834" i="48"/>
  <c r="U834" i="48"/>
  <c r="S834" i="48"/>
  <c r="V833" i="48"/>
  <c r="U833" i="48"/>
  <c r="S833" i="48"/>
  <c r="V832" i="48"/>
  <c r="U832" i="48"/>
  <c r="S832" i="48"/>
  <c r="V831" i="48"/>
  <c r="U831" i="48"/>
  <c r="S831" i="48"/>
  <c r="V830" i="48"/>
  <c r="U830" i="48"/>
  <c r="S830" i="48"/>
  <c r="V829" i="48"/>
  <c r="U829" i="48"/>
  <c r="S829" i="48"/>
  <c r="V828" i="48"/>
  <c r="U828" i="48"/>
  <c r="S828" i="48"/>
  <c r="V827" i="48"/>
  <c r="U827" i="48"/>
  <c r="S827" i="48"/>
  <c r="V826" i="48"/>
  <c r="U826" i="48"/>
  <c r="S826" i="48"/>
  <c r="V825" i="48"/>
  <c r="U825" i="48"/>
  <c r="S825" i="48"/>
  <c r="V824" i="48"/>
  <c r="U824" i="48"/>
  <c r="S824" i="48"/>
  <c r="V823" i="48"/>
  <c r="U823" i="48"/>
  <c r="S823" i="48"/>
  <c r="V822" i="48"/>
  <c r="U822" i="48"/>
  <c r="S822" i="48"/>
  <c r="V821" i="48"/>
  <c r="U821" i="48"/>
  <c r="S821" i="48"/>
  <c r="V820" i="48"/>
  <c r="U820" i="48"/>
  <c r="S820" i="48"/>
  <c r="V819" i="48"/>
  <c r="U819" i="48"/>
  <c r="S819" i="48"/>
  <c r="V818" i="48"/>
  <c r="U818" i="48"/>
  <c r="S818" i="48"/>
  <c r="V817" i="48"/>
  <c r="U817" i="48"/>
  <c r="S817" i="48"/>
  <c r="V816" i="48"/>
  <c r="U816" i="48"/>
  <c r="S816" i="48"/>
  <c r="V815" i="48"/>
  <c r="U815" i="48"/>
  <c r="S815" i="48"/>
  <c r="V814" i="48"/>
  <c r="U814" i="48"/>
  <c r="S814" i="48"/>
  <c r="V813" i="48"/>
  <c r="U813" i="48"/>
  <c r="S813" i="48"/>
  <c r="V812" i="48"/>
  <c r="U812" i="48"/>
  <c r="S812" i="48"/>
  <c r="V811" i="48"/>
  <c r="U811" i="48"/>
  <c r="S811" i="48"/>
  <c r="V810" i="48"/>
  <c r="U810" i="48"/>
  <c r="S810" i="48"/>
  <c r="V809" i="48"/>
  <c r="U809" i="48"/>
  <c r="S809" i="48"/>
  <c r="V808" i="48"/>
  <c r="U808" i="48"/>
  <c r="S808" i="48"/>
  <c r="V807" i="48"/>
  <c r="U807" i="48"/>
  <c r="S807" i="48"/>
  <c r="V806" i="48"/>
  <c r="U806" i="48"/>
  <c r="S806" i="48"/>
  <c r="V805" i="48"/>
  <c r="U805" i="48"/>
  <c r="S805" i="48"/>
  <c r="V804" i="48"/>
  <c r="U804" i="48"/>
  <c r="S804" i="48"/>
  <c r="V803" i="48"/>
  <c r="U803" i="48"/>
  <c r="S803" i="48"/>
  <c r="V802" i="48"/>
  <c r="U802" i="48"/>
  <c r="S802" i="48"/>
  <c r="V801" i="48"/>
  <c r="U801" i="48"/>
  <c r="S801" i="48"/>
  <c r="V800" i="48"/>
  <c r="U800" i="48"/>
  <c r="S800" i="48"/>
  <c r="V799" i="48"/>
  <c r="U799" i="48"/>
  <c r="S799" i="48"/>
  <c r="V798" i="48"/>
  <c r="U798" i="48"/>
  <c r="S798" i="48"/>
  <c r="V797" i="48"/>
  <c r="U797" i="48"/>
  <c r="S797" i="48"/>
  <c r="V796" i="48"/>
  <c r="U796" i="48"/>
  <c r="S796" i="48"/>
  <c r="V795" i="48"/>
  <c r="U795" i="48"/>
  <c r="S795" i="48"/>
  <c r="V794" i="48"/>
  <c r="U794" i="48"/>
  <c r="S794" i="48"/>
  <c r="V793" i="48"/>
  <c r="U793" i="48"/>
  <c r="S793" i="48"/>
  <c r="V792" i="48"/>
  <c r="U792" i="48"/>
  <c r="S792" i="48"/>
  <c r="V791" i="48"/>
  <c r="U791" i="48"/>
  <c r="S791" i="48"/>
  <c r="V790" i="48"/>
  <c r="U790" i="48"/>
  <c r="S790" i="48"/>
  <c r="V789" i="48"/>
  <c r="U789" i="48"/>
  <c r="S789" i="48"/>
  <c r="V788" i="48"/>
  <c r="U788" i="48"/>
  <c r="S788" i="48"/>
  <c r="V787" i="48"/>
  <c r="U787" i="48"/>
  <c r="S787" i="48"/>
  <c r="V786" i="48"/>
  <c r="U786" i="48"/>
  <c r="S786" i="48"/>
  <c r="V785" i="48"/>
  <c r="U785" i="48"/>
  <c r="S785" i="48"/>
  <c r="V784" i="48"/>
  <c r="U784" i="48"/>
  <c r="S784" i="48"/>
  <c r="V783" i="48"/>
  <c r="U783" i="48"/>
  <c r="S783" i="48"/>
  <c r="V782" i="48"/>
  <c r="U782" i="48"/>
  <c r="S782" i="48"/>
  <c r="V781" i="48"/>
  <c r="U781" i="48"/>
  <c r="S781" i="48"/>
  <c r="V780" i="48"/>
  <c r="U780" i="48"/>
  <c r="S780" i="48"/>
  <c r="V779" i="48"/>
  <c r="U779" i="48"/>
  <c r="S779" i="48"/>
  <c r="V778" i="48"/>
  <c r="U778" i="48"/>
  <c r="S778" i="48"/>
  <c r="V777" i="48"/>
  <c r="U777" i="48"/>
  <c r="S777" i="48"/>
  <c r="V776" i="48"/>
  <c r="U776" i="48"/>
  <c r="S776" i="48"/>
  <c r="V775" i="48"/>
  <c r="U775" i="48"/>
  <c r="S775" i="48"/>
  <c r="V774" i="48"/>
  <c r="U774" i="48"/>
  <c r="S774" i="48"/>
  <c r="V773" i="48"/>
  <c r="U773" i="48"/>
  <c r="S773" i="48"/>
  <c r="V772" i="48"/>
  <c r="U772" i="48"/>
  <c r="S772" i="48"/>
  <c r="V771" i="48"/>
  <c r="U771" i="48"/>
  <c r="S771" i="48"/>
  <c r="V770" i="48"/>
  <c r="U770" i="48"/>
  <c r="S770" i="48"/>
  <c r="V769" i="48"/>
  <c r="U769" i="48"/>
  <c r="S769" i="48"/>
  <c r="V768" i="48"/>
  <c r="U768" i="48"/>
  <c r="S768" i="48"/>
  <c r="V767" i="48"/>
  <c r="U767" i="48"/>
  <c r="S767" i="48"/>
  <c r="V766" i="48"/>
  <c r="U766" i="48"/>
  <c r="S766" i="48"/>
  <c r="V765" i="48"/>
  <c r="U765" i="48"/>
  <c r="S765" i="48"/>
  <c r="V764" i="48"/>
  <c r="U764" i="48"/>
  <c r="S764" i="48"/>
  <c r="V763" i="48"/>
  <c r="U763" i="48"/>
  <c r="S763" i="48"/>
  <c r="V762" i="48"/>
  <c r="U762" i="48"/>
  <c r="S762" i="48"/>
  <c r="V761" i="48"/>
  <c r="U761" i="48"/>
  <c r="S761" i="48"/>
  <c r="V760" i="48"/>
  <c r="U760" i="48"/>
  <c r="S760" i="48"/>
  <c r="V759" i="48"/>
  <c r="U759" i="48"/>
  <c r="S759" i="48"/>
  <c r="V758" i="48"/>
  <c r="U758" i="48"/>
  <c r="S758" i="48"/>
  <c r="V757" i="48"/>
  <c r="U757" i="48"/>
  <c r="S757" i="48"/>
  <c r="V756" i="48"/>
  <c r="U756" i="48"/>
  <c r="S756" i="48"/>
  <c r="V755" i="48"/>
  <c r="U755" i="48"/>
  <c r="S755" i="48"/>
  <c r="V754" i="48"/>
  <c r="U754" i="48"/>
  <c r="S754" i="48"/>
  <c r="V753" i="48"/>
  <c r="U753" i="48"/>
  <c r="S753" i="48"/>
  <c r="V752" i="48"/>
  <c r="U752" i="48"/>
  <c r="S752" i="48"/>
  <c r="V751" i="48"/>
  <c r="U751" i="48"/>
  <c r="S751" i="48"/>
  <c r="V750" i="48"/>
  <c r="U750" i="48"/>
  <c r="S750" i="48"/>
  <c r="V749" i="48"/>
  <c r="U749" i="48"/>
  <c r="S749" i="48"/>
  <c r="V748" i="48"/>
  <c r="U748" i="48"/>
  <c r="S748" i="48"/>
  <c r="V747" i="48"/>
  <c r="U747" i="48"/>
  <c r="S747" i="48"/>
  <c r="V746" i="48"/>
  <c r="U746" i="48"/>
  <c r="S746" i="48"/>
  <c r="V745" i="48"/>
  <c r="U745" i="48"/>
  <c r="S745" i="48"/>
  <c r="V744" i="48"/>
  <c r="U744" i="48"/>
  <c r="S744" i="48"/>
  <c r="V743" i="48"/>
  <c r="U743" i="48"/>
  <c r="S743" i="48"/>
  <c r="V742" i="48"/>
  <c r="U742" i="48"/>
  <c r="S742" i="48"/>
  <c r="V741" i="48"/>
  <c r="U741" i="48"/>
  <c r="S741" i="48"/>
  <c r="V740" i="48"/>
  <c r="U740" i="48"/>
  <c r="S740" i="48"/>
  <c r="V739" i="48"/>
  <c r="U739" i="48"/>
  <c r="S739" i="48"/>
  <c r="V738" i="48"/>
  <c r="U738" i="48"/>
  <c r="S738" i="48"/>
  <c r="V737" i="48"/>
  <c r="U737" i="48"/>
  <c r="S737" i="48"/>
  <c r="V736" i="48"/>
  <c r="U736" i="48"/>
  <c r="S736" i="48"/>
  <c r="V735" i="48"/>
  <c r="U735" i="48"/>
  <c r="S735" i="48"/>
  <c r="V734" i="48"/>
  <c r="U734" i="48"/>
  <c r="S734" i="48"/>
  <c r="V733" i="48"/>
  <c r="U733" i="48"/>
  <c r="S733" i="48"/>
  <c r="V732" i="48"/>
  <c r="U732" i="48"/>
  <c r="S732" i="48"/>
  <c r="V731" i="48"/>
  <c r="U731" i="48"/>
  <c r="S731" i="48"/>
  <c r="V730" i="48"/>
  <c r="U730" i="48"/>
  <c r="S730" i="48"/>
  <c r="V729" i="48"/>
  <c r="U729" i="48"/>
  <c r="S729" i="48"/>
  <c r="V728" i="48"/>
  <c r="U728" i="48"/>
  <c r="S728" i="48"/>
  <c r="V727" i="48"/>
  <c r="U727" i="48"/>
  <c r="S727" i="48"/>
  <c r="V726" i="48"/>
  <c r="U726" i="48"/>
  <c r="S726" i="48"/>
  <c r="V725" i="48"/>
  <c r="U725" i="48"/>
  <c r="S725" i="48"/>
  <c r="V724" i="48"/>
  <c r="U724" i="48"/>
  <c r="S724" i="48"/>
  <c r="V723" i="48"/>
  <c r="U723" i="48"/>
  <c r="S723" i="48"/>
  <c r="V722" i="48"/>
  <c r="U722" i="48"/>
  <c r="S722" i="48"/>
  <c r="V721" i="48"/>
  <c r="U721" i="48"/>
  <c r="S721" i="48"/>
  <c r="V720" i="48"/>
  <c r="U720" i="48"/>
  <c r="S720" i="48"/>
  <c r="V719" i="48"/>
  <c r="U719" i="48"/>
  <c r="S719" i="48"/>
  <c r="V718" i="48"/>
  <c r="U718" i="48"/>
  <c r="S718" i="48"/>
  <c r="V717" i="48"/>
  <c r="U717" i="48"/>
  <c r="S717" i="48"/>
  <c r="V716" i="48"/>
  <c r="U716" i="48"/>
  <c r="S716" i="48"/>
  <c r="V715" i="48"/>
  <c r="U715" i="48"/>
  <c r="S715" i="48"/>
  <c r="V714" i="48"/>
  <c r="U714" i="48"/>
  <c r="S714" i="48"/>
  <c r="V713" i="48"/>
  <c r="U713" i="48"/>
  <c r="S713" i="48"/>
  <c r="V712" i="48"/>
  <c r="U712" i="48"/>
  <c r="S712" i="48"/>
  <c r="V711" i="48"/>
  <c r="U711" i="48"/>
  <c r="S711" i="48"/>
  <c r="V710" i="48"/>
  <c r="U710" i="48"/>
  <c r="S710" i="48"/>
  <c r="V709" i="48"/>
  <c r="U709" i="48"/>
  <c r="S709" i="48"/>
  <c r="V708" i="48"/>
  <c r="U708" i="48"/>
  <c r="S708" i="48"/>
  <c r="V707" i="48"/>
  <c r="U707" i="48"/>
  <c r="S707" i="48"/>
  <c r="V706" i="48"/>
  <c r="U706" i="48"/>
  <c r="S706" i="48"/>
  <c r="V705" i="48"/>
  <c r="U705" i="48"/>
  <c r="S705" i="48"/>
  <c r="V704" i="48"/>
  <c r="U704" i="48"/>
  <c r="S704" i="48"/>
  <c r="V703" i="48"/>
  <c r="U703" i="48"/>
  <c r="S703" i="48"/>
  <c r="V702" i="48"/>
  <c r="U702" i="48"/>
  <c r="S702" i="48"/>
  <c r="V701" i="48"/>
  <c r="U701" i="48"/>
  <c r="S701" i="48"/>
  <c r="V700" i="48"/>
  <c r="U700" i="48"/>
  <c r="S700" i="48"/>
  <c r="V699" i="48"/>
  <c r="U699" i="48"/>
  <c r="S699" i="48"/>
  <c r="V698" i="48"/>
  <c r="U698" i="48"/>
  <c r="S698" i="48"/>
  <c r="V697" i="48"/>
  <c r="U697" i="48"/>
  <c r="S697" i="48"/>
  <c r="V696" i="48"/>
  <c r="U696" i="48"/>
  <c r="S696" i="48"/>
  <c r="V695" i="48"/>
  <c r="U695" i="48"/>
  <c r="S695" i="48"/>
  <c r="V694" i="48"/>
  <c r="U694" i="48"/>
  <c r="S694" i="48"/>
  <c r="V693" i="48"/>
  <c r="U693" i="48"/>
  <c r="S693" i="48"/>
  <c r="V692" i="48"/>
  <c r="U692" i="48"/>
  <c r="S692" i="48"/>
  <c r="V691" i="48"/>
  <c r="U691" i="48"/>
  <c r="S691" i="48"/>
  <c r="V690" i="48"/>
  <c r="U690" i="48"/>
  <c r="S690" i="48"/>
  <c r="V689" i="48"/>
  <c r="U689" i="48"/>
  <c r="S689" i="48"/>
  <c r="V688" i="48"/>
  <c r="U688" i="48"/>
  <c r="S688" i="48"/>
  <c r="V687" i="48"/>
  <c r="U687" i="48"/>
  <c r="S687" i="48"/>
  <c r="V686" i="48"/>
  <c r="U686" i="48"/>
  <c r="S686" i="48"/>
  <c r="V685" i="48"/>
  <c r="U685" i="48"/>
  <c r="S685" i="48"/>
  <c r="V684" i="48"/>
  <c r="U684" i="48"/>
  <c r="S684" i="48"/>
  <c r="V683" i="48"/>
  <c r="U683" i="48"/>
  <c r="S683" i="48"/>
  <c r="V682" i="48"/>
  <c r="U682" i="48"/>
  <c r="S682" i="48"/>
  <c r="V681" i="48"/>
  <c r="U681" i="48"/>
  <c r="S681" i="48"/>
  <c r="V680" i="48"/>
  <c r="U680" i="48"/>
  <c r="S680" i="48"/>
  <c r="V679" i="48"/>
  <c r="U679" i="48"/>
  <c r="S679" i="48"/>
  <c r="V678" i="48"/>
  <c r="U678" i="48"/>
  <c r="S678" i="48"/>
  <c r="V677" i="48"/>
  <c r="U677" i="48"/>
  <c r="S677" i="48"/>
  <c r="V676" i="48"/>
  <c r="U676" i="48"/>
  <c r="S676" i="48"/>
  <c r="V675" i="48"/>
  <c r="U675" i="48"/>
  <c r="S675" i="48"/>
  <c r="V674" i="48"/>
  <c r="U674" i="48"/>
  <c r="S674" i="48"/>
  <c r="V673" i="48"/>
  <c r="U673" i="48"/>
  <c r="S673" i="48"/>
  <c r="V672" i="48"/>
  <c r="U672" i="48"/>
  <c r="S672" i="48"/>
  <c r="V671" i="48"/>
  <c r="U671" i="48"/>
  <c r="S671" i="48"/>
  <c r="V670" i="48"/>
  <c r="U670" i="48"/>
  <c r="S670" i="48"/>
  <c r="V669" i="48"/>
  <c r="U669" i="48"/>
  <c r="S669" i="48"/>
  <c r="V668" i="48"/>
  <c r="U668" i="48"/>
  <c r="S668" i="48"/>
  <c r="V667" i="48"/>
  <c r="U667" i="48"/>
  <c r="S667" i="48"/>
  <c r="V666" i="48"/>
  <c r="U666" i="48"/>
  <c r="S666" i="48"/>
  <c r="V665" i="48"/>
  <c r="U665" i="48"/>
  <c r="S665" i="48"/>
  <c r="V664" i="48"/>
  <c r="U664" i="48"/>
  <c r="S664" i="48"/>
  <c r="V663" i="48"/>
  <c r="U663" i="48"/>
  <c r="S663" i="48"/>
  <c r="V662" i="48"/>
  <c r="U662" i="48"/>
  <c r="S662" i="48"/>
  <c r="V661" i="48"/>
  <c r="U661" i="48"/>
  <c r="S661" i="48"/>
  <c r="V660" i="48"/>
  <c r="U660" i="48"/>
  <c r="S660" i="48"/>
  <c r="V659" i="48"/>
  <c r="U659" i="48"/>
  <c r="S659" i="48"/>
  <c r="V658" i="48"/>
  <c r="U658" i="48"/>
  <c r="S658" i="48"/>
  <c r="V657" i="48"/>
  <c r="U657" i="48"/>
  <c r="S657" i="48"/>
  <c r="V656" i="48"/>
  <c r="U656" i="48"/>
  <c r="S656" i="48"/>
  <c r="V655" i="48"/>
  <c r="U655" i="48"/>
  <c r="S655" i="48"/>
  <c r="V654" i="48"/>
  <c r="U654" i="48"/>
  <c r="S654" i="48"/>
  <c r="V653" i="48"/>
  <c r="U653" i="48"/>
  <c r="S653" i="48"/>
  <c r="V652" i="48"/>
  <c r="U652" i="48"/>
  <c r="S652" i="48"/>
  <c r="V651" i="48"/>
  <c r="U651" i="48"/>
  <c r="S651" i="48"/>
  <c r="V650" i="48"/>
  <c r="U650" i="48"/>
  <c r="S650" i="48"/>
  <c r="V649" i="48"/>
  <c r="U649" i="48"/>
  <c r="S649" i="48"/>
  <c r="V648" i="48"/>
  <c r="U648" i="48"/>
  <c r="S648" i="48"/>
  <c r="V647" i="48"/>
  <c r="U647" i="48"/>
  <c r="S647" i="48"/>
  <c r="V646" i="48"/>
  <c r="U646" i="48"/>
  <c r="S646" i="48"/>
  <c r="V645" i="48"/>
  <c r="U645" i="48"/>
  <c r="S645" i="48"/>
  <c r="V644" i="48"/>
  <c r="U644" i="48"/>
  <c r="S644" i="48"/>
  <c r="V643" i="48"/>
  <c r="U643" i="48"/>
  <c r="S643" i="48"/>
  <c r="V642" i="48"/>
  <c r="U642" i="48"/>
  <c r="S642" i="48"/>
  <c r="V641" i="48"/>
  <c r="U641" i="48"/>
  <c r="S641" i="48"/>
  <c r="V640" i="48"/>
  <c r="U640" i="48"/>
  <c r="S640" i="48"/>
  <c r="V639" i="48"/>
  <c r="U639" i="48"/>
  <c r="S639" i="48"/>
  <c r="V638" i="48"/>
  <c r="U638" i="48"/>
  <c r="S638" i="48"/>
  <c r="V637" i="48"/>
  <c r="U637" i="48"/>
  <c r="S637" i="48"/>
  <c r="V636" i="48"/>
  <c r="U636" i="48"/>
  <c r="S636" i="48"/>
  <c r="V635" i="48"/>
  <c r="U635" i="48"/>
  <c r="S635" i="48"/>
  <c r="V634" i="48"/>
  <c r="U634" i="48"/>
  <c r="S634" i="48"/>
  <c r="V633" i="48"/>
  <c r="U633" i="48"/>
  <c r="S633" i="48"/>
  <c r="V632" i="48"/>
  <c r="U632" i="48"/>
  <c r="S632" i="48"/>
  <c r="V631" i="48"/>
  <c r="U631" i="48"/>
  <c r="S631" i="48"/>
  <c r="V630" i="48"/>
  <c r="U630" i="48"/>
  <c r="S630" i="48"/>
  <c r="V629" i="48"/>
  <c r="U629" i="48"/>
  <c r="S629" i="48"/>
  <c r="V628" i="48"/>
  <c r="U628" i="48"/>
  <c r="S628" i="48"/>
  <c r="V627" i="48"/>
  <c r="U627" i="48"/>
  <c r="S627" i="48"/>
  <c r="V626" i="48"/>
  <c r="U626" i="48"/>
  <c r="S626" i="48"/>
  <c r="V625" i="48"/>
  <c r="U625" i="48"/>
  <c r="S625" i="48"/>
  <c r="V624" i="48"/>
  <c r="U624" i="48"/>
  <c r="S624" i="48"/>
  <c r="V623" i="48"/>
  <c r="U623" i="48"/>
  <c r="S623" i="48"/>
  <c r="V622" i="48"/>
  <c r="U622" i="48"/>
  <c r="S622" i="48"/>
  <c r="V621" i="48"/>
  <c r="U621" i="48"/>
  <c r="S621" i="48"/>
  <c r="V620" i="48"/>
  <c r="U620" i="48"/>
  <c r="S620" i="48"/>
  <c r="V619" i="48"/>
  <c r="U619" i="48"/>
  <c r="S619" i="48"/>
  <c r="V618" i="48"/>
  <c r="U618" i="48"/>
  <c r="S618" i="48"/>
  <c r="V617" i="48"/>
  <c r="U617" i="48"/>
  <c r="S617" i="48"/>
  <c r="V616" i="48"/>
  <c r="U616" i="48"/>
  <c r="S616" i="48"/>
  <c r="V615" i="48"/>
  <c r="U615" i="48"/>
  <c r="S615" i="48"/>
  <c r="V614" i="48"/>
  <c r="U614" i="48"/>
  <c r="S614" i="48"/>
  <c r="V613" i="48"/>
  <c r="U613" i="48"/>
  <c r="S613" i="48"/>
  <c r="V612" i="48"/>
  <c r="U612" i="48"/>
  <c r="S612" i="48"/>
  <c r="V611" i="48"/>
  <c r="U611" i="48"/>
  <c r="S611" i="48"/>
  <c r="V610" i="48"/>
  <c r="U610" i="48"/>
  <c r="S610" i="48"/>
  <c r="V609" i="48"/>
  <c r="U609" i="48"/>
  <c r="S609" i="48"/>
  <c r="V608" i="48"/>
  <c r="U608" i="48"/>
  <c r="S608" i="48"/>
  <c r="V607" i="48"/>
  <c r="U607" i="48"/>
  <c r="S607" i="48"/>
  <c r="V606" i="48"/>
  <c r="U606" i="48"/>
  <c r="S606" i="48"/>
  <c r="V605" i="48"/>
  <c r="U605" i="48"/>
  <c r="S605" i="48"/>
  <c r="V604" i="48"/>
  <c r="U604" i="48"/>
  <c r="S604" i="48"/>
  <c r="V603" i="48"/>
  <c r="U603" i="48"/>
  <c r="S603" i="48"/>
  <c r="V602" i="48"/>
  <c r="U602" i="48"/>
  <c r="S602" i="48"/>
  <c r="V601" i="48"/>
  <c r="U601" i="48"/>
  <c r="S601" i="48"/>
  <c r="V600" i="48"/>
  <c r="U600" i="48"/>
  <c r="S600" i="48"/>
  <c r="V599" i="48"/>
  <c r="U599" i="48"/>
  <c r="S599" i="48"/>
  <c r="V598" i="48"/>
  <c r="U598" i="48"/>
  <c r="S598" i="48"/>
  <c r="V597" i="48"/>
  <c r="U597" i="48"/>
  <c r="S597" i="48"/>
  <c r="V596" i="48"/>
  <c r="U596" i="48"/>
  <c r="S596" i="48"/>
  <c r="V595" i="48"/>
  <c r="U595" i="48"/>
  <c r="S595" i="48"/>
  <c r="V594" i="48"/>
  <c r="U594" i="48"/>
  <c r="S594" i="48"/>
  <c r="V593" i="48"/>
  <c r="U593" i="48"/>
  <c r="S593" i="48"/>
  <c r="V592" i="48"/>
  <c r="U592" i="48"/>
  <c r="S592" i="48"/>
  <c r="V591" i="48"/>
  <c r="U591" i="48"/>
  <c r="S591" i="48"/>
  <c r="V590" i="48"/>
  <c r="U590" i="48"/>
  <c r="S590" i="48"/>
  <c r="V589" i="48"/>
  <c r="U589" i="48"/>
  <c r="S589" i="48"/>
  <c r="V588" i="48"/>
  <c r="U588" i="48"/>
  <c r="S588" i="48"/>
  <c r="V587" i="48"/>
  <c r="U587" i="48"/>
  <c r="S587" i="48"/>
  <c r="V586" i="48"/>
  <c r="U586" i="48"/>
  <c r="S586" i="48"/>
  <c r="V585" i="48"/>
  <c r="U585" i="48"/>
  <c r="S585" i="48"/>
  <c r="V584" i="48"/>
  <c r="U584" i="48"/>
  <c r="S584" i="48"/>
  <c r="V583" i="48"/>
  <c r="U583" i="48"/>
  <c r="S583" i="48"/>
  <c r="V582" i="48"/>
  <c r="U582" i="48"/>
  <c r="S582" i="48"/>
  <c r="V581" i="48"/>
  <c r="U581" i="48"/>
  <c r="S581" i="48"/>
  <c r="V580" i="48"/>
  <c r="U580" i="48"/>
  <c r="S580" i="48"/>
  <c r="V579" i="48"/>
  <c r="U579" i="48"/>
  <c r="S579" i="48"/>
  <c r="V578" i="48"/>
  <c r="U578" i="48"/>
  <c r="S578" i="48"/>
  <c r="V577" i="48"/>
  <c r="U577" i="48"/>
  <c r="S577" i="48"/>
  <c r="V576" i="48"/>
  <c r="U576" i="48"/>
  <c r="S576" i="48"/>
  <c r="V575" i="48"/>
  <c r="U575" i="48"/>
  <c r="S575" i="48"/>
  <c r="V574" i="48"/>
  <c r="U574" i="48"/>
  <c r="S574" i="48"/>
  <c r="V573" i="48"/>
  <c r="U573" i="48"/>
  <c r="S573" i="48"/>
  <c r="V572" i="48"/>
  <c r="U572" i="48"/>
  <c r="S572" i="48"/>
  <c r="V571" i="48"/>
  <c r="U571" i="48"/>
  <c r="S571" i="48"/>
  <c r="V570" i="48"/>
  <c r="U570" i="48"/>
  <c r="S570" i="48"/>
  <c r="V569" i="48"/>
  <c r="U569" i="48"/>
  <c r="S569" i="48"/>
  <c r="V568" i="48"/>
  <c r="U568" i="48"/>
  <c r="S568" i="48"/>
  <c r="V567" i="48"/>
  <c r="U567" i="48"/>
  <c r="S567" i="48"/>
  <c r="V566" i="48"/>
  <c r="U566" i="48"/>
  <c r="S566" i="48"/>
  <c r="V565" i="48"/>
  <c r="U565" i="48"/>
  <c r="S565" i="48"/>
  <c r="V564" i="48"/>
  <c r="U564" i="48"/>
  <c r="S564" i="48"/>
  <c r="V563" i="48"/>
  <c r="U563" i="48"/>
  <c r="S563" i="48"/>
  <c r="V562" i="48"/>
  <c r="U562" i="48"/>
  <c r="S562" i="48"/>
  <c r="V561" i="48"/>
  <c r="U561" i="48"/>
  <c r="S561" i="48"/>
  <c r="V560" i="48"/>
  <c r="U560" i="48"/>
  <c r="S560" i="48"/>
  <c r="V559" i="48"/>
  <c r="U559" i="48"/>
  <c r="S559" i="48"/>
  <c r="V558" i="48"/>
  <c r="U558" i="48"/>
  <c r="S558" i="48"/>
  <c r="V557" i="48"/>
  <c r="U557" i="48"/>
  <c r="S557" i="48"/>
  <c r="V556" i="48"/>
  <c r="U556" i="48"/>
  <c r="S556" i="48"/>
  <c r="V555" i="48"/>
  <c r="U555" i="48"/>
  <c r="S555" i="48"/>
  <c r="V554" i="48"/>
  <c r="U554" i="48"/>
  <c r="S554" i="48"/>
  <c r="V553" i="48"/>
  <c r="U553" i="48"/>
  <c r="S553" i="48"/>
  <c r="V552" i="48"/>
  <c r="U552" i="48"/>
  <c r="S552" i="48"/>
  <c r="V551" i="48"/>
  <c r="U551" i="48"/>
  <c r="S551" i="48"/>
  <c r="V550" i="48"/>
  <c r="U550" i="48"/>
  <c r="S550" i="48"/>
  <c r="V549" i="48"/>
  <c r="U549" i="48"/>
  <c r="S549" i="48"/>
  <c r="V548" i="48"/>
  <c r="U548" i="48"/>
  <c r="S548" i="48"/>
  <c r="V547" i="48"/>
  <c r="U547" i="48"/>
  <c r="S547" i="48"/>
  <c r="V546" i="48"/>
  <c r="U546" i="48"/>
  <c r="S546" i="48"/>
  <c r="V545" i="48"/>
  <c r="U545" i="48"/>
  <c r="S545" i="48"/>
  <c r="V544" i="48"/>
  <c r="U544" i="48"/>
  <c r="S544" i="48"/>
  <c r="V543" i="48"/>
  <c r="U543" i="48"/>
  <c r="S543" i="48"/>
  <c r="V542" i="48"/>
  <c r="U542" i="48"/>
  <c r="S542" i="48"/>
  <c r="V541" i="48"/>
  <c r="U541" i="48"/>
  <c r="S541" i="48"/>
  <c r="V540" i="48"/>
  <c r="U540" i="48"/>
  <c r="S540" i="48"/>
  <c r="V539" i="48"/>
  <c r="U539" i="48"/>
  <c r="S539" i="48"/>
  <c r="V538" i="48"/>
  <c r="U538" i="48"/>
  <c r="S538" i="48"/>
  <c r="V537" i="48"/>
  <c r="U537" i="48"/>
  <c r="S537" i="48"/>
  <c r="V536" i="48"/>
  <c r="U536" i="48"/>
  <c r="S536" i="48"/>
  <c r="V535" i="48"/>
  <c r="U535" i="48"/>
  <c r="S535" i="48"/>
  <c r="V534" i="48"/>
  <c r="U534" i="48"/>
  <c r="S534" i="48"/>
  <c r="V533" i="48"/>
  <c r="U533" i="48"/>
  <c r="S533" i="48"/>
  <c r="V532" i="48"/>
  <c r="U532" i="48"/>
  <c r="S532" i="48"/>
  <c r="V531" i="48"/>
  <c r="U531" i="48"/>
  <c r="S531" i="48"/>
  <c r="V530" i="48"/>
  <c r="U530" i="48"/>
  <c r="S530" i="48"/>
  <c r="V529" i="48"/>
  <c r="U529" i="48"/>
  <c r="S529" i="48"/>
  <c r="V528" i="48"/>
  <c r="U528" i="48"/>
  <c r="S528" i="48"/>
  <c r="V527" i="48"/>
  <c r="U527" i="48"/>
  <c r="S527" i="48"/>
  <c r="V526" i="48"/>
  <c r="U526" i="48"/>
  <c r="S526" i="48"/>
  <c r="V525" i="48"/>
  <c r="U525" i="48"/>
  <c r="S525" i="48"/>
  <c r="V524" i="48"/>
  <c r="U524" i="48"/>
  <c r="S524" i="48"/>
  <c r="V523" i="48"/>
  <c r="U523" i="48"/>
  <c r="S523" i="48"/>
  <c r="V522" i="48"/>
  <c r="U522" i="48"/>
  <c r="S522" i="48"/>
  <c r="V521" i="48"/>
  <c r="U521" i="48"/>
  <c r="S521" i="48"/>
  <c r="V520" i="48"/>
  <c r="U520" i="48"/>
  <c r="S520" i="48"/>
  <c r="V519" i="48"/>
  <c r="U519" i="48"/>
  <c r="S519" i="48"/>
  <c r="V518" i="48"/>
  <c r="U518" i="48"/>
  <c r="S518" i="48"/>
  <c r="V517" i="48"/>
  <c r="U517" i="48"/>
  <c r="S517" i="48"/>
  <c r="V516" i="48"/>
  <c r="U516" i="48"/>
  <c r="S516" i="48"/>
  <c r="V515" i="48"/>
  <c r="U515" i="48"/>
  <c r="S515" i="48"/>
  <c r="V514" i="48"/>
  <c r="U514" i="48"/>
  <c r="S514" i="48"/>
  <c r="V513" i="48"/>
  <c r="U513" i="48"/>
  <c r="S513" i="48"/>
  <c r="V512" i="48"/>
  <c r="U512" i="48"/>
  <c r="S512" i="48"/>
  <c r="V511" i="48"/>
  <c r="U511" i="48"/>
  <c r="S511" i="48"/>
  <c r="V510" i="48"/>
  <c r="U510" i="48"/>
  <c r="S510" i="48"/>
  <c r="V509" i="48"/>
  <c r="U509" i="48"/>
  <c r="S509" i="48"/>
  <c r="V508" i="48"/>
  <c r="U508" i="48"/>
  <c r="S508" i="48"/>
  <c r="V507" i="48"/>
  <c r="U507" i="48"/>
  <c r="S507" i="48"/>
  <c r="V506" i="48"/>
  <c r="U506" i="48"/>
  <c r="S506" i="48"/>
  <c r="V505" i="48"/>
  <c r="U505" i="48"/>
  <c r="S505" i="48"/>
  <c r="V504" i="48"/>
  <c r="U504" i="48"/>
  <c r="S504" i="48"/>
  <c r="V503" i="48"/>
  <c r="U503" i="48"/>
  <c r="S503" i="48"/>
  <c r="V502" i="48"/>
  <c r="U502" i="48"/>
  <c r="S502" i="48"/>
  <c r="V501" i="48"/>
  <c r="U501" i="48"/>
  <c r="S501" i="48"/>
  <c r="V500" i="48"/>
  <c r="U500" i="48"/>
  <c r="S500" i="48"/>
  <c r="V499" i="48"/>
  <c r="U499" i="48"/>
  <c r="S499" i="48"/>
  <c r="V498" i="48"/>
  <c r="U498" i="48"/>
  <c r="S498" i="48"/>
  <c r="V497" i="48"/>
  <c r="U497" i="48"/>
  <c r="S497" i="48"/>
  <c r="V496" i="48"/>
  <c r="U496" i="48"/>
  <c r="S496" i="48"/>
  <c r="V495" i="48"/>
  <c r="U495" i="48"/>
  <c r="S495" i="48"/>
  <c r="V494" i="48"/>
  <c r="U494" i="48"/>
  <c r="S494" i="48"/>
  <c r="V493" i="48"/>
  <c r="U493" i="48"/>
  <c r="S493" i="48"/>
  <c r="V492" i="48"/>
  <c r="U492" i="48"/>
  <c r="S492" i="48"/>
  <c r="V491" i="48"/>
  <c r="U491" i="48"/>
  <c r="S491" i="48"/>
  <c r="V490" i="48"/>
  <c r="U490" i="48"/>
  <c r="S490" i="48"/>
  <c r="V489" i="48"/>
  <c r="U489" i="48"/>
  <c r="S489" i="48"/>
  <c r="V488" i="48"/>
  <c r="U488" i="48"/>
  <c r="S488" i="48"/>
  <c r="V487" i="48"/>
  <c r="U487" i="48"/>
  <c r="S487" i="48"/>
  <c r="V486" i="48"/>
  <c r="U486" i="48"/>
  <c r="S486" i="48"/>
  <c r="V485" i="48"/>
  <c r="U485" i="48"/>
  <c r="S485" i="48"/>
  <c r="V484" i="48"/>
  <c r="U484" i="48"/>
  <c r="S484" i="48"/>
  <c r="V483" i="48"/>
  <c r="U483" i="48"/>
  <c r="S483" i="48"/>
  <c r="V482" i="48"/>
  <c r="U482" i="48"/>
  <c r="S482" i="48"/>
  <c r="V481" i="48"/>
  <c r="U481" i="48"/>
  <c r="S481" i="48"/>
  <c r="V480" i="48"/>
  <c r="U480" i="48"/>
  <c r="S480" i="48"/>
  <c r="V479" i="48"/>
  <c r="U479" i="48"/>
  <c r="S479" i="48"/>
  <c r="V478" i="48"/>
  <c r="U478" i="48"/>
  <c r="S478" i="48"/>
  <c r="V477" i="48"/>
  <c r="U477" i="48"/>
  <c r="S477" i="48"/>
  <c r="V476" i="48"/>
  <c r="U476" i="48"/>
  <c r="S476" i="48"/>
  <c r="V475" i="48"/>
  <c r="U475" i="48"/>
  <c r="S475" i="48"/>
  <c r="V474" i="48"/>
  <c r="U474" i="48"/>
  <c r="S474" i="48"/>
  <c r="V473" i="48"/>
  <c r="U473" i="48"/>
  <c r="S473" i="48"/>
  <c r="V472" i="48"/>
  <c r="U472" i="48"/>
  <c r="S472" i="48"/>
  <c r="V471" i="48"/>
  <c r="U471" i="48"/>
  <c r="S471" i="48"/>
  <c r="V470" i="48"/>
  <c r="U470" i="48"/>
  <c r="S470" i="48"/>
  <c r="V469" i="48"/>
  <c r="U469" i="48"/>
  <c r="S469" i="48"/>
  <c r="V468" i="48"/>
  <c r="U468" i="48"/>
  <c r="S468" i="48"/>
  <c r="V467" i="48"/>
  <c r="U467" i="48"/>
  <c r="S467" i="48"/>
  <c r="V466" i="48"/>
  <c r="U466" i="48"/>
  <c r="S466" i="48"/>
  <c r="V465" i="48"/>
  <c r="U465" i="48"/>
  <c r="S465" i="48"/>
  <c r="V464" i="48"/>
  <c r="U464" i="48"/>
  <c r="S464" i="48"/>
  <c r="V463" i="48"/>
  <c r="U463" i="48"/>
  <c r="S463" i="48"/>
  <c r="V462" i="48"/>
  <c r="U462" i="48"/>
  <c r="S462" i="48"/>
  <c r="V461" i="48"/>
  <c r="U461" i="48"/>
  <c r="S461" i="48"/>
  <c r="V460" i="48"/>
  <c r="U460" i="48"/>
  <c r="S460" i="48"/>
  <c r="V459" i="48"/>
  <c r="U459" i="48"/>
  <c r="S459" i="48"/>
  <c r="V458" i="48"/>
  <c r="U458" i="48"/>
  <c r="S458" i="48"/>
  <c r="V457" i="48"/>
  <c r="U457" i="48"/>
  <c r="S457" i="48"/>
  <c r="V456" i="48"/>
  <c r="U456" i="48"/>
  <c r="S456" i="48"/>
  <c r="V455" i="48"/>
  <c r="U455" i="48"/>
  <c r="S455" i="48"/>
  <c r="V454" i="48"/>
  <c r="U454" i="48"/>
  <c r="S454" i="48"/>
  <c r="V453" i="48"/>
  <c r="U453" i="48"/>
  <c r="S453" i="48"/>
  <c r="V452" i="48"/>
  <c r="U452" i="48"/>
  <c r="S452" i="48"/>
  <c r="V451" i="48"/>
  <c r="U451" i="48"/>
  <c r="S451" i="48"/>
  <c r="V450" i="48"/>
  <c r="U450" i="48"/>
  <c r="S450" i="48"/>
  <c r="V449" i="48"/>
  <c r="U449" i="48"/>
  <c r="S449" i="48"/>
  <c r="V448" i="48"/>
  <c r="U448" i="48"/>
  <c r="S448" i="48"/>
  <c r="V447" i="48"/>
  <c r="U447" i="48"/>
  <c r="S447" i="48"/>
  <c r="V446" i="48"/>
  <c r="U446" i="48"/>
  <c r="S446" i="48"/>
  <c r="V445" i="48"/>
  <c r="U445" i="48"/>
  <c r="S445" i="48"/>
  <c r="V444" i="48"/>
  <c r="U444" i="48"/>
  <c r="S444" i="48"/>
  <c r="V443" i="48"/>
  <c r="U443" i="48"/>
  <c r="S443" i="48"/>
  <c r="V442" i="48"/>
  <c r="U442" i="48"/>
  <c r="S442" i="48"/>
  <c r="V441" i="48"/>
  <c r="U441" i="48"/>
  <c r="S441" i="48"/>
  <c r="V440" i="48"/>
  <c r="U440" i="48"/>
  <c r="S440" i="48"/>
  <c r="V439" i="48"/>
  <c r="U439" i="48"/>
  <c r="S439" i="48"/>
  <c r="V438" i="48"/>
  <c r="U438" i="48"/>
  <c r="S438" i="48"/>
  <c r="V437" i="48"/>
  <c r="U437" i="48"/>
  <c r="S437" i="48"/>
  <c r="V436" i="48"/>
  <c r="U436" i="48"/>
  <c r="S436" i="48"/>
  <c r="V435" i="48"/>
  <c r="U435" i="48"/>
  <c r="S435" i="48"/>
  <c r="V434" i="48"/>
  <c r="U434" i="48"/>
  <c r="S434" i="48"/>
  <c r="V433" i="48"/>
  <c r="U433" i="48"/>
  <c r="S433" i="48"/>
  <c r="V432" i="48"/>
  <c r="U432" i="48"/>
  <c r="S432" i="48"/>
  <c r="V431" i="48"/>
  <c r="U431" i="48"/>
  <c r="S431" i="48"/>
  <c r="V430" i="48"/>
  <c r="U430" i="48"/>
  <c r="S430" i="48"/>
  <c r="V429" i="48"/>
  <c r="U429" i="48"/>
  <c r="S429" i="48"/>
  <c r="V428" i="48"/>
  <c r="U428" i="48"/>
  <c r="S428" i="48"/>
  <c r="V427" i="48"/>
  <c r="U427" i="48"/>
  <c r="S427" i="48"/>
  <c r="V426" i="48"/>
  <c r="U426" i="48"/>
  <c r="S426" i="48"/>
  <c r="V425" i="48"/>
  <c r="U425" i="48"/>
  <c r="S425" i="48"/>
  <c r="V424" i="48"/>
  <c r="U424" i="48"/>
  <c r="S424" i="48"/>
  <c r="V423" i="48"/>
  <c r="U423" i="48"/>
  <c r="S423" i="48"/>
  <c r="V422" i="48"/>
  <c r="U422" i="48"/>
  <c r="S422" i="48"/>
  <c r="V421" i="48"/>
  <c r="U421" i="48"/>
  <c r="S421" i="48"/>
  <c r="V420" i="48"/>
  <c r="U420" i="48"/>
  <c r="S420" i="48"/>
  <c r="V419" i="48"/>
  <c r="U419" i="48"/>
  <c r="S419" i="48"/>
  <c r="V418" i="48"/>
  <c r="U418" i="48"/>
  <c r="S418" i="48"/>
  <c r="V417" i="48"/>
  <c r="U417" i="48"/>
  <c r="S417" i="48"/>
  <c r="V416" i="48"/>
  <c r="U416" i="48"/>
  <c r="S416" i="48"/>
  <c r="V415" i="48"/>
  <c r="U415" i="48"/>
  <c r="S415" i="48"/>
  <c r="V414" i="48"/>
  <c r="U414" i="48"/>
  <c r="S414" i="48"/>
  <c r="V413" i="48"/>
  <c r="U413" i="48"/>
  <c r="S413" i="48"/>
  <c r="V412" i="48"/>
  <c r="U412" i="48"/>
  <c r="S412" i="48"/>
  <c r="V411" i="48"/>
  <c r="U411" i="48"/>
  <c r="S411" i="48"/>
  <c r="V410" i="48"/>
  <c r="U410" i="48"/>
  <c r="S410" i="48"/>
  <c r="V409" i="48"/>
  <c r="U409" i="48"/>
  <c r="S409" i="48"/>
  <c r="V408" i="48"/>
  <c r="U408" i="48"/>
  <c r="S408" i="48"/>
  <c r="V407" i="48"/>
  <c r="U407" i="48"/>
  <c r="S407" i="48"/>
  <c r="V406" i="48"/>
  <c r="U406" i="48"/>
  <c r="S406" i="48"/>
  <c r="V405" i="48"/>
  <c r="U405" i="48"/>
  <c r="S405" i="48"/>
  <c r="V404" i="48"/>
  <c r="U404" i="48"/>
  <c r="S404" i="48"/>
  <c r="V403" i="48"/>
  <c r="U403" i="48"/>
  <c r="S403" i="48"/>
  <c r="V402" i="48"/>
  <c r="U402" i="48"/>
  <c r="S402" i="48"/>
  <c r="V401" i="48"/>
  <c r="U401" i="48"/>
  <c r="S401" i="48"/>
  <c r="V400" i="48"/>
  <c r="U400" i="48"/>
  <c r="S400" i="48"/>
  <c r="V399" i="48"/>
  <c r="U399" i="48"/>
  <c r="S399" i="48"/>
  <c r="V398" i="48"/>
  <c r="U398" i="48"/>
  <c r="S398" i="48"/>
  <c r="V397" i="48"/>
  <c r="U397" i="48"/>
  <c r="S397" i="48"/>
  <c r="V396" i="48"/>
  <c r="U396" i="48"/>
  <c r="S396" i="48"/>
  <c r="V395" i="48"/>
  <c r="U395" i="48"/>
  <c r="S395" i="48"/>
  <c r="V394" i="48"/>
  <c r="U394" i="48"/>
  <c r="S394" i="48"/>
  <c r="V393" i="48"/>
  <c r="U393" i="48"/>
  <c r="S393" i="48"/>
  <c r="V392" i="48"/>
  <c r="U392" i="48"/>
  <c r="S392" i="48"/>
  <c r="V391" i="48"/>
  <c r="U391" i="48"/>
  <c r="S391" i="48"/>
  <c r="V390" i="48"/>
  <c r="U390" i="48"/>
  <c r="S390" i="48"/>
  <c r="V389" i="48"/>
  <c r="U389" i="48"/>
  <c r="S389" i="48"/>
  <c r="V388" i="48"/>
  <c r="U388" i="48"/>
  <c r="S388" i="48"/>
  <c r="V387" i="48"/>
  <c r="U387" i="48"/>
  <c r="S387" i="48"/>
  <c r="V386" i="48"/>
  <c r="U386" i="48"/>
  <c r="S386" i="48"/>
  <c r="V385" i="48"/>
  <c r="U385" i="48"/>
  <c r="S385" i="48"/>
  <c r="V384" i="48"/>
  <c r="U384" i="48"/>
  <c r="S384" i="48"/>
  <c r="V383" i="48"/>
  <c r="U383" i="48"/>
  <c r="S383" i="48"/>
  <c r="V382" i="48"/>
  <c r="U382" i="48"/>
  <c r="S382" i="48"/>
  <c r="V381" i="48"/>
  <c r="U381" i="48"/>
  <c r="S381" i="48"/>
  <c r="V380" i="48"/>
  <c r="U380" i="48"/>
  <c r="S380" i="48"/>
  <c r="V379" i="48"/>
  <c r="U379" i="48"/>
  <c r="S379" i="48"/>
  <c r="V378" i="48"/>
  <c r="U378" i="48"/>
  <c r="S378" i="48"/>
  <c r="V377" i="48"/>
  <c r="U377" i="48"/>
  <c r="S377" i="48"/>
  <c r="V376" i="48"/>
  <c r="U376" i="48"/>
  <c r="S376" i="48"/>
  <c r="V375" i="48"/>
  <c r="U375" i="48"/>
  <c r="S375" i="48"/>
  <c r="V374" i="48"/>
  <c r="U374" i="48"/>
  <c r="S374" i="48"/>
  <c r="V373" i="48"/>
  <c r="U373" i="48"/>
  <c r="S373" i="48"/>
  <c r="V372" i="48"/>
  <c r="U372" i="48"/>
  <c r="S372" i="48"/>
  <c r="V371" i="48"/>
  <c r="U371" i="48"/>
  <c r="S371" i="48"/>
  <c r="V370" i="48"/>
  <c r="U370" i="48"/>
  <c r="S370" i="48"/>
  <c r="V369" i="48"/>
  <c r="U369" i="48"/>
  <c r="S369" i="48"/>
  <c r="V368" i="48"/>
  <c r="U368" i="48"/>
  <c r="S368" i="48"/>
  <c r="V367" i="48"/>
  <c r="U367" i="48"/>
  <c r="S367" i="48"/>
  <c r="V366" i="48"/>
  <c r="U366" i="48"/>
  <c r="S366" i="48"/>
  <c r="V365" i="48"/>
  <c r="U365" i="48"/>
  <c r="S365" i="48"/>
  <c r="V364" i="48"/>
  <c r="U364" i="48"/>
  <c r="S364" i="48"/>
  <c r="V363" i="48"/>
  <c r="U363" i="48"/>
  <c r="S363" i="48"/>
  <c r="V362" i="48"/>
  <c r="U362" i="48"/>
  <c r="S362" i="48"/>
  <c r="V361" i="48"/>
  <c r="U361" i="48"/>
  <c r="S361" i="48"/>
  <c r="V360" i="48"/>
  <c r="U360" i="48"/>
  <c r="S360" i="48"/>
  <c r="V359" i="48"/>
  <c r="U359" i="48"/>
  <c r="S359" i="48"/>
  <c r="V358" i="48"/>
  <c r="U358" i="48"/>
  <c r="S358" i="48"/>
  <c r="V357" i="48"/>
  <c r="U357" i="48"/>
  <c r="S357" i="48"/>
  <c r="V356" i="48"/>
  <c r="U356" i="48"/>
  <c r="S356" i="48"/>
  <c r="V355" i="48"/>
  <c r="U355" i="48"/>
  <c r="S355" i="48"/>
  <c r="V354" i="48"/>
  <c r="U354" i="48"/>
  <c r="S354" i="48"/>
  <c r="V353" i="48"/>
  <c r="U353" i="48"/>
  <c r="S353" i="48"/>
  <c r="V352" i="48"/>
  <c r="U352" i="48"/>
  <c r="S352" i="48"/>
  <c r="V351" i="48"/>
  <c r="U351" i="48"/>
  <c r="S351" i="48"/>
  <c r="V350" i="48"/>
  <c r="U350" i="48"/>
  <c r="S350" i="48"/>
  <c r="V349" i="48"/>
  <c r="U349" i="48"/>
  <c r="S349" i="48"/>
  <c r="V348" i="48"/>
  <c r="U348" i="48"/>
  <c r="S348" i="48"/>
  <c r="V347" i="48"/>
  <c r="U347" i="48"/>
  <c r="S347" i="48"/>
  <c r="V346" i="48"/>
  <c r="U346" i="48"/>
  <c r="S346" i="48"/>
  <c r="V345" i="48"/>
  <c r="U345" i="48"/>
  <c r="S345" i="48"/>
  <c r="V344" i="48"/>
  <c r="U344" i="48"/>
  <c r="S344" i="48"/>
  <c r="V343" i="48"/>
  <c r="U343" i="48"/>
  <c r="S343" i="48"/>
  <c r="V342" i="48"/>
  <c r="U342" i="48"/>
  <c r="S342" i="48"/>
  <c r="V341" i="48"/>
  <c r="U341" i="48"/>
  <c r="S341" i="48"/>
  <c r="V340" i="48"/>
  <c r="U340" i="48"/>
  <c r="S340" i="48"/>
  <c r="V339" i="48"/>
  <c r="U339" i="48"/>
  <c r="S339" i="48"/>
  <c r="V338" i="48"/>
  <c r="U338" i="48"/>
  <c r="S338" i="48"/>
  <c r="V337" i="48"/>
  <c r="U337" i="48"/>
  <c r="S337" i="48"/>
  <c r="V336" i="48"/>
  <c r="U336" i="48"/>
  <c r="S336" i="48"/>
  <c r="V335" i="48"/>
  <c r="U335" i="48"/>
  <c r="S335" i="48"/>
  <c r="V334" i="48"/>
  <c r="U334" i="48"/>
  <c r="S334" i="48"/>
  <c r="V333" i="48"/>
  <c r="U333" i="48"/>
  <c r="S333" i="48"/>
  <c r="V332" i="48"/>
  <c r="U332" i="48"/>
  <c r="S332" i="48"/>
  <c r="V331" i="48"/>
  <c r="U331" i="48"/>
  <c r="S331" i="48"/>
  <c r="V330" i="48"/>
  <c r="U330" i="48"/>
  <c r="S330" i="48"/>
  <c r="V329" i="48"/>
  <c r="U329" i="48"/>
  <c r="S329" i="48"/>
  <c r="V328" i="48"/>
  <c r="U328" i="48"/>
  <c r="S328" i="48"/>
  <c r="V327" i="48"/>
  <c r="U327" i="48"/>
  <c r="S327" i="48"/>
  <c r="V326" i="48"/>
  <c r="U326" i="48"/>
  <c r="S326" i="48"/>
  <c r="V325" i="48"/>
  <c r="U325" i="48"/>
  <c r="S325" i="48"/>
  <c r="V324" i="48"/>
  <c r="U324" i="48"/>
  <c r="S324" i="48"/>
  <c r="V323" i="48"/>
  <c r="U323" i="48"/>
  <c r="S323" i="48"/>
  <c r="V322" i="48"/>
  <c r="U322" i="48"/>
  <c r="S322" i="48"/>
  <c r="V321" i="48"/>
  <c r="U321" i="48"/>
  <c r="S321" i="48"/>
  <c r="V320" i="48"/>
  <c r="U320" i="48"/>
  <c r="S320" i="48"/>
  <c r="V319" i="48"/>
  <c r="U319" i="48"/>
  <c r="S319" i="48"/>
  <c r="V318" i="48"/>
  <c r="U318" i="48"/>
  <c r="S318" i="48"/>
  <c r="V317" i="48"/>
  <c r="U317" i="48"/>
  <c r="S317" i="48"/>
  <c r="V316" i="48"/>
  <c r="U316" i="48"/>
  <c r="S316" i="48"/>
  <c r="V315" i="48"/>
  <c r="U315" i="48"/>
  <c r="S315" i="48"/>
  <c r="V314" i="48"/>
  <c r="U314" i="48"/>
  <c r="S314" i="48"/>
  <c r="V313" i="48"/>
  <c r="U313" i="48"/>
  <c r="S313" i="48"/>
  <c r="V312" i="48"/>
  <c r="U312" i="48"/>
  <c r="S312" i="48"/>
  <c r="V311" i="48"/>
  <c r="U311" i="48"/>
  <c r="S311" i="48"/>
  <c r="V310" i="48"/>
  <c r="U310" i="48"/>
  <c r="S310" i="48"/>
  <c r="V309" i="48"/>
  <c r="U309" i="48"/>
  <c r="S309" i="48"/>
  <c r="V308" i="48"/>
  <c r="U308" i="48"/>
  <c r="S308" i="48"/>
  <c r="V307" i="48"/>
  <c r="U307" i="48"/>
  <c r="S307" i="48"/>
  <c r="V306" i="48"/>
  <c r="U306" i="48"/>
  <c r="S306" i="48"/>
  <c r="V305" i="48"/>
  <c r="U305" i="48"/>
  <c r="S305" i="48"/>
  <c r="V304" i="48"/>
  <c r="U304" i="48"/>
  <c r="S304" i="48"/>
  <c r="V303" i="48"/>
  <c r="U303" i="48"/>
  <c r="S303" i="48"/>
  <c r="V302" i="48"/>
  <c r="U302" i="48"/>
  <c r="S302" i="48"/>
  <c r="V301" i="48"/>
  <c r="U301" i="48"/>
  <c r="S301" i="48"/>
  <c r="V300" i="48"/>
  <c r="U300" i="48"/>
  <c r="S300" i="48"/>
  <c r="V299" i="48"/>
  <c r="U299" i="48"/>
  <c r="S299" i="48"/>
  <c r="V298" i="48"/>
  <c r="U298" i="48"/>
  <c r="S298" i="48"/>
  <c r="V297" i="48"/>
  <c r="U297" i="48"/>
  <c r="S297" i="48"/>
  <c r="V296" i="48"/>
  <c r="U296" i="48"/>
  <c r="S296" i="48"/>
  <c r="V295" i="48"/>
  <c r="U295" i="48"/>
  <c r="S295" i="48"/>
  <c r="V294" i="48"/>
  <c r="U294" i="48"/>
  <c r="S294" i="48"/>
  <c r="V293" i="48"/>
  <c r="U293" i="48"/>
  <c r="S293" i="48"/>
  <c r="V292" i="48"/>
  <c r="U292" i="48"/>
  <c r="S292" i="48"/>
  <c r="V291" i="48"/>
  <c r="U291" i="48"/>
  <c r="S291" i="48"/>
  <c r="V290" i="48"/>
  <c r="U290" i="48"/>
  <c r="S290" i="48"/>
  <c r="V289" i="48"/>
  <c r="U289" i="48"/>
  <c r="S289" i="48"/>
  <c r="V288" i="48"/>
  <c r="U288" i="48"/>
  <c r="S288" i="48"/>
  <c r="V287" i="48"/>
  <c r="U287" i="48"/>
  <c r="S287" i="48"/>
  <c r="V286" i="48"/>
  <c r="U286" i="48"/>
  <c r="S286" i="48"/>
  <c r="V285" i="48"/>
  <c r="U285" i="48"/>
  <c r="S285" i="48"/>
  <c r="V284" i="48"/>
  <c r="U284" i="48"/>
  <c r="S284" i="48"/>
  <c r="V283" i="48"/>
  <c r="U283" i="48"/>
  <c r="S283" i="48"/>
  <c r="V282" i="48"/>
  <c r="U282" i="48"/>
  <c r="S282" i="48"/>
  <c r="V281" i="48"/>
  <c r="U281" i="48"/>
  <c r="S281" i="48"/>
  <c r="V280" i="48"/>
  <c r="U280" i="48"/>
  <c r="S280" i="48"/>
  <c r="V279" i="48"/>
  <c r="U279" i="48"/>
  <c r="S279" i="48"/>
  <c r="V278" i="48"/>
  <c r="U278" i="48"/>
  <c r="S278" i="48"/>
  <c r="V277" i="48"/>
  <c r="U277" i="48"/>
  <c r="S277" i="48"/>
  <c r="V276" i="48"/>
  <c r="U276" i="48"/>
  <c r="S276" i="48"/>
  <c r="V275" i="48"/>
  <c r="U275" i="48"/>
  <c r="S275" i="48"/>
  <c r="V274" i="48"/>
  <c r="U274" i="48"/>
  <c r="S274" i="48"/>
  <c r="V273" i="48"/>
  <c r="U273" i="48"/>
  <c r="S273" i="48"/>
  <c r="V272" i="48"/>
  <c r="U272" i="48"/>
  <c r="S272" i="48"/>
  <c r="V271" i="48"/>
  <c r="U271" i="48"/>
  <c r="S271" i="48"/>
  <c r="V270" i="48"/>
  <c r="U270" i="48"/>
  <c r="S270" i="48"/>
  <c r="V269" i="48"/>
  <c r="U269" i="48"/>
  <c r="S269" i="48"/>
  <c r="V268" i="48"/>
  <c r="U268" i="48"/>
  <c r="S268" i="48"/>
  <c r="V267" i="48"/>
  <c r="U267" i="48"/>
  <c r="S267" i="48"/>
  <c r="V266" i="48"/>
  <c r="U266" i="48"/>
  <c r="S266" i="48"/>
  <c r="V265" i="48"/>
  <c r="U265" i="48"/>
  <c r="S265" i="48"/>
  <c r="V264" i="48"/>
  <c r="U264" i="48"/>
  <c r="S264" i="48"/>
  <c r="V263" i="48"/>
  <c r="U263" i="48"/>
  <c r="S263" i="48"/>
  <c r="V262" i="48"/>
  <c r="U262" i="48"/>
  <c r="S262" i="48"/>
  <c r="V261" i="48"/>
  <c r="U261" i="48"/>
  <c r="S261" i="48"/>
  <c r="V260" i="48"/>
  <c r="U260" i="48"/>
  <c r="S260" i="48"/>
  <c r="V259" i="48"/>
  <c r="U259" i="48"/>
  <c r="S259" i="48"/>
  <c r="V258" i="48"/>
  <c r="U258" i="48"/>
  <c r="S258" i="48"/>
  <c r="V257" i="48"/>
  <c r="U257" i="48"/>
  <c r="S257" i="48"/>
  <c r="V256" i="48"/>
  <c r="U256" i="48"/>
  <c r="S256" i="48"/>
  <c r="V255" i="48"/>
  <c r="U255" i="48"/>
  <c r="S255" i="48"/>
  <c r="V254" i="48"/>
  <c r="U254" i="48"/>
  <c r="S254" i="48"/>
  <c r="V253" i="48"/>
  <c r="U253" i="48"/>
  <c r="S253" i="48"/>
  <c r="V252" i="48"/>
  <c r="U252" i="48"/>
  <c r="S252" i="48"/>
  <c r="V251" i="48"/>
  <c r="U251" i="48"/>
  <c r="S251" i="48"/>
  <c r="V250" i="48"/>
  <c r="U250" i="48"/>
  <c r="S250" i="48"/>
  <c r="V249" i="48"/>
  <c r="U249" i="48"/>
  <c r="S249" i="48"/>
  <c r="V248" i="48"/>
  <c r="U248" i="48"/>
  <c r="S248" i="48"/>
  <c r="V247" i="48"/>
  <c r="U247" i="48"/>
  <c r="S247" i="48"/>
  <c r="V246" i="48"/>
  <c r="U246" i="48"/>
  <c r="S246" i="48"/>
  <c r="V245" i="48"/>
  <c r="U245" i="48"/>
  <c r="S245" i="48"/>
  <c r="V244" i="48"/>
  <c r="U244" i="48"/>
  <c r="S244" i="48"/>
  <c r="V243" i="48"/>
  <c r="U243" i="48"/>
  <c r="S243" i="48"/>
  <c r="V242" i="48"/>
  <c r="U242" i="48"/>
  <c r="S242" i="48"/>
  <c r="V241" i="48"/>
  <c r="U241" i="48"/>
  <c r="S241" i="48"/>
  <c r="V240" i="48"/>
  <c r="U240" i="48"/>
  <c r="S240" i="48"/>
  <c r="V239" i="48"/>
  <c r="U239" i="48"/>
  <c r="S239" i="48"/>
  <c r="V238" i="48"/>
  <c r="U238" i="48"/>
  <c r="S238" i="48"/>
  <c r="V237" i="48"/>
  <c r="U237" i="48"/>
  <c r="S237" i="48"/>
  <c r="V236" i="48"/>
  <c r="U236" i="48"/>
  <c r="S236" i="48"/>
  <c r="V235" i="48"/>
  <c r="U235" i="48"/>
  <c r="S235" i="48"/>
  <c r="V234" i="48"/>
  <c r="U234" i="48"/>
  <c r="S234" i="48"/>
  <c r="V233" i="48"/>
  <c r="U233" i="48"/>
  <c r="S233" i="48"/>
  <c r="V232" i="48"/>
  <c r="U232" i="48"/>
  <c r="S232" i="48"/>
  <c r="V231" i="48"/>
  <c r="U231" i="48"/>
  <c r="S231" i="48"/>
  <c r="V230" i="48"/>
  <c r="U230" i="48"/>
  <c r="S230" i="48"/>
  <c r="V229" i="48"/>
  <c r="U229" i="48"/>
  <c r="S229" i="48"/>
  <c r="V228" i="48"/>
  <c r="U228" i="48"/>
  <c r="S228" i="48"/>
  <c r="V227" i="48"/>
  <c r="U227" i="48"/>
  <c r="S227" i="48"/>
  <c r="V226" i="48"/>
  <c r="U226" i="48"/>
  <c r="S226" i="48"/>
  <c r="V225" i="48"/>
  <c r="U225" i="48"/>
  <c r="S225" i="48"/>
  <c r="V224" i="48"/>
  <c r="U224" i="48"/>
  <c r="S224" i="48"/>
  <c r="V223" i="48"/>
  <c r="U223" i="48"/>
  <c r="S223" i="48"/>
  <c r="V222" i="48"/>
  <c r="U222" i="48"/>
  <c r="S222" i="48"/>
  <c r="V221" i="48"/>
  <c r="U221" i="48"/>
  <c r="S221" i="48"/>
  <c r="V220" i="48"/>
  <c r="U220" i="48"/>
  <c r="S220" i="48"/>
  <c r="V219" i="48"/>
  <c r="U219" i="48"/>
  <c r="S219" i="48"/>
  <c r="V218" i="48"/>
  <c r="U218" i="48"/>
  <c r="S218" i="48"/>
  <c r="V217" i="48"/>
  <c r="U217" i="48"/>
  <c r="S217" i="48"/>
  <c r="V216" i="48"/>
  <c r="U216" i="48"/>
  <c r="S216" i="48"/>
  <c r="V215" i="48"/>
  <c r="U215" i="48"/>
  <c r="S215" i="48"/>
  <c r="V214" i="48"/>
  <c r="U214" i="48"/>
  <c r="S214" i="48"/>
  <c r="V213" i="48"/>
  <c r="U213" i="48"/>
  <c r="S213" i="48"/>
  <c r="V212" i="48"/>
  <c r="U212" i="48"/>
  <c r="S212" i="48"/>
  <c r="V211" i="48"/>
  <c r="U211" i="48"/>
  <c r="S211" i="48"/>
  <c r="V210" i="48"/>
  <c r="U210" i="48"/>
  <c r="S210" i="48"/>
  <c r="V209" i="48"/>
  <c r="U209" i="48"/>
  <c r="S209" i="48"/>
  <c r="V208" i="48"/>
  <c r="U208" i="48"/>
  <c r="S208" i="48"/>
  <c r="V207" i="48"/>
  <c r="U207" i="48"/>
  <c r="S207" i="48"/>
  <c r="V206" i="48"/>
  <c r="U206" i="48"/>
  <c r="S206" i="48"/>
  <c r="V205" i="48"/>
  <c r="U205" i="48"/>
  <c r="S205" i="48"/>
  <c r="V204" i="48"/>
  <c r="U204" i="48"/>
  <c r="S204" i="48"/>
  <c r="V203" i="48"/>
  <c r="U203" i="48"/>
  <c r="S203" i="48"/>
  <c r="V202" i="48"/>
  <c r="U202" i="48"/>
  <c r="S202" i="48"/>
  <c r="V201" i="48"/>
  <c r="U201" i="48"/>
  <c r="S201" i="48"/>
  <c r="V200" i="48"/>
  <c r="U200" i="48"/>
  <c r="S200" i="48"/>
  <c r="V199" i="48"/>
  <c r="U199" i="48"/>
  <c r="S199" i="48"/>
  <c r="V198" i="48"/>
  <c r="U198" i="48"/>
  <c r="S198" i="48"/>
  <c r="V197" i="48"/>
  <c r="U197" i="48"/>
  <c r="S197" i="48"/>
  <c r="V196" i="48"/>
  <c r="U196" i="48"/>
  <c r="S196" i="48"/>
  <c r="V195" i="48"/>
  <c r="U195" i="48"/>
  <c r="S195" i="48"/>
  <c r="V194" i="48"/>
  <c r="U194" i="48"/>
  <c r="S194" i="48"/>
  <c r="V193" i="48"/>
  <c r="U193" i="48"/>
  <c r="S193" i="48"/>
  <c r="V192" i="48"/>
  <c r="U192" i="48"/>
  <c r="S192" i="48"/>
  <c r="V191" i="48"/>
  <c r="U191" i="48"/>
  <c r="S191" i="48"/>
  <c r="V190" i="48"/>
  <c r="U190" i="48"/>
  <c r="S190" i="48"/>
  <c r="V189" i="48"/>
  <c r="U189" i="48"/>
  <c r="S189" i="48"/>
  <c r="V188" i="48"/>
  <c r="U188" i="48"/>
  <c r="S188" i="48"/>
  <c r="V187" i="48"/>
  <c r="U187" i="48"/>
  <c r="S187" i="48"/>
  <c r="V186" i="48"/>
  <c r="U186" i="48"/>
  <c r="S186" i="48"/>
  <c r="V185" i="48"/>
  <c r="U185" i="48"/>
  <c r="S185" i="48"/>
  <c r="V184" i="48"/>
  <c r="U184" i="48"/>
  <c r="S184" i="48"/>
  <c r="V183" i="48"/>
  <c r="U183" i="48"/>
  <c r="S183" i="48"/>
  <c r="V182" i="48"/>
  <c r="U182" i="48"/>
  <c r="S182" i="48"/>
  <c r="V181" i="48"/>
  <c r="U181" i="48"/>
  <c r="S181" i="48"/>
  <c r="V180" i="48"/>
  <c r="U180" i="48"/>
  <c r="S180" i="48"/>
  <c r="V179" i="48"/>
  <c r="U179" i="48"/>
  <c r="S179" i="48"/>
  <c r="V178" i="48"/>
  <c r="U178" i="48"/>
  <c r="S178" i="48"/>
  <c r="V177" i="48"/>
  <c r="U177" i="48"/>
  <c r="S177" i="48"/>
  <c r="V176" i="48"/>
  <c r="U176" i="48"/>
  <c r="S176" i="48"/>
  <c r="V175" i="48"/>
  <c r="U175" i="48"/>
  <c r="S175" i="48"/>
  <c r="V174" i="48"/>
  <c r="U174" i="48"/>
  <c r="S174" i="48"/>
  <c r="V173" i="48"/>
  <c r="U173" i="48"/>
  <c r="S173" i="48"/>
  <c r="V172" i="48"/>
  <c r="U172" i="48"/>
  <c r="S172" i="48"/>
  <c r="V171" i="48"/>
  <c r="U171" i="48"/>
  <c r="S171" i="48"/>
  <c r="V170" i="48"/>
  <c r="U170" i="48"/>
  <c r="S170" i="48"/>
  <c r="V169" i="48"/>
  <c r="U169" i="48"/>
  <c r="S169" i="48"/>
  <c r="V168" i="48"/>
  <c r="U168" i="48"/>
  <c r="S168" i="48"/>
  <c r="V167" i="48"/>
  <c r="U167" i="48"/>
  <c r="S167" i="48"/>
  <c r="V166" i="48"/>
  <c r="U166" i="48"/>
  <c r="S166" i="48"/>
  <c r="V165" i="48"/>
  <c r="U165" i="48"/>
  <c r="S165" i="48"/>
  <c r="V164" i="48"/>
  <c r="U164" i="48"/>
  <c r="S164" i="48"/>
  <c r="V163" i="48"/>
  <c r="U163" i="48"/>
  <c r="S163" i="48"/>
  <c r="V162" i="48"/>
  <c r="U162" i="48"/>
  <c r="S162" i="48"/>
  <c r="V161" i="48"/>
  <c r="U161" i="48"/>
  <c r="S161" i="48"/>
  <c r="V160" i="48"/>
  <c r="U160" i="48"/>
  <c r="S160" i="48"/>
  <c r="V159" i="48"/>
  <c r="U159" i="48"/>
  <c r="S159" i="48"/>
  <c r="V158" i="48"/>
  <c r="U158" i="48"/>
  <c r="S158" i="48"/>
  <c r="V157" i="48"/>
  <c r="U157" i="48"/>
  <c r="S157" i="48"/>
  <c r="V156" i="48"/>
  <c r="U156" i="48"/>
  <c r="S156" i="48"/>
  <c r="V155" i="48"/>
  <c r="U155" i="48"/>
  <c r="S155" i="48"/>
  <c r="V154" i="48"/>
  <c r="U154" i="48"/>
  <c r="S154" i="48"/>
  <c r="V153" i="48"/>
  <c r="U153" i="48"/>
  <c r="S153" i="48"/>
  <c r="V152" i="48"/>
  <c r="U152" i="48"/>
  <c r="S152" i="48"/>
  <c r="V151" i="48"/>
  <c r="U151" i="48"/>
  <c r="S151" i="48"/>
  <c r="V150" i="48"/>
  <c r="U150" i="48"/>
  <c r="S150" i="48"/>
  <c r="V149" i="48"/>
  <c r="U149" i="48"/>
  <c r="S149" i="48"/>
  <c r="V148" i="48"/>
  <c r="U148" i="48"/>
  <c r="S148" i="48"/>
  <c r="V147" i="48"/>
  <c r="U147" i="48"/>
  <c r="S147" i="48"/>
  <c r="V146" i="48"/>
  <c r="U146" i="48"/>
  <c r="S146" i="48"/>
  <c r="V145" i="48"/>
  <c r="U145" i="48"/>
  <c r="S145" i="48"/>
  <c r="V144" i="48"/>
  <c r="U144" i="48"/>
  <c r="S144" i="48"/>
  <c r="V143" i="48"/>
  <c r="U143" i="48"/>
  <c r="S143" i="48"/>
  <c r="V142" i="48"/>
  <c r="U142" i="48"/>
  <c r="S142" i="48"/>
  <c r="V141" i="48"/>
  <c r="U141" i="48"/>
  <c r="S141" i="48"/>
  <c r="V140" i="48"/>
  <c r="U140" i="48"/>
  <c r="S140" i="48"/>
  <c r="V139" i="48"/>
  <c r="U139" i="48"/>
  <c r="S139" i="48"/>
  <c r="V138" i="48"/>
  <c r="U138" i="48"/>
  <c r="S138" i="48"/>
  <c r="V137" i="48"/>
  <c r="U137" i="48"/>
  <c r="S137" i="48"/>
  <c r="V136" i="48"/>
  <c r="U136" i="48"/>
  <c r="S136" i="48"/>
  <c r="V135" i="48"/>
  <c r="U135" i="48"/>
  <c r="S135" i="48"/>
  <c r="V134" i="48"/>
  <c r="U134" i="48"/>
  <c r="S134" i="48"/>
  <c r="V133" i="48"/>
  <c r="U133" i="48"/>
  <c r="S133" i="48"/>
  <c r="V132" i="48"/>
  <c r="U132" i="48"/>
  <c r="S132" i="48"/>
  <c r="V131" i="48"/>
  <c r="U131" i="48"/>
  <c r="S131" i="48"/>
  <c r="V130" i="48"/>
  <c r="U130" i="48"/>
  <c r="S130" i="48"/>
  <c r="V129" i="48"/>
  <c r="U129" i="48"/>
  <c r="S129" i="48"/>
  <c r="V128" i="48"/>
  <c r="U128" i="48"/>
  <c r="S128" i="48"/>
  <c r="V127" i="48"/>
  <c r="U127" i="48"/>
  <c r="S127" i="48"/>
  <c r="V126" i="48"/>
  <c r="U126" i="48"/>
  <c r="S126" i="48"/>
  <c r="V125" i="48"/>
  <c r="U125" i="48"/>
  <c r="S125" i="48"/>
  <c r="V124" i="48"/>
  <c r="U124" i="48"/>
  <c r="S124" i="48"/>
  <c r="V123" i="48"/>
  <c r="U123" i="48"/>
  <c r="S123" i="48"/>
  <c r="V122" i="48"/>
  <c r="U122" i="48"/>
  <c r="S122" i="48"/>
  <c r="V121" i="48"/>
  <c r="U121" i="48"/>
  <c r="S121" i="48"/>
  <c r="V120" i="48"/>
  <c r="U120" i="48"/>
  <c r="S120" i="48"/>
  <c r="V119" i="48"/>
  <c r="U119" i="48"/>
  <c r="S119" i="48"/>
  <c r="V118" i="48"/>
  <c r="U118" i="48"/>
  <c r="S118" i="48"/>
  <c r="V117" i="48"/>
  <c r="U117" i="48"/>
  <c r="S117" i="48"/>
  <c r="V116" i="48"/>
  <c r="U116" i="48"/>
  <c r="S116" i="48"/>
  <c r="V115" i="48"/>
  <c r="U115" i="48"/>
  <c r="S115" i="48"/>
  <c r="V114" i="48"/>
  <c r="U114" i="48"/>
  <c r="S114" i="48"/>
  <c r="V113" i="48"/>
  <c r="U113" i="48"/>
  <c r="S113" i="48"/>
  <c r="V112" i="48"/>
  <c r="U112" i="48"/>
  <c r="S112" i="48"/>
  <c r="V111" i="48"/>
  <c r="U111" i="48"/>
  <c r="S111" i="48"/>
  <c r="V110" i="48"/>
  <c r="U110" i="48"/>
  <c r="S110" i="48"/>
  <c r="V109" i="48"/>
  <c r="U109" i="48"/>
  <c r="S109" i="48"/>
  <c r="V108" i="48"/>
  <c r="U108" i="48"/>
  <c r="S108" i="48"/>
  <c r="V107" i="48"/>
  <c r="U107" i="48"/>
  <c r="S107" i="48"/>
  <c r="V106" i="48"/>
  <c r="U106" i="48"/>
  <c r="S106" i="48"/>
  <c r="V105" i="48"/>
  <c r="U105" i="48"/>
  <c r="S105" i="48"/>
  <c r="V104" i="48"/>
  <c r="U104" i="48"/>
  <c r="S104" i="48"/>
  <c r="V103" i="48"/>
  <c r="U103" i="48"/>
  <c r="S103" i="48"/>
  <c r="V102" i="48"/>
  <c r="U102" i="48"/>
  <c r="S102" i="48"/>
  <c r="V101" i="48"/>
  <c r="U101" i="48"/>
  <c r="S101" i="48"/>
  <c r="V100" i="48"/>
  <c r="U100" i="48"/>
  <c r="S100" i="48"/>
  <c r="V99" i="48"/>
  <c r="U99" i="48"/>
  <c r="S99" i="48"/>
  <c r="V98" i="48"/>
  <c r="U98" i="48"/>
  <c r="S98" i="48"/>
  <c r="V97" i="48"/>
  <c r="U97" i="48"/>
  <c r="S97" i="48"/>
  <c r="V96" i="48"/>
  <c r="U96" i="48"/>
  <c r="S96" i="48"/>
  <c r="V95" i="48"/>
  <c r="U95" i="48"/>
  <c r="S95" i="48"/>
  <c r="V94" i="48"/>
  <c r="U94" i="48"/>
  <c r="S94" i="48"/>
  <c r="V93" i="48"/>
  <c r="U93" i="48"/>
  <c r="S93" i="48"/>
  <c r="V92" i="48"/>
  <c r="U92" i="48"/>
  <c r="S92" i="48"/>
  <c r="V91" i="48"/>
  <c r="U91" i="48"/>
  <c r="S91" i="48"/>
  <c r="V90" i="48"/>
  <c r="U90" i="48"/>
  <c r="S90" i="48"/>
  <c r="V89" i="48"/>
  <c r="U89" i="48"/>
  <c r="S89" i="48"/>
  <c r="V88" i="48"/>
  <c r="U88" i="48"/>
  <c r="S88" i="48"/>
  <c r="V87" i="48"/>
  <c r="U87" i="48"/>
  <c r="S87" i="48"/>
  <c r="V86" i="48"/>
  <c r="U86" i="48"/>
  <c r="S86" i="48"/>
  <c r="V85" i="48"/>
  <c r="U85" i="48"/>
  <c r="S85" i="48"/>
  <c r="V84" i="48"/>
  <c r="U84" i="48"/>
  <c r="S84" i="48"/>
  <c r="V83" i="48"/>
  <c r="U83" i="48"/>
  <c r="S83" i="48"/>
  <c r="V82" i="48"/>
  <c r="U82" i="48"/>
  <c r="S82" i="48"/>
  <c r="V81" i="48"/>
  <c r="U81" i="48"/>
  <c r="S81" i="48"/>
  <c r="V80" i="48"/>
  <c r="U80" i="48"/>
  <c r="S80" i="48"/>
  <c r="V79" i="48"/>
  <c r="U79" i="48"/>
  <c r="S79" i="48"/>
  <c r="V78" i="48"/>
  <c r="U78" i="48"/>
  <c r="S78" i="48"/>
  <c r="V77" i="48"/>
  <c r="U77" i="48"/>
  <c r="S77" i="48"/>
  <c r="V76" i="48"/>
  <c r="U76" i="48"/>
  <c r="S76" i="48"/>
  <c r="V75" i="48"/>
  <c r="U75" i="48"/>
  <c r="S75" i="48"/>
  <c r="V74" i="48"/>
  <c r="U74" i="48"/>
  <c r="S74" i="48"/>
  <c r="V73" i="48"/>
  <c r="U73" i="48"/>
  <c r="S73" i="48"/>
  <c r="V72" i="48"/>
  <c r="U72" i="48"/>
  <c r="S72" i="48"/>
  <c r="V71" i="48"/>
  <c r="U71" i="48"/>
  <c r="S71" i="48"/>
  <c r="V70" i="48"/>
  <c r="U70" i="48"/>
  <c r="S70" i="48"/>
  <c r="V69" i="48"/>
  <c r="U69" i="48"/>
  <c r="S69" i="48"/>
  <c r="V68" i="48"/>
  <c r="U68" i="48"/>
  <c r="S68" i="48"/>
  <c r="V67" i="48"/>
  <c r="U67" i="48"/>
  <c r="S67" i="48"/>
  <c r="V66" i="48"/>
  <c r="U66" i="48"/>
  <c r="S66" i="48"/>
  <c r="V65" i="48"/>
  <c r="U65" i="48"/>
  <c r="S65" i="48"/>
  <c r="V64" i="48"/>
  <c r="U64" i="48"/>
  <c r="S64" i="48"/>
  <c r="V63" i="48"/>
  <c r="U63" i="48"/>
  <c r="S63" i="48"/>
  <c r="V62" i="48"/>
  <c r="U62" i="48"/>
  <c r="S62" i="48"/>
  <c r="V61" i="48"/>
  <c r="U61" i="48"/>
  <c r="S61" i="48"/>
  <c r="V60" i="48"/>
  <c r="U60" i="48"/>
  <c r="S60" i="48"/>
  <c r="V59" i="48"/>
  <c r="U59" i="48"/>
  <c r="S59" i="48"/>
  <c r="V58" i="48"/>
  <c r="U58" i="48"/>
  <c r="S58" i="48"/>
  <c r="V57" i="48"/>
  <c r="U57" i="48"/>
  <c r="S57" i="48"/>
  <c r="V56" i="48"/>
  <c r="U56" i="48"/>
  <c r="S56" i="48"/>
  <c r="V55" i="48"/>
  <c r="U55" i="48"/>
  <c r="S55" i="48"/>
  <c r="V54" i="48"/>
  <c r="U54" i="48"/>
  <c r="S54" i="48"/>
  <c r="V53" i="48"/>
  <c r="U53" i="48"/>
  <c r="S53" i="48"/>
  <c r="V52" i="48"/>
  <c r="U52" i="48"/>
  <c r="S52" i="48"/>
  <c r="V51" i="48"/>
  <c r="U51" i="48"/>
  <c r="S51" i="48"/>
  <c r="V50" i="48"/>
  <c r="U50" i="48"/>
  <c r="S50" i="48"/>
  <c r="V49" i="48"/>
  <c r="U49" i="48"/>
  <c r="S49" i="48"/>
  <c r="V48" i="48"/>
  <c r="U48" i="48"/>
  <c r="S48" i="48"/>
  <c r="V47" i="48"/>
  <c r="U47" i="48"/>
  <c r="S47" i="48"/>
  <c r="V46" i="48"/>
  <c r="U46" i="48"/>
  <c r="S46" i="48"/>
  <c r="V45" i="48"/>
  <c r="U45" i="48"/>
  <c r="S45" i="48"/>
  <c r="V44" i="48"/>
  <c r="U44" i="48"/>
  <c r="S44" i="48"/>
  <c r="V43" i="48"/>
  <c r="U43" i="48"/>
  <c r="S43" i="48"/>
  <c r="V42" i="48"/>
  <c r="U42" i="48"/>
  <c r="S42" i="48"/>
  <c r="V41" i="48"/>
  <c r="U41" i="48"/>
  <c r="S41" i="48"/>
  <c r="V40" i="48"/>
  <c r="U40" i="48"/>
  <c r="S40" i="48"/>
  <c r="V39" i="48"/>
  <c r="U39" i="48"/>
  <c r="S39" i="48"/>
  <c r="V38" i="48"/>
  <c r="U38" i="48"/>
  <c r="S38" i="48"/>
  <c r="V37" i="48"/>
  <c r="U37" i="48"/>
  <c r="S37" i="48"/>
  <c r="V36" i="48"/>
  <c r="U36" i="48"/>
  <c r="S36" i="48"/>
  <c r="V35" i="48"/>
  <c r="U35" i="48"/>
  <c r="S35" i="48"/>
  <c r="V34" i="48"/>
  <c r="U34" i="48"/>
  <c r="S34" i="48"/>
  <c r="V33" i="48"/>
  <c r="U33" i="48"/>
  <c r="S33" i="48"/>
  <c r="V32" i="48"/>
  <c r="U32" i="48"/>
  <c r="S32" i="48"/>
  <c r="V31" i="48"/>
  <c r="U31" i="48"/>
  <c r="S31" i="48"/>
  <c r="V30" i="48"/>
  <c r="U30" i="48"/>
  <c r="S30" i="48"/>
  <c r="V29" i="48"/>
  <c r="U29" i="48"/>
  <c r="S29" i="48"/>
  <c r="V28" i="48"/>
  <c r="U28" i="48"/>
  <c r="S28" i="48"/>
  <c r="V27" i="48"/>
  <c r="U27" i="48"/>
  <c r="S27" i="48"/>
  <c r="V26" i="48"/>
  <c r="U26" i="48"/>
  <c r="S26" i="48"/>
  <c r="V25" i="48"/>
  <c r="U25" i="48"/>
  <c r="S25" i="48"/>
  <c r="V24" i="48"/>
  <c r="U24" i="48"/>
  <c r="S24" i="48"/>
  <c r="V23" i="48"/>
  <c r="U23" i="48"/>
  <c r="S23" i="48"/>
  <c r="V22" i="48"/>
  <c r="U22" i="48"/>
  <c r="S22" i="48"/>
  <c r="V21" i="48"/>
  <c r="U21" i="48"/>
  <c r="S21" i="48"/>
  <c r="V20" i="48"/>
  <c r="U20" i="48"/>
  <c r="S20" i="48"/>
  <c r="V19" i="48"/>
  <c r="U19" i="48"/>
  <c r="S19" i="48"/>
  <c r="V18" i="48"/>
  <c r="U18" i="48"/>
  <c r="S18" i="48"/>
  <c r="V17" i="48"/>
  <c r="U17" i="48"/>
  <c r="S17" i="48"/>
  <c r="V16" i="48"/>
  <c r="U16" i="48"/>
  <c r="S16" i="48"/>
  <c r="V15" i="48"/>
  <c r="U15" i="48"/>
  <c r="S15" i="48"/>
  <c r="V14" i="48"/>
  <c r="U14" i="48"/>
  <c r="S14" i="48"/>
  <c r="V13" i="48"/>
  <c r="U13" i="48"/>
  <c r="S13" i="48"/>
  <c r="V12" i="48"/>
  <c r="U12" i="48"/>
  <c r="S12" i="48"/>
  <c r="V11" i="48"/>
  <c r="U11" i="48"/>
  <c r="S11" i="48"/>
  <c r="V10" i="48"/>
  <c r="U10" i="48"/>
  <c r="S10" i="48"/>
  <c r="V9" i="48"/>
  <c r="U9" i="48"/>
  <c r="S9" i="48"/>
  <c r="V8" i="48"/>
  <c r="U8" i="48"/>
  <c r="S8" i="48"/>
  <c r="V7" i="48"/>
  <c r="U7" i="48"/>
  <c r="S7" i="48"/>
  <c r="V6" i="48"/>
  <c r="U6" i="48"/>
  <c r="S6" i="48"/>
  <c r="V5" i="48"/>
  <c r="U5" i="48"/>
  <c r="S5" i="48"/>
  <c r="V4" i="48"/>
  <c r="U4" i="48"/>
  <c r="S4" i="48"/>
  <c r="V3" i="48"/>
  <c r="U3" i="48"/>
  <c r="S3" i="48"/>
  <c r="V2" i="48"/>
  <c r="U2" i="48"/>
  <c r="S2" i="48"/>
  <c r="C2" i="30"/>
  <c r="C3" i="30"/>
  <c r="C4" i="30"/>
  <c r="C5" i="30"/>
  <c r="C6" i="30"/>
  <c r="C7" i="30"/>
  <c r="C8" i="30"/>
  <c r="C9" i="30"/>
  <c r="C10" i="30"/>
  <c r="C11" i="30"/>
  <c r="C12" i="30"/>
  <c r="C13" i="30"/>
  <c r="C14" i="30"/>
  <c r="C15" i="30"/>
  <c r="C16" i="30"/>
  <c r="C17" i="30"/>
  <c r="C1" i="30"/>
  <c r="H6" i="19"/>
  <c r="H7" i="19"/>
  <c r="H8" i="19"/>
  <c r="H9" i="19"/>
  <c r="H10" i="19"/>
  <c r="H11" i="19"/>
  <c r="H12" i="19"/>
  <c r="H13" i="19"/>
  <c r="H5" i="19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tc={F3A6782F-60DC-8348-94A0-554885725F2E}</author>
  </authors>
  <commentList>
    <comment ref="Y1" authorId="0" shapeId="0" xr:uid="{F3A6782F-60DC-8348-94A0-554885725F2E}">
      <text>
        <t>[Threaded comment]
Your version of Excel allows you to read this threaded comment; however, any edits to it will get removed if the file is opened in a newer version of Excel. Learn more: https://go.microsoft.com/fwlink/?linkid=870924
Comment:
    Separar por vigencia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tc={AC1EDE94-9CC1-4901-B948-51A74D12E689}</author>
  </authors>
  <commentList>
    <comment ref="Y1" authorId="0" shapeId="0" xr:uid="{AC1EDE94-9CC1-4901-B948-51A74D12E689}">
      <text>
        <t>[Threaded comment]
Your version of Excel allows you to read this threaded comment; however, any edits to it will get removed if the file is opened in a newer version of Excel. Learn more: https://go.microsoft.com/fwlink/?linkid=870924
Comment:
    Separar por vigencia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F0A81C2-AC88-4F54-B8D6-C788B603EB29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E0267B9F-FDDA-4D03-92BF-A4CA1EED61E9}" name="WorksheetConnection_3. CONEXIONES!$A:$AA" type="102" refreshedVersion="8" minRefreshableVersion="5">
    <extLst>
      <ext xmlns:x15="http://schemas.microsoft.com/office/spreadsheetml/2010/11/main" uri="{DE250136-89BD-433C-8126-D09CA5730AF9}">
        <x15:connection id="Rango 1" autoDelete="1">
          <x15:rangePr sourceName="_xlcn.WorksheetConnection_3.CONEXIONESAAA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<sst xmlns="http://schemas.openxmlformats.org/spreadsheetml/2006/main" count="37494" uniqueCount="6016">
  <si>
    <t>INFORMACIÓN - DIVIPOLAS Y COORDENADAS</t>
  </si>
  <si>
    <t>MUNICIPIOS PDET</t>
  </si>
  <si>
    <t xml:space="preserve">CATEGORIZACIÓN MUNICIPIOS </t>
  </si>
  <si>
    <t>Nombre</t>
  </si>
  <si>
    <t xml:space="preserve">Código </t>
  </si>
  <si>
    <t>/ Área no municipalizada</t>
  </si>
  <si>
    <t>LATITUD</t>
  </si>
  <si>
    <t>LONGITUD</t>
  </si>
  <si>
    <t>Código CGN</t>
  </si>
  <si>
    <t>Municipio</t>
  </si>
  <si>
    <t>Departamento</t>
  </si>
  <si>
    <t>Población 
DANE</t>
  </si>
  <si>
    <t>ICLD Contraloría (Miles de Pesos)</t>
  </si>
  <si>
    <t>Gastos Funcionamiento Contraloría (Miles de Pesos)</t>
  </si>
  <si>
    <t>% Gastos Funcionamiento / ICLD</t>
  </si>
  <si>
    <t>Categoría</t>
  </si>
  <si>
    <t>ANTIOQUIA</t>
  </si>
  <si>
    <t>MEDELLÍN</t>
  </si>
  <si>
    <t>MURINDÓ</t>
  </si>
  <si>
    <t>COVEÑAS</t>
  </si>
  <si>
    <t>DEPARTAMENTO DE SUCRE</t>
  </si>
  <si>
    <t>ABEJORRAL</t>
  </si>
  <si>
    <t>VIGÍA DEL FUERTE</t>
  </si>
  <si>
    <t>RAQUIRA</t>
  </si>
  <si>
    <t>DEPARTAMENTO DE BOYACA</t>
  </si>
  <si>
    <t>ABRIAQUÍ</t>
  </si>
  <si>
    <t>AMALFI</t>
  </si>
  <si>
    <t>LA JAGUA IBIRICO</t>
  </si>
  <si>
    <t>DEPARTAMENTO DE CESAR</t>
  </si>
  <si>
    <t>ALEJANDRÍA</t>
  </si>
  <si>
    <t>ANORÍ</t>
  </si>
  <si>
    <t>COTORRA</t>
  </si>
  <si>
    <t>DEPARTAMENTO DE CORDOBA</t>
  </si>
  <si>
    <t>AMAGÁ</t>
  </si>
  <si>
    <t>BRICEÑO</t>
  </si>
  <si>
    <t>COGUA</t>
  </si>
  <si>
    <t>DEPARTAMENTO DE CUNDINAMARCA</t>
  </si>
  <si>
    <t>CÁCERES</t>
  </si>
  <si>
    <t xml:space="preserve">LEJANIAS    </t>
  </si>
  <si>
    <t>DEPARTAMENTO DEL META</t>
  </si>
  <si>
    <t>ANDES</t>
  </si>
  <si>
    <t>CAUCASIA</t>
  </si>
  <si>
    <t>TEORAMA</t>
  </si>
  <si>
    <t>DEPARTAMENTO DE NORTE DE SANTANDER</t>
  </si>
  <si>
    <t>ANGELÓPOLIS</t>
  </si>
  <si>
    <t>EL BAGRE</t>
  </si>
  <si>
    <t>OIBA</t>
  </si>
  <si>
    <t>DEPARTAMENTO DE SANTANDER</t>
  </si>
  <si>
    <t>ANGOSTURA</t>
  </si>
  <si>
    <t>ITUANGO</t>
  </si>
  <si>
    <t xml:space="preserve">LA UNION   </t>
  </si>
  <si>
    <t>NECHÍ</t>
  </si>
  <si>
    <t xml:space="preserve">FORTUL     </t>
  </si>
  <si>
    <t>DEPARTAMENTO DE ARAUCA</t>
  </si>
  <si>
    <t>SANTA FÉ DE ANTIOQUIA</t>
  </si>
  <si>
    <t>REMEDIOS</t>
  </si>
  <si>
    <t>MEDELLIN</t>
  </si>
  <si>
    <t>DEPARTAMENTO DE ANTIOQUIA</t>
  </si>
  <si>
    <t>ESP</t>
  </si>
  <si>
    <t>ANZÁ</t>
  </si>
  <si>
    <t>SEGOVIA</t>
  </si>
  <si>
    <t>OLAYA</t>
  </si>
  <si>
    <t>APARTADÓ</t>
  </si>
  <si>
    <t>TARAZÁ</t>
  </si>
  <si>
    <t>CARTAGENA DE INDIAS, DISTRITO TURISTICO Y CULTURAL</t>
  </si>
  <si>
    <t>DEPARTAMENTO DE BOLIVAR</t>
  </si>
  <si>
    <t>ARBOLETES</t>
  </si>
  <si>
    <t>VALDIVIA</t>
  </si>
  <si>
    <t>FLORENCIA</t>
  </si>
  <si>
    <t>DEPARTAMENTO DE CAQUETA</t>
  </si>
  <si>
    <t>ARGELIA</t>
  </si>
  <si>
    <t>ZARAGOZA</t>
  </si>
  <si>
    <t>POPAYAN</t>
  </si>
  <si>
    <t>DEPARTAMENTO DE CAUCA</t>
  </si>
  <si>
    <t>ARMENIA</t>
  </si>
  <si>
    <t>YONDÓ</t>
  </si>
  <si>
    <t>TERUEL</t>
  </si>
  <si>
    <t>DEPARTAMENTO DE HUILA</t>
  </si>
  <si>
    <t>BARBOSA</t>
  </si>
  <si>
    <t xml:space="preserve">RIOHACHA </t>
  </si>
  <si>
    <t>DEPARTAMENTO DE GUAJIRA</t>
  </si>
  <si>
    <t>BELMIRA</t>
  </si>
  <si>
    <t>CAREPA</t>
  </si>
  <si>
    <t>SANTA MARTA, DISTRITO TURISTICO, CULTURAL E HISTORICO</t>
  </si>
  <si>
    <t>DEPARTAMENTO DE MAGDALENA</t>
  </si>
  <si>
    <t>BELLO</t>
  </si>
  <si>
    <t>CHIGORODÓ</t>
  </si>
  <si>
    <t>CUCUTA</t>
  </si>
  <si>
    <t>BETANIA</t>
  </si>
  <si>
    <t>DABEIBA</t>
  </si>
  <si>
    <t>DEPARTAMENTO DE QUINDIO</t>
  </si>
  <si>
    <t>BETULIA</t>
  </si>
  <si>
    <t>MUTATÁ</t>
  </si>
  <si>
    <t>PEREIRA</t>
  </si>
  <si>
    <t>DEPARTAMENTO DE RISARALDA</t>
  </si>
  <si>
    <t>CIUDAD BOLÍVAR</t>
  </si>
  <si>
    <t>NECOCLÍ</t>
  </si>
  <si>
    <t>BUCARAMANGA</t>
  </si>
  <si>
    <t>SAN PEDRO DE URABA</t>
  </si>
  <si>
    <t xml:space="preserve">BOLIVAR </t>
  </si>
  <si>
    <t>BURITICÁ</t>
  </si>
  <si>
    <t>TURBO</t>
  </si>
  <si>
    <t>SINCELEJO</t>
  </si>
  <si>
    <t>ARAUCA</t>
  </si>
  <si>
    <t>ARAUQUITA</t>
  </si>
  <si>
    <t>CAICEDO</t>
  </si>
  <si>
    <t>FORTUL</t>
  </si>
  <si>
    <t>SAN JOSE DEL GUAVIARE</t>
  </si>
  <si>
    <t>DEPARTAMENTO DE GUAVIARE</t>
  </si>
  <si>
    <t>CALDAS</t>
  </si>
  <si>
    <t>SARAVENA</t>
  </si>
  <si>
    <t>LA VEGA</t>
  </si>
  <si>
    <t>CAMPAMENTO</t>
  </si>
  <si>
    <t>TAME</t>
  </si>
  <si>
    <t>ONZAGA</t>
  </si>
  <si>
    <t>CAÑASGORDAS</t>
  </si>
  <si>
    <t>BOLÍVAR</t>
  </si>
  <si>
    <t>ARENAL</t>
  </si>
  <si>
    <t>COLON(GENOVA)</t>
  </si>
  <si>
    <t>DEPARTAMENTO DE NARIÑO</t>
  </si>
  <si>
    <t>CARACOLÍ</t>
  </si>
  <si>
    <t>CANTAGALLO</t>
  </si>
  <si>
    <t>ABREGO</t>
  </si>
  <si>
    <t>CARAMANTA</t>
  </si>
  <si>
    <t>CAUCA</t>
  </si>
  <si>
    <t>MORALES</t>
  </si>
  <si>
    <t>LA VICTORIA</t>
  </si>
  <si>
    <t>DEPARTAMENTO DE VALLE DEL CAUCA</t>
  </si>
  <si>
    <t>SAN PABLO</t>
  </si>
  <si>
    <t xml:space="preserve">REMEDIOS    </t>
  </si>
  <si>
    <t>EL CARMEN DE VIBORAL</t>
  </si>
  <si>
    <t>SANTA ROSA DEL SUR</t>
  </si>
  <si>
    <t xml:space="preserve">BOYACA  </t>
  </si>
  <si>
    <t>CAROLINA</t>
  </si>
  <si>
    <t>SIMITÍ</t>
  </si>
  <si>
    <t>TIBACUY</t>
  </si>
  <si>
    <t>CÓRDOBA</t>
  </si>
  <si>
    <t>CONCORDIA</t>
  </si>
  <si>
    <t>EL CARMEN DE BOLÍVAR</t>
  </si>
  <si>
    <t xml:space="preserve">LEIVA    </t>
  </si>
  <si>
    <t>CISNEROS</t>
  </si>
  <si>
    <t>EL GUAMO</t>
  </si>
  <si>
    <t>SANTA BARBARA</t>
  </si>
  <si>
    <t>COCORNÁ</t>
  </si>
  <si>
    <t>MARÍA LA BAJA</t>
  </si>
  <si>
    <t>GIRALDO</t>
  </si>
  <si>
    <t>CONCEPCIÓN</t>
  </si>
  <si>
    <t>SAN JACINTO</t>
  </si>
  <si>
    <t>REPELON</t>
  </si>
  <si>
    <t>DEPARTAMENTO DE ATLANTICO</t>
  </si>
  <si>
    <t>SAN JUAN NEPOMUCENO</t>
  </si>
  <si>
    <t>COPACABANA</t>
  </si>
  <si>
    <t>ZAMBRANO</t>
  </si>
  <si>
    <t>VENECIA (OSPINA PEREZ)</t>
  </si>
  <si>
    <t>CAQUETÁ</t>
  </si>
  <si>
    <t>ALBANIA</t>
  </si>
  <si>
    <t>ACACIAS</t>
  </si>
  <si>
    <t>DONMATÍAS</t>
  </si>
  <si>
    <t>BELÉN DE LOS ANDAQUÍES</t>
  </si>
  <si>
    <t>OSPINA</t>
  </si>
  <si>
    <t>EBÉJICO</t>
  </si>
  <si>
    <t>CARTAGENA DEL CHAIRÁ</t>
  </si>
  <si>
    <t>CONVENCION</t>
  </si>
  <si>
    <t>CURILLO</t>
  </si>
  <si>
    <t xml:space="preserve">LEBRIJA </t>
  </si>
  <si>
    <t>ENTRERRÍOS</t>
  </si>
  <si>
    <t>EL DONCELLO</t>
  </si>
  <si>
    <t>GINEBRA</t>
  </si>
  <si>
    <t>ENVIGADO</t>
  </si>
  <si>
    <t>EL PAUJIL</t>
  </si>
  <si>
    <t>TIMBIO</t>
  </si>
  <si>
    <t>FREDONIA</t>
  </si>
  <si>
    <t>TIERRALTA</t>
  </si>
  <si>
    <t>FRONTINO</t>
  </si>
  <si>
    <t>LA MONTAÑITA</t>
  </si>
  <si>
    <t>GIRARDOT</t>
  </si>
  <si>
    <t>MILÁN</t>
  </si>
  <si>
    <t>LENGUAZAQUE</t>
  </si>
  <si>
    <t>GIRARDOTA</t>
  </si>
  <si>
    <t>MORELIA</t>
  </si>
  <si>
    <t>SANTA ANA</t>
  </si>
  <si>
    <t>GÓMEZ PLATA</t>
  </si>
  <si>
    <t>PUERTO RICO</t>
  </si>
  <si>
    <t>CONCEPCION</t>
  </si>
  <si>
    <t>GRANADA</t>
  </si>
  <si>
    <t>SAN JOSÉ DEL FRAGUA</t>
  </si>
  <si>
    <t xml:space="preserve">GIRON </t>
  </si>
  <si>
    <t>GUADALUPE</t>
  </si>
  <si>
    <t>SAN VICENTE DEL CAGUÁN</t>
  </si>
  <si>
    <t>SAN MARCOS</t>
  </si>
  <si>
    <t>GUARNE</t>
  </si>
  <si>
    <t>SOLANO</t>
  </si>
  <si>
    <t xml:space="preserve">CONCORDIA </t>
  </si>
  <si>
    <t>GUATAPÉ</t>
  </si>
  <si>
    <t>SOLITA</t>
  </si>
  <si>
    <t>TITIRIBI</t>
  </si>
  <si>
    <t>HELICONIA</t>
  </si>
  <si>
    <t>VALPARAÍSO</t>
  </si>
  <si>
    <t>BUCARASICA</t>
  </si>
  <si>
    <t>HISPANIA</t>
  </si>
  <si>
    <t xml:space="preserve">CONFINES </t>
  </si>
  <si>
    <t>ITAGÜÍ</t>
  </si>
  <si>
    <t>BALBOA</t>
  </si>
  <si>
    <t>GOMEZ PLATA</t>
  </si>
  <si>
    <t>CAJIBÍO</t>
  </si>
  <si>
    <t>GONZALEZ</t>
  </si>
  <si>
    <t>JARDÍN</t>
  </si>
  <si>
    <t>CALDONO</t>
  </si>
  <si>
    <t>EL MOLINO</t>
  </si>
  <si>
    <t>JERICÓ</t>
  </si>
  <si>
    <t>CALOTO</t>
  </si>
  <si>
    <t>BUESACO</t>
  </si>
  <si>
    <t>LA CEJA</t>
  </si>
  <si>
    <t>CORINTO</t>
  </si>
  <si>
    <t>LIBORINA</t>
  </si>
  <si>
    <t>LA ESTRELLA</t>
  </si>
  <si>
    <t>EL TAMBO</t>
  </si>
  <si>
    <t>PACHAVITA</t>
  </si>
  <si>
    <t>LA PINTADA</t>
  </si>
  <si>
    <t>JAMBALÓ</t>
  </si>
  <si>
    <t>AGUACHICA</t>
  </si>
  <si>
    <t>LA UNIÓN</t>
  </si>
  <si>
    <t>MERCADERES</t>
  </si>
  <si>
    <t>VISTA HERMOSA</t>
  </si>
  <si>
    <t>MIRANDA</t>
  </si>
  <si>
    <t>CONTRATACION</t>
  </si>
  <si>
    <t>MACEO</t>
  </si>
  <si>
    <t>MARINILLA</t>
  </si>
  <si>
    <t>PATÍA</t>
  </si>
  <si>
    <t>RICAURTE</t>
  </si>
  <si>
    <t>MONTEBELLO</t>
  </si>
  <si>
    <t>PIENDAMÓ</t>
  </si>
  <si>
    <t>SANTANDER DE QUILICHAO</t>
  </si>
  <si>
    <t>AGUSTIN CODAZZI</t>
  </si>
  <si>
    <t>SUÁREZ</t>
  </si>
  <si>
    <t>GRAMALOTE</t>
  </si>
  <si>
    <t>NARIÑO</t>
  </si>
  <si>
    <t>TORIBIO</t>
  </si>
  <si>
    <t>AGUADA</t>
  </si>
  <si>
    <t>GUAPI</t>
  </si>
  <si>
    <t>COTA</t>
  </si>
  <si>
    <t>LÓPEZ</t>
  </si>
  <si>
    <t>TIMBIQUÍ</t>
  </si>
  <si>
    <t>RIONEGRO</t>
  </si>
  <si>
    <t>PEÑOL</t>
  </si>
  <si>
    <t>BUENOS AIRES</t>
  </si>
  <si>
    <t xml:space="preserve">CORRALES </t>
  </si>
  <si>
    <t>PEQUE</t>
  </si>
  <si>
    <t>CESAR</t>
  </si>
  <si>
    <t>AGUSTÍN CODAZZI</t>
  </si>
  <si>
    <t>TOCAIMA</t>
  </si>
  <si>
    <t>PUEBLORRICO</t>
  </si>
  <si>
    <t>BECERRIL</t>
  </si>
  <si>
    <t>PUERTO BERRÍO</t>
  </si>
  <si>
    <t>LA JAGUA DE IBIRICO</t>
  </si>
  <si>
    <t>COROZAL</t>
  </si>
  <si>
    <t>PUERTO NARE</t>
  </si>
  <si>
    <t>LA PAZ</t>
  </si>
  <si>
    <t>PAIPA</t>
  </si>
  <si>
    <t>PUERTO TRIUNFO</t>
  </si>
  <si>
    <t>PUEBLO BELLO</t>
  </si>
  <si>
    <t>GUACHETA</t>
  </si>
  <si>
    <t>VALLEDUPAR</t>
  </si>
  <si>
    <t>TOCANCIPA</t>
  </si>
  <si>
    <t>RETIRO</t>
  </si>
  <si>
    <t>MANAURE BALCÓN DEL CESAR</t>
  </si>
  <si>
    <t xml:space="preserve">GUARNE   </t>
  </si>
  <si>
    <t>SAN DIEGO</t>
  </si>
  <si>
    <t>COVARACHIA</t>
  </si>
  <si>
    <t>SABANALARGA</t>
  </si>
  <si>
    <t>CHOCÓ</t>
  </si>
  <si>
    <t>ACANDÍ</t>
  </si>
  <si>
    <t>PAJARITO</t>
  </si>
  <si>
    <t>SABANETA</t>
  </si>
  <si>
    <t>BOJAYA</t>
  </si>
  <si>
    <t>PAIME</t>
  </si>
  <si>
    <t>SALGAR</t>
  </si>
  <si>
    <t>CARMEN DEL DARIEN</t>
  </si>
  <si>
    <t>SASAIMA</t>
  </si>
  <si>
    <t>SAN ANDRÉS DE CUERQUÍA</t>
  </si>
  <si>
    <t>CONDOTO</t>
  </si>
  <si>
    <t>GUAMAL</t>
  </si>
  <si>
    <t>SAN CARLOS</t>
  </si>
  <si>
    <t>EL LITORAL DEL SAN JUAN</t>
  </si>
  <si>
    <t>PAMPLONA</t>
  </si>
  <si>
    <t>SAN FRANCISCO</t>
  </si>
  <si>
    <t>ISTMINA</t>
  </si>
  <si>
    <t>GUACA</t>
  </si>
  <si>
    <t>SAN JERÓNIMO</t>
  </si>
  <si>
    <t>MEDIO ATRATO</t>
  </si>
  <si>
    <t>LOS SANTOS</t>
  </si>
  <si>
    <t>SAN JOSÉ DE LA MONTAÑA</t>
  </si>
  <si>
    <t>MEDIO SAN JUAN</t>
  </si>
  <si>
    <t>GUACARI</t>
  </si>
  <si>
    <t>SAN JUAN DE URABÁ</t>
  </si>
  <si>
    <t>NÓVITA</t>
  </si>
  <si>
    <t xml:space="preserve">TOLEDO </t>
  </si>
  <si>
    <t>SAN LUIS</t>
  </si>
  <si>
    <t>RIOSUCIO</t>
  </si>
  <si>
    <t>GUAMO</t>
  </si>
  <si>
    <t>DEPARTAMENTO DE TOLIMA</t>
  </si>
  <si>
    <t>SAN PEDRO DE LOS MILAGROS</t>
  </si>
  <si>
    <t>SIPÍ</t>
  </si>
  <si>
    <t>CACERES</t>
  </si>
  <si>
    <t>SAN PEDRO DE URABÁ</t>
  </si>
  <si>
    <t>UNGUÍA</t>
  </si>
  <si>
    <t>TOPAGA</t>
  </si>
  <si>
    <t>SAN RAFAEL</t>
  </si>
  <si>
    <t>MONTELÍBANO</t>
  </si>
  <si>
    <t>CABRERA</t>
  </si>
  <si>
    <t>SAN ROQUE</t>
  </si>
  <si>
    <t>PUERTO LIBERTADOR</t>
  </si>
  <si>
    <t>GUADUAS</t>
  </si>
  <si>
    <t>SAN VICENTE FERRER</t>
  </si>
  <si>
    <t>SAN JOSE DE URE</t>
  </si>
  <si>
    <t>LA JAGUA DEL PILAR</t>
  </si>
  <si>
    <t>SANTA BÁRBARA</t>
  </si>
  <si>
    <t>SANTA BARBARA DE PINTO</t>
  </si>
  <si>
    <t>SANTA ROSA DE OSOS</t>
  </si>
  <si>
    <t>VALENCIA</t>
  </si>
  <si>
    <t xml:space="preserve">PAMPLONITA     </t>
  </si>
  <si>
    <t>SANTO DOMINGO</t>
  </si>
  <si>
    <t>GUAVIARE</t>
  </si>
  <si>
    <t>CALAMAR</t>
  </si>
  <si>
    <t>SARDINATA</t>
  </si>
  <si>
    <t>EL SANTUARIO</t>
  </si>
  <si>
    <t>EL RETORNO</t>
  </si>
  <si>
    <t>TOLEDO</t>
  </si>
  <si>
    <t>MIRAFLORES</t>
  </si>
  <si>
    <t>SANTA HELENA DEL OPÓN</t>
  </si>
  <si>
    <t>SONSÓN</t>
  </si>
  <si>
    <t>SAN JOSÉ DEL GUAVIARE</t>
  </si>
  <si>
    <t xml:space="preserve">TONA    </t>
  </si>
  <si>
    <t>SOPETRÁN</t>
  </si>
  <si>
    <t>HUILA</t>
  </si>
  <si>
    <t>ALGECIRAS</t>
  </si>
  <si>
    <t>TOLU</t>
  </si>
  <si>
    <t>TÁMESIS</t>
  </si>
  <si>
    <t>LA GUAJIRA</t>
  </si>
  <si>
    <t>DIBULLA</t>
  </si>
  <si>
    <t>PALMIRA</t>
  </si>
  <si>
    <t>FONSECA</t>
  </si>
  <si>
    <t>CRAVO NORTE</t>
  </si>
  <si>
    <t>TARSO</t>
  </si>
  <si>
    <t>SAN JUAN DEL CESAR</t>
  </si>
  <si>
    <t xml:space="preserve">ALEJANDRIA </t>
  </si>
  <si>
    <t>TITIRIBÍ</t>
  </si>
  <si>
    <t>MAGDALENA</t>
  </si>
  <si>
    <t>ARACATACA</t>
  </si>
  <si>
    <t>ROBLES (LA PAZ)</t>
  </si>
  <si>
    <t>CIÉNAGA</t>
  </si>
  <si>
    <t>ROBERTO PAYAN</t>
  </si>
  <si>
    <t>FUNDACIÓN</t>
  </si>
  <si>
    <t xml:space="preserve">PANQUEBA </t>
  </si>
  <si>
    <t>URAMITA</t>
  </si>
  <si>
    <t>SANTA MARTA</t>
  </si>
  <si>
    <t>GUAPOTA</t>
  </si>
  <si>
    <t>URRAO</t>
  </si>
  <si>
    <t>META</t>
  </si>
  <si>
    <t>LA MACARENA</t>
  </si>
  <si>
    <t>PALMAR</t>
  </si>
  <si>
    <t>MAPIRIPÁN</t>
  </si>
  <si>
    <t xml:space="preserve">CAICEDONIA </t>
  </si>
  <si>
    <t>MESETAS</t>
  </si>
  <si>
    <t>SATIVASUR</t>
  </si>
  <si>
    <t>VEGACHÍ</t>
  </si>
  <si>
    <t>PUERTO CONCORDIA</t>
  </si>
  <si>
    <t>CUCUTILLA</t>
  </si>
  <si>
    <t>VENECIA</t>
  </si>
  <si>
    <t>PUERTO LLERAS</t>
  </si>
  <si>
    <t>TORO</t>
  </si>
  <si>
    <t>PALESTINA</t>
  </si>
  <si>
    <t>DEPARTAMENTO DE CALDAS</t>
  </si>
  <si>
    <t>YALÍ</t>
  </si>
  <si>
    <t>URIBE</t>
  </si>
  <si>
    <t>PANDI</t>
  </si>
  <si>
    <t>YARUMAL</t>
  </si>
  <si>
    <t>CABUYARO</t>
  </si>
  <si>
    <t>YOLOMBÓ</t>
  </si>
  <si>
    <t>BARBACOAS</t>
  </si>
  <si>
    <t>PALMAS DEL SOCORRO</t>
  </si>
  <si>
    <t>EL CHARCO</t>
  </si>
  <si>
    <t>ALPUJARRA</t>
  </si>
  <si>
    <t>FRANCISCO PIZARRO</t>
  </si>
  <si>
    <t>CACOTA</t>
  </si>
  <si>
    <t>ATLÁNTICO</t>
  </si>
  <si>
    <t>BARRANQUILLA</t>
  </si>
  <si>
    <t>LA TOLA</t>
  </si>
  <si>
    <t>MACARAVITA</t>
  </si>
  <si>
    <t>BARANOA</t>
  </si>
  <si>
    <t>MAGÜI</t>
  </si>
  <si>
    <t>CAJICA</t>
  </si>
  <si>
    <t>CAMPO DE LA CRUZ</t>
  </si>
  <si>
    <t>MOSQUERA</t>
  </si>
  <si>
    <t>GUATAVITA</t>
  </si>
  <si>
    <t>CANDELARIA</t>
  </si>
  <si>
    <t>OLAYA HERRERA</t>
  </si>
  <si>
    <t>ALTAMIRA</t>
  </si>
  <si>
    <t>GALAPA</t>
  </si>
  <si>
    <t>CUMBAL</t>
  </si>
  <si>
    <t>JUAN DE ACOSTA</t>
  </si>
  <si>
    <t>ROBERTO PAYÁN</t>
  </si>
  <si>
    <t>GÜEPSA</t>
  </si>
  <si>
    <t>LURUACO</t>
  </si>
  <si>
    <t>SAN ANDRES DE TUMACO</t>
  </si>
  <si>
    <t xml:space="preserve">SABANALARGA   </t>
  </si>
  <si>
    <t>MALAMBO</t>
  </si>
  <si>
    <t>GUAYABAL DE SIQUIMA</t>
  </si>
  <si>
    <t>MANATÍ</t>
  </si>
  <si>
    <t>CUMBITARA</t>
  </si>
  <si>
    <t xml:space="preserve">CACHIRA    </t>
  </si>
  <si>
    <t>PALMAR DE VARELA</t>
  </si>
  <si>
    <t>EL ROSARIO</t>
  </si>
  <si>
    <t>PIOJÓ</t>
  </si>
  <si>
    <t>LEIVA</t>
  </si>
  <si>
    <t>CURITI</t>
  </si>
  <si>
    <t>POLONUEVO</t>
  </si>
  <si>
    <t>LOS ANDES</t>
  </si>
  <si>
    <t>MAGANGUE</t>
  </si>
  <si>
    <t>PONEDERA</t>
  </si>
  <si>
    <t>POLICARPA</t>
  </si>
  <si>
    <t>MADRID</t>
  </si>
  <si>
    <t>PUERTO COLOMBIA</t>
  </si>
  <si>
    <t>NORTE DE SANTANDER</t>
  </si>
  <si>
    <t>CONVENCIÓN</t>
  </si>
  <si>
    <t>CHALAN</t>
  </si>
  <si>
    <t>REPELÓN</t>
  </si>
  <si>
    <t>EL CARMEN</t>
  </si>
  <si>
    <t>OROCUE</t>
  </si>
  <si>
    <t>DEPARTAMENTO DE CASANARE</t>
  </si>
  <si>
    <t>SABANAGRANDE</t>
  </si>
  <si>
    <t>EL TARRA</t>
  </si>
  <si>
    <t xml:space="preserve">CALDAS </t>
  </si>
  <si>
    <t>HACARÍ</t>
  </si>
  <si>
    <t>GUICAN</t>
  </si>
  <si>
    <t>SANTA LUCÍA</t>
  </si>
  <si>
    <t>SAN CALIXTO</t>
  </si>
  <si>
    <t>PATIA (EL BORDO)</t>
  </si>
  <si>
    <t>SANTO TOMÁS</t>
  </si>
  <si>
    <t>SOLEDAD</t>
  </si>
  <si>
    <t>MAHATES</t>
  </si>
  <si>
    <t>SUAN</t>
  </si>
  <si>
    <t>TIBÚ</t>
  </si>
  <si>
    <t>PAYA</t>
  </si>
  <si>
    <t>TUBARÁ</t>
  </si>
  <si>
    <t>PUTUMAYO</t>
  </si>
  <si>
    <t>ORITO</t>
  </si>
  <si>
    <t>PIAMONTE</t>
  </si>
  <si>
    <t>USIACURÍ</t>
  </si>
  <si>
    <t>PUERTO ASÍS</t>
  </si>
  <si>
    <t>PARAMO</t>
  </si>
  <si>
    <t>BOGOTÁ, D.C.</t>
  </si>
  <si>
    <t>PUERTO CAICEDO</t>
  </si>
  <si>
    <t>EL ROBLE</t>
  </si>
  <si>
    <t>CARTAGENA DE INDIAS</t>
  </si>
  <si>
    <t>PUERTO GUZMÁN</t>
  </si>
  <si>
    <t>ACHÍ</t>
  </si>
  <si>
    <t>LEGUÍZAMO</t>
  </si>
  <si>
    <t xml:space="preserve">TULUA </t>
  </si>
  <si>
    <t>ALTOS DEL ROSARIO</t>
  </si>
  <si>
    <t>SAN MIGUEL</t>
  </si>
  <si>
    <t>CAMPOHERMOSO</t>
  </si>
  <si>
    <t>VALLE DEL GUAMUEZ</t>
  </si>
  <si>
    <t>TURMEQUE</t>
  </si>
  <si>
    <t>ARJONA</t>
  </si>
  <si>
    <t>VILLAGARZÓN</t>
  </si>
  <si>
    <t>PASCA</t>
  </si>
  <si>
    <t>ARROYOHONDO</t>
  </si>
  <si>
    <t>MOCOA</t>
  </si>
  <si>
    <t>BARRANCO DE LOBA</t>
  </si>
  <si>
    <t>SUCRE</t>
  </si>
  <si>
    <t>CHALÁN</t>
  </si>
  <si>
    <t>CHIVOR</t>
  </si>
  <si>
    <t>COLOSO</t>
  </si>
  <si>
    <t>SESQUILE</t>
  </si>
  <si>
    <t>LOS PALMITOS</t>
  </si>
  <si>
    <t>ANCUYA</t>
  </si>
  <si>
    <t>CICUCO</t>
  </si>
  <si>
    <t>MORROA</t>
  </si>
  <si>
    <t>SEVILLA</t>
  </si>
  <si>
    <t>OVEJAS</t>
  </si>
  <si>
    <t>CLEMENCIA</t>
  </si>
  <si>
    <t>SAN ONOFRE</t>
  </si>
  <si>
    <t xml:space="preserve">PAZ DEL RIO </t>
  </si>
  <si>
    <t>TOLÚ VIEJO</t>
  </si>
  <si>
    <t xml:space="preserve">TUTA </t>
  </si>
  <si>
    <t>EL PEÑÓN</t>
  </si>
  <si>
    <t>TOLIMA</t>
  </si>
  <si>
    <t>ATACO</t>
  </si>
  <si>
    <t>HATILLO DE LOBA</t>
  </si>
  <si>
    <t>CHAPARRAL</t>
  </si>
  <si>
    <t>TURBANA</t>
  </si>
  <si>
    <t>MAGANGUÉ</t>
  </si>
  <si>
    <t>PLANADAS</t>
  </si>
  <si>
    <t>DUITAMA</t>
  </si>
  <si>
    <t>RIOBLANCO</t>
  </si>
  <si>
    <t>EL COPEY</t>
  </si>
  <si>
    <t>MARGARITA</t>
  </si>
  <si>
    <t>VALLE DEL CAUCA</t>
  </si>
  <si>
    <t>FLORIDA</t>
  </si>
  <si>
    <t>MEDINA</t>
  </si>
  <si>
    <t>PRADERA</t>
  </si>
  <si>
    <t>GUTIERREZ</t>
  </si>
  <si>
    <t>MONTECRISTO</t>
  </si>
  <si>
    <t>BUENAVENTURA</t>
  </si>
  <si>
    <t>UBALA</t>
  </si>
  <si>
    <t>SANTA CRUZ DE MOMPOX</t>
  </si>
  <si>
    <t>DURANIA</t>
  </si>
  <si>
    <t>NOROSÍ</t>
  </si>
  <si>
    <t>ANOLAIMA</t>
  </si>
  <si>
    <t>PINILLOS</t>
  </si>
  <si>
    <t>SIBATE</t>
  </si>
  <si>
    <t>REGIDOR</t>
  </si>
  <si>
    <t>RÍO VIEJO</t>
  </si>
  <si>
    <t>PUERTO NARIÑO</t>
  </si>
  <si>
    <t>DEPARTAMENTO DE AMAZONAS</t>
  </si>
  <si>
    <t>SAN CRISTÓBAL</t>
  </si>
  <si>
    <t>UBAQUE</t>
  </si>
  <si>
    <t>SAN ESTANISLAO</t>
  </si>
  <si>
    <t>ANSERMA DE LOS CABALLEROS</t>
  </si>
  <si>
    <t>SAN FERNANDO</t>
  </si>
  <si>
    <t>MARMATO</t>
  </si>
  <si>
    <t>SAN JACINTO DEL CAUCA</t>
  </si>
  <si>
    <t>SILVANIA</t>
  </si>
  <si>
    <t>UBATE</t>
  </si>
  <si>
    <t>SAN MARTÍN DE LOBA</t>
  </si>
  <si>
    <t>SILOS</t>
  </si>
  <si>
    <t xml:space="preserve">EL AGUILA </t>
  </si>
  <si>
    <t>SANTA CATALINA</t>
  </si>
  <si>
    <t>EL COCUY</t>
  </si>
  <si>
    <t>SANTA ROSA</t>
  </si>
  <si>
    <t>HACARI</t>
  </si>
  <si>
    <t xml:space="preserve">CARAMANTA </t>
  </si>
  <si>
    <t>VILLA RICA</t>
  </si>
  <si>
    <t>SOPLAVIENTO</t>
  </si>
  <si>
    <t xml:space="preserve">UNE </t>
  </si>
  <si>
    <t>TALAIGUA NUEVO</t>
  </si>
  <si>
    <t>EL CALVARIO</t>
  </si>
  <si>
    <t>TIQUISIO</t>
  </si>
  <si>
    <t>TURBACO</t>
  </si>
  <si>
    <t xml:space="preserve">EL GUACAMAYO </t>
  </si>
  <si>
    <t>SIMACOTA</t>
  </si>
  <si>
    <t>VILLANUEVA</t>
  </si>
  <si>
    <t>EL CAIRO</t>
  </si>
  <si>
    <t>BOYACÁ</t>
  </si>
  <si>
    <t>TUNJA</t>
  </si>
  <si>
    <t>HERRAN</t>
  </si>
  <si>
    <t>ALMEIDA</t>
  </si>
  <si>
    <t>PIEDECUESTA</t>
  </si>
  <si>
    <t>AQUITANIA</t>
  </si>
  <si>
    <t>PIEDRAS</t>
  </si>
  <si>
    <t>ARCABUCO</t>
  </si>
  <si>
    <t>CARTAGO</t>
  </si>
  <si>
    <t>BELÉN</t>
  </si>
  <si>
    <t>CARMEN DE VIBORAL</t>
  </si>
  <si>
    <t>BERBEO</t>
  </si>
  <si>
    <t>EL ESPINO</t>
  </si>
  <si>
    <t>BETÉITIVA</t>
  </si>
  <si>
    <t xml:space="preserve">PIENDAMO    </t>
  </si>
  <si>
    <t>BOAVITA</t>
  </si>
  <si>
    <t>CAPARRAPI</t>
  </si>
  <si>
    <t>PIOJO</t>
  </si>
  <si>
    <t xml:space="preserve">SAN BERNARDO </t>
  </si>
  <si>
    <t>BUENAVISTA</t>
  </si>
  <si>
    <t>PINCHOTE</t>
  </si>
  <si>
    <t>BUSBANZÁ</t>
  </si>
  <si>
    <t>MELGAR</t>
  </si>
  <si>
    <t xml:space="preserve">PISBA  </t>
  </si>
  <si>
    <t>CERINZA</t>
  </si>
  <si>
    <t>ARANZAZU</t>
  </si>
  <si>
    <t>CHINAVITA</t>
  </si>
  <si>
    <t>PELAYA</t>
  </si>
  <si>
    <t>CHIQUINQUIRÁ</t>
  </si>
  <si>
    <t>CASTILLA LA NUEVA</t>
  </si>
  <si>
    <t>CHISCAS</t>
  </si>
  <si>
    <t>CHITA</t>
  </si>
  <si>
    <t>EL PEÑON</t>
  </si>
  <si>
    <t>CHITARAQUE</t>
  </si>
  <si>
    <t xml:space="preserve">PAZ DE ARIPORO </t>
  </si>
  <si>
    <t>CHIVATÁ</t>
  </si>
  <si>
    <t>PITALITO</t>
  </si>
  <si>
    <t>CIÉNEGA</t>
  </si>
  <si>
    <t>ARBOLEDA (BERRUECOS)</t>
  </si>
  <si>
    <t>CÓMBITA</t>
  </si>
  <si>
    <t xml:space="preserve">ARATOCA </t>
  </si>
  <si>
    <t>COPER</t>
  </si>
  <si>
    <t>SOATA</t>
  </si>
  <si>
    <t>CORRALES</t>
  </si>
  <si>
    <t>SAN VICENTE DEL CAGUAN</t>
  </si>
  <si>
    <t>COVARACHÍA</t>
  </si>
  <si>
    <t>SAN CAYETANO</t>
  </si>
  <si>
    <t>CUBARÁ</t>
  </si>
  <si>
    <t>CUCAITA</t>
  </si>
  <si>
    <t>SOACHA</t>
  </si>
  <si>
    <t>CUÍTIVA</t>
  </si>
  <si>
    <t>EL PEÑOL</t>
  </si>
  <si>
    <t>CHÍQUIZA</t>
  </si>
  <si>
    <t>VALLE DE SAN JUAN</t>
  </si>
  <si>
    <t>SOCOTA</t>
  </si>
  <si>
    <t xml:space="preserve">URUMITA </t>
  </si>
  <si>
    <t>FIRAVITOBA</t>
  </si>
  <si>
    <t xml:space="preserve">SABANA DE TORRES    </t>
  </si>
  <si>
    <t>FLORESTA</t>
  </si>
  <si>
    <t xml:space="preserve">SOCORRO     </t>
  </si>
  <si>
    <t>GACHANTIVÁ</t>
  </si>
  <si>
    <t xml:space="preserve">VALLE SAN JOSE     </t>
  </si>
  <si>
    <t>GÁMEZA</t>
  </si>
  <si>
    <t>ARMERO (GUAYABAL)</t>
  </si>
  <si>
    <t>GARAGOA</t>
  </si>
  <si>
    <t>SAN JERONIMO</t>
  </si>
  <si>
    <t>GUACAMAYAS</t>
  </si>
  <si>
    <t>SONSON</t>
  </si>
  <si>
    <t>GUATEQUE</t>
  </si>
  <si>
    <t>MISTRATO</t>
  </si>
  <si>
    <t>GUAYATÁ</t>
  </si>
  <si>
    <t>GÜICÁN DE LA SIERRA</t>
  </si>
  <si>
    <t>IZA</t>
  </si>
  <si>
    <t>EL PIÑON</t>
  </si>
  <si>
    <t>JENESANO</t>
  </si>
  <si>
    <t>ITAGUI</t>
  </si>
  <si>
    <t>MILAN</t>
  </si>
  <si>
    <t>LABRANZAGRANDE</t>
  </si>
  <si>
    <t>SOTARÁ (PAISPAMBA)</t>
  </si>
  <si>
    <t>LA CAPILLA</t>
  </si>
  <si>
    <t>BOSCONIA</t>
  </si>
  <si>
    <t>SAHAGUN</t>
  </si>
  <si>
    <t>LA UVITA</t>
  </si>
  <si>
    <t>SAN JOSE DEL PALMAR</t>
  </si>
  <si>
    <t>DEPARTAMENTO DE CHOCO</t>
  </si>
  <si>
    <t>VILLA DE LEYVA</t>
  </si>
  <si>
    <t>SALADOBLANCO</t>
  </si>
  <si>
    <t>MACANAL</t>
  </si>
  <si>
    <t>MANAURE</t>
  </si>
  <si>
    <t>MARIPÍ</t>
  </si>
  <si>
    <t xml:space="preserve">POTOSI </t>
  </si>
  <si>
    <t xml:space="preserve">SALAZAR </t>
  </si>
  <si>
    <t>MONGUA</t>
  </si>
  <si>
    <t xml:space="preserve">CEPITA   </t>
  </si>
  <si>
    <t>MONGUÍ</t>
  </si>
  <si>
    <t>MONIQUIRÁ</t>
  </si>
  <si>
    <t>VENTAQUEMADA</t>
  </si>
  <si>
    <t>MOTAVITA</t>
  </si>
  <si>
    <t>EL ZULIA</t>
  </si>
  <si>
    <t>MUZO</t>
  </si>
  <si>
    <t>VELEZ</t>
  </si>
  <si>
    <t>NOBSA</t>
  </si>
  <si>
    <t xml:space="preserve">SORA </t>
  </si>
  <si>
    <t>NUEVO COLÓN</t>
  </si>
  <si>
    <t>VERGARA</t>
  </si>
  <si>
    <t>OICATÁ</t>
  </si>
  <si>
    <t>CERRITO</t>
  </si>
  <si>
    <t>OTANCHE</t>
  </si>
  <si>
    <t>SOTAQUIRA</t>
  </si>
  <si>
    <t>JARDIN</t>
  </si>
  <si>
    <t>PÁEZ</t>
  </si>
  <si>
    <t>MOMIL</t>
  </si>
  <si>
    <t>MOGOTES</t>
  </si>
  <si>
    <t xml:space="preserve">JAMUNDI </t>
  </si>
  <si>
    <t>PANQUEBA</t>
  </si>
  <si>
    <t>PAUNA</t>
  </si>
  <si>
    <t xml:space="preserve">ENVIGADO </t>
  </si>
  <si>
    <t>MONGUI</t>
  </si>
  <si>
    <t>PAZ DE RÍO</t>
  </si>
  <si>
    <t>ENCISO</t>
  </si>
  <si>
    <t>PESCA</t>
  </si>
  <si>
    <t>TARAIRA</t>
  </si>
  <si>
    <t>DEPARTAMENTO DE VAUPES</t>
  </si>
  <si>
    <t>PISBA</t>
  </si>
  <si>
    <t xml:space="preserve">SAN RAFAEL    </t>
  </si>
  <si>
    <t>PUERTO BOYACÁ</t>
  </si>
  <si>
    <t>QUÍPAMA</t>
  </si>
  <si>
    <t>VIANI</t>
  </si>
  <si>
    <t>RAMIRIQUÍ</t>
  </si>
  <si>
    <t>CHARALA</t>
  </si>
  <si>
    <t>RÁQUIRA</t>
  </si>
  <si>
    <t>VETAS</t>
  </si>
  <si>
    <t>RONDÓN</t>
  </si>
  <si>
    <t>SABOYÁ</t>
  </si>
  <si>
    <t>JERICO</t>
  </si>
  <si>
    <t>SÁCHICA</t>
  </si>
  <si>
    <t>AYAPEL</t>
  </si>
  <si>
    <t>SAMACÁ</t>
  </si>
  <si>
    <t>CHIMA</t>
  </si>
  <si>
    <t>SAN EDUARDO</t>
  </si>
  <si>
    <t>CHAGUANI</t>
  </si>
  <si>
    <t>SAN JOSÉ DE PARE</t>
  </si>
  <si>
    <t>EL RETEN</t>
  </si>
  <si>
    <t>SAN LUIS DE GACENO</t>
  </si>
  <si>
    <t xml:space="preserve">PUERTO GAITAN  </t>
  </si>
  <si>
    <t>SAN MATEO</t>
  </si>
  <si>
    <t>JESUS MARIA</t>
  </si>
  <si>
    <t>SAN MIGUEL DE SEMA</t>
  </si>
  <si>
    <t xml:space="preserve">PUERTO ASIS     </t>
  </si>
  <si>
    <t>DEPARTAMENTO DE PUTUMAYO</t>
  </si>
  <si>
    <t>SAN PABLO DE BORBUR</t>
  </si>
  <si>
    <t>MONIQUIRA</t>
  </si>
  <si>
    <t>SANTANA</t>
  </si>
  <si>
    <t>FACATATIVA</t>
  </si>
  <si>
    <t>SANTA MARÍA</t>
  </si>
  <si>
    <t>CHARTA</t>
  </si>
  <si>
    <t>SANTA ROSA DE VITERBO</t>
  </si>
  <si>
    <t xml:space="preserve">SAN ANDRES </t>
  </si>
  <si>
    <t>SANTA SOFÍA</t>
  </si>
  <si>
    <t>VIJES</t>
  </si>
  <si>
    <t>SATIVANORTE</t>
  </si>
  <si>
    <t>PUEBLO NUEVO</t>
  </si>
  <si>
    <t>SIACHOQUE</t>
  </si>
  <si>
    <t>SUAZA</t>
  </si>
  <si>
    <t>SOATÁ</t>
  </si>
  <si>
    <t>CHIVOLO</t>
  </si>
  <si>
    <t>SOCOTÁ</t>
  </si>
  <si>
    <t>SOCHA</t>
  </si>
  <si>
    <t>JORDAN</t>
  </si>
  <si>
    <t>SOGAMOSO</t>
  </si>
  <si>
    <t>SAMPUES</t>
  </si>
  <si>
    <t>SOMONDOCO</t>
  </si>
  <si>
    <t>SALDAÑA</t>
  </si>
  <si>
    <t>SORA</t>
  </si>
  <si>
    <t>SOTAQUIRÁ</t>
  </si>
  <si>
    <t>CHINACOTA</t>
  </si>
  <si>
    <t>SORACÁ</t>
  </si>
  <si>
    <t>PUENTE NACIONAL</t>
  </si>
  <si>
    <t>SUSACÓN</t>
  </si>
  <si>
    <t>SUTAMARCHÁN</t>
  </si>
  <si>
    <t>PUERTO TEJADA</t>
  </si>
  <si>
    <t>SUTATENZA</t>
  </si>
  <si>
    <t>TASCO</t>
  </si>
  <si>
    <t xml:space="preserve">VILLAPINZON      </t>
  </si>
  <si>
    <t>TENZA</t>
  </si>
  <si>
    <t>PUERTO LOPEZ</t>
  </si>
  <si>
    <t>TIBANÁ</t>
  </si>
  <si>
    <t>TIBASOSA</t>
  </si>
  <si>
    <t>TINJACÁ</t>
  </si>
  <si>
    <t xml:space="preserve">SAN BENITO </t>
  </si>
  <si>
    <t>TIPACOQUE</t>
  </si>
  <si>
    <t xml:space="preserve">CHITAGA    </t>
  </si>
  <si>
    <t>TOCA</t>
  </si>
  <si>
    <t>VILLA DEL ROSARIO</t>
  </si>
  <si>
    <t>TOGÜÍ</t>
  </si>
  <si>
    <t>CHIA</t>
  </si>
  <si>
    <t>TÓPAGA</t>
  </si>
  <si>
    <t>SALAMINA</t>
  </si>
  <si>
    <t>TOTA</t>
  </si>
  <si>
    <t>TUNUNGUÁ</t>
  </si>
  <si>
    <t>FLANDES</t>
  </si>
  <si>
    <t>TURMEQUÉ</t>
  </si>
  <si>
    <t xml:space="preserve">CHIQUINQUIRA </t>
  </si>
  <si>
    <t>TUTA</t>
  </si>
  <si>
    <t>TUTAZÁ</t>
  </si>
  <si>
    <t>ÚMBITA</t>
  </si>
  <si>
    <t xml:space="preserve">FLORIDABLANCA </t>
  </si>
  <si>
    <t>VIRACACHÁ</t>
  </si>
  <si>
    <t>LA CALERA</t>
  </si>
  <si>
    <t>ZETAQUIRA</t>
  </si>
  <si>
    <t>SUPATA</t>
  </si>
  <si>
    <t>MANIZALES</t>
  </si>
  <si>
    <t>AGUADAS</t>
  </si>
  <si>
    <t>LABATECA</t>
  </si>
  <si>
    <t>ANSERMA</t>
  </si>
  <si>
    <t>BELALCÁZAR</t>
  </si>
  <si>
    <t>LA ARGENTINA</t>
  </si>
  <si>
    <t>CHINCHINÁ</t>
  </si>
  <si>
    <t xml:space="preserve">HATONUEVO </t>
  </si>
  <si>
    <t>FILADELFIA</t>
  </si>
  <si>
    <t>LA CRUZ</t>
  </si>
  <si>
    <t>LA DORADA</t>
  </si>
  <si>
    <t>LA MERCED</t>
  </si>
  <si>
    <t xml:space="preserve">BARBOSA    </t>
  </si>
  <si>
    <t>MANZANARES</t>
  </si>
  <si>
    <t>PUERTO BERRIO</t>
  </si>
  <si>
    <t>MARQUETALIA</t>
  </si>
  <si>
    <t>FOMEQUE</t>
  </si>
  <si>
    <t>MARULANDA</t>
  </si>
  <si>
    <t>SUSA</t>
  </si>
  <si>
    <t>NEIRA</t>
  </si>
  <si>
    <t>NORCASIA</t>
  </si>
  <si>
    <t>CHIPATA</t>
  </si>
  <si>
    <t>PÁCORA</t>
  </si>
  <si>
    <t>SAN GIL</t>
  </si>
  <si>
    <t xml:space="preserve">CHISCAS </t>
  </si>
  <si>
    <t>PENSILVANIA</t>
  </si>
  <si>
    <t>ZONA BANANERA</t>
  </si>
  <si>
    <t>RISARALDA</t>
  </si>
  <si>
    <t>MUTISCUA</t>
  </si>
  <si>
    <t>CHOACHI</t>
  </si>
  <si>
    <t>SAMANÁ</t>
  </si>
  <si>
    <t>FOSCA</t>
  </si>
  <si>
    <t>SAN JOSÉ</t>
  </si>
  <si>
    <t>SUTATAUSA</t>
  </si>
  <si>
    <t>SUPÍA</t>
  </si>
  <si>
    <t>CHINU</t>
  </si>
  <si>
    <t>VICTORIA</t>
  </si>
  <si>
    <t>SANTA ROSA DE CABAL</t>
  </si>
  <si>
    <t>VILLAMARÍA</t>
  </si>
  <si>
    <t>SAN JOAQUIN</t>
  </si>
  <si>
    <t>VITERBO</t>
  </si>
  <si>
    <t>BELEN</t>
  </si>
  <si>
    <t>LA CELIA</t>
  </si>
  <si>
    <t>FRESNO</t>
  </si>
  <si>
    <t>SAN JOSE DE MIRANDA</t>
  </si>
  <si>
    <t>YAGUARA</t>
  </si>
  <si>
    <t>YACUANQUER</t>
  </si>
  <si>
    <t>EL PAUJÍL</t>
  </si>
  <si>
    <t>LANDAZURI</t>
  </si>
  <si>
    <t>SAN PELAYO</t>
  </si>
  <si>
    <t>BELTRAN</t>
  </si>
  <si>
    <t>FUNZA</t>
  </si>
  <si>
    <t>LA MESA</t>
  </si>
  <si>
    <t>TAMINANGO</t>
  </si>
  <si>
    <t xml:space="preserve">SAN MIGUEL </t>
  </si>
  <si>
    <t>SANTA ISABEL</t>
  </si>
  <si>
    <t>POPAYÁN</t>
  </si>
  <si>
    <t xml:space="preserve">YARUMAL    </t>
  </si>
  <si>
    <t>ALMAGUER</t>
  </si>
  <si>
    <t xml:space="preserve">BELEN </t>
  </si>
  <si>
    <t>CHIVATA</t>
  </si>
  <si>
    <t>FUENTE DE ORO</t>
  </si>
  <si>
    <t>FUQUENE</t>
  </si>
  <si>
    <t>NILO</t>
  </si>
  <si>
    <t>FUNDACION</t>
  </si>
  <si>
    <t>TAMESIS</t>
  </si>
  <si>
    <t xml:space="preserve">CIENEGA </t>
  </si>
  <si>
    <t>NIMAIMA</t>
  </si>
  <si>
    <t>SAN VICENTE DE CHUCURI</t>
  </si>
  <si>
    <t>GUACHENÉ</t>
  </si>
  <si>
    <t>INZÁ</t>
  </si>
  <si>
    <t xml:space="preserve">FUSAGASUGA  </t>
  </si>
  <si>
    <t xml:space="preserve">OLAYA HERRERA   </t>
  </si>
  <si>
    <t>LA SIERRA</t>
  </si>
  <si>
    <t>CIRCASIA</t>
  </si>
  <si>
    <t>SALENTO</t>
  </si>
  <si>
    <t>LÓPEZ DE MICAY</t>
  </si>
  <si>
    <t>CIMITARRA</t>
  </si>
  <si>
    <t>YOTOCO</t>
  </si>
  <si>
    <t>NOCAIMA</t>
  </si>
  <si>
    <t>PADILLA</t>
  </si>
  <si>
    <t>NOVITA</t>
  </si>
  <si>
    <t xml:space="preserve">PUERTO RONDON </t>
  </si>
  <si>
    <t>YUMBO</t>
  </si>
  <si>
    <t>PIENDAMÓ - TUNÍA</t>
  </si>
  <si>
    <t>YONDÓ (CASABE)</t>
  </si>
  <si>
    <t>PURACÉ</t>
  </si>
  <si>
    <t>GACHANTIVA</t>
  </si>
  <si>
    <t>ROSAS</t>
  </si>
  <si>
    <t>GACHALA</t>
  </si>
  <si>
    <t>SAN SEBASTIÁN</t>
  </si>
  <si>
    <t>TAUSA</t>
  </si>
  <si>
    <t>SILVIA</t>
  </si>
  <si>
    <t xml:space="preserve">NUEVO COLON  </t>
  </si>
  <si>
    <t>SOTARÁ PAISPAMBA</t>
  </si>
  <si>
    <t>QUETAME</t>
  </si>
  <si>
    <t>QUINCHIA</t>
  </si>
  <si>
    <t>TIMBÍO</t>
  </si>
  <si>
    <t>GAMARRA</t>
  </si>
  <si>
    <t>TORIBÍO</t>
  </si>
  <si>
    <t>BITUIMA</t>
  </si>
  <si>
    <t>TOTORÓ</t>
  </si>
  <si>
    <t>ZAPATOCA</t>
  </si>
  <si>
    <t xml:space="preserve">GALAPA   </t>
  </si>
  <si>
    <t>QUIPILE</t>
  </si>
  <si>
    <t>GALAN</t>
  </si>
  <si>
    <t>ASTREA</t>
  </si>
  <si>
    <t>GACHETA</t>
  </si>
  <si>
    <t>TESALIA</t>
  </si>
  <si>
    <t>CHIMICHAGUA</t>
  </si>
  <si>
    <t>CHIRIGUANÁ</t>
  </si>
  <si>
    <t xml:space="preserve">TENZA </t>
  </si>
  <si>
    <t>CURUMANÍ</t>
  </si>
  <si>
    <t>LA PEÑA</t>
  </si>
  <si>
    <t>GARZON</t>
  </si>
  <si>
    <t>EL PASO</t>
  </si>
  <si>
    <t>LA PLAYA</t>
  </si>
  <si>
    <t>OCAÑA</t>
  </si>
  <si>
    <t>GONZÁLEZ</t>
  </si>
  <si>
    <t>GAMBITA</t>
  </si>
  <si>
    <t>LA GLORIA</t>
  </si>
  <si>
    <t>RAMIRIQUI</t>
  </si>
  <si>
    <t>BOJACA</t>
  </si>
  <si>
    <t>GAMA</t>
  </si>
  <si>
    <t>PAILITAS</t>
  </si>
  <si>
    <t>APULO (RAFAEL REYES)</t>
  </si>
  <si>
    <t>ZIPAQUIRA</t>
  </si>
  <si>
    <t>TELLO</t>
  </si>
  <si>
    <t>RÍO DE ORO</t>
  </si>
  <si>
    <t>BOCHALEMA</t>
  </si>
  <si>
    <t>RAGONVALIA</t>
  </si>
  <si>
    <t>SAN ALBERTO</t>
  </si>
  <si>
    <t>GUACHENE</t>
  </si>
  <si>
    <t>SAN JOSÉ DE URÉ</t>
  </si>
  <si>
    <t>SAN MARTÍN</t>
  </si>
  <si>
    <t>2 - Categorizadas por la Contaduría con información del CGR</t>
  </si>
  <si>
    <t>TAMALAMEQUE</t>
  </si>
  <si>
    <t>Población DANE</t>
  </si>
  <si>
    <t>MONTERÍA</t>
  </si>
  <si>
    <t>PROVIDENCIA</t>
  </si>
  <si>
    <t>ARCHIPIELAGO DE SAN ANDRES</t>
  </si>
  <si>
    <t>LETICIA</t>
  </si>
  <si>
    <t>ABRIAQUI</t>
  </si>
  <si>
    <t>CANALETE</t>
  </si>
  <si>
    <t>AMAGA</t>
  </si>
  <si>
    <t>CERETÉ</t>
  </si>
  <si>
    <t>CHIMÁ</t>
  </si>
  <si>
    <t>CHINÚ</t>
  </si>
  <si>
    <t>ANGELOPOLIS</t>
  </si>
  <si>
    <t>CIÉNAGA DE ORO</t>
  </si>
  <si>
    <t>ANORI</t>
  </si>
  <si>
    <t>LA APARTADA</t>
  </si>
  <si>
    <t xml:space="preserve">ANZA     </t>
  </si>
  <si>
    <t>LORICA</t>
  </si>
  <si>
    <t>APARTADO</t>
  </si>
  <si>
    <t>LOS CÓRDOBAS</t>
  </si>
  <si>
    <t>MOÑITOS</t>
  </si>
  <si>
    <t>PLANETA RICA</t>
  </si>
  <si>
    <t>PUERTO ESCONDIDO</t>
  </si>
  <si>
    <t>BURITICA</t>
  </si>
  <si>
    <t>PURÍSIMA DE LA CONCEPCIÓN</t>
  </si>
  <si>
    <t>SAHAGÚN</t>
  </si>
  <si>
    <t xml:space="preserve">CARACOLI </t>
  </si>
  <si>
    <t>SAN ANDRÉS DE SOTAVENTO</t>
  </si>
  <si>
    <t>SAN ANTERO</t>
  </si>
  <si>
    <t>CAROLINA DEL PRINCIPE</t>
  </si>
  <si>
    <t>SAN BERNARDO DEL VIENTO</t>
  </si>
  <si>
    <t>CHIGORODO</t>
  </si>
  <si>
    <t>CIUDAD BOLIVAR</t>
  </si>
  <si>
    <t>COCORNA</t>
  </si>
  <si>
    <t>TUCHÍN</t>
  </si>
  <si>
    <t xml:space="preserve">CONCEPCION </t>
  </si>
  <si>
    <t>CUNDINAMARCA</t>
  </si>
  <si>
    <t>AGUA DE DIOS</t>
  </si>
  <si>
    <t xml:space="preserve">DON MATIAS    </t>
  </si>
  <si>
    <t>ALBÁN</t>
  </si>
  <si>
    <t>EBEJICO</t>
  </si>
  <si>
    <t>ANAPOIMA</t>
  </si>
  <si>
    <t>ENTRERRIOS</t>
  </si>
  <si>
    <t xml:space="preserve">FREDONIA    </t>
  </si>
  <si>
    <t>ARBELÁEZ</t>
  </si>
  <si>
    <t xml:space="preserve">FRONTINO </t>
  </si>
  <si>
    <t>BELTRÁN</t>
  </si>
  <si>
    <t xml:space="preserve">GIRARDOTA   </t>
  </si>
  <si>
    <t>BOJACÁ</t>
  </si>
  <si>
    <t>GUATAPE</t>
  </si>
  <si>
    <t xml:space="preserve">HELICONIA   </t>
  </si>
  <si>
    <t>CACHIPAY</t>
  </si>
  <si>
    <t xml:space="preserve">HISPANIA    </t>
  </si>
  <si>
    <t>CAJICÁ</t>
  </si>
  <si>
    <t>CAPARRAPÍ</t>
  </si>
  <si>
    <t xml:space="preserve">LA ESTRELLA </t>
  </si>
  <si>
    <t>CÁQUEZA</t>
  </si>
  <si>
    <t xml:space="preserve">LA UNION </t>
  </si>
  <si>
    <t>CARMEN DE CARUPA</t>
  </si>
  <si>
    <t xml:space="preserve">MACEO  </t>
  </si>
  <si>
    <t>CHAGUANÍ</t>
  </si>
  <si>
    <t>CHÍA</t>
  </si>
  <si>
    <t>MURINDO</t>
  </si>
  <si>
    <t>CHIPAQUE</t>
  </si>
  <si>
    <t>MUTATA</t>
  </si>
  <si>
    <t>CHOACHÍ</t>
  </si>
  <si>
    <t>CHOCONTÁ</t>
  </si>
  <si>
    <t>NECHI</t>
  </si>
  <si>
    <t>NECOCLI</t>
  </si>
  <si>
    <t>CUCUNUBÁ</t>
  </si>
  <si>
    <t>EL COLEGIO</t>
  </si>
  <si>
    <t>PUERTO NARE (LA MAGDALENA)</t>
  </si>
  <si>
    <t>EL ROSAL</t>
  </si>
  <si>
    <t xml:space="preserve">RETIRO </t>
  </si>
  <si>
    <t>FACATATIVÁ</t>
  </si>
  <si>
    <t>FÓMEQUE</t>
  </si>
  <si>
    <t xml:space="preserve">SALGAR </t>
  </si>
  <si>
    <t>SAN ANDRES</t>
  </si>
  <si>
    <t>FÚQUENE</t>
  </si>
  <si>
    <t>FUSAGASUGÁ</t>
  </si>
  <si>
    <t>SAN JOSE DE LA MONTAÑA</t>
  </si>
  <si>
    <t>GACHALÁ</t>
  </si>
  <si>
    <t>SAN JUAN DE URABA</t>
  </si>
  <si>
    <t>GACHANCIPÁ</t>
  </si>
  <si>
    <t>GACHETÁ</t>
  </si>
  <si>
    <t>SAN PEDRO</t>
  </si>
  <si>
    <t xml:space="preserve">SAN PEDRO DE URABA   </t>
  </si>
  <si>
    <t>SAN VICENTE</t>
  </si>
  <si>
    <t>GUACHETÁ</t>
  </si>
  <si>
    <t>SANTA FE DE ANTIOQUIA</t>
  </si>
  <si>
    <t>GUASCA</t>
  </si>
  <si>
    <t>GUATAQUÍ</t>
  </si>
  <si>
    <t>SOPETRAN</t>
  </si>
  <si>
    <t>TARAZA</t>
  </si>
  <si>
    <t>GUAYABAL DE SÍQUIMA</t>
  </si>
  <si>
    <t>GUAYABETAL</t>
  </si>
  <si>
    <t>GUTIÉRREZ</t>
  </si>
  <si>
    <t>JERUSALÉN</t>
  </si>
  <si>
    <t>JUNÍN</t>
  </si>
  <si>
    <t xml:space="preserve">VALPARAISO </t>
  </si>
  <si>
    <t>VEGACHI</t>
  </si>
  <si>
    <t>LA PALMA</t>
  </si>
  <si>
    <t>VIGIA DEL FUERTE</t>
  </si>
  <si>
    <t xml:space="preserve">YALI    </t>
  </si>
  <si>
    <t xml:space="preserve">YOLOMBO   </t>
  </si>
  <si>
    <t xml:space="preserve">DEPARTAMENTO DE ANTIOQUIA                         </t>
  </si>
  <si>
    <t>MACHETÁ</t>
  </si>
  <si>
    <t>BARRANQUILLA, DISTRITO ESPECIAL, INDUSTRIAL Y PORTUARIO</t>
  </si>
  <si>
    <t>MANTA</t>
  </si>
  <si>
    <t>NEMOCÓN</t>
  </si>
  <si>
    <t>MANATI</t>
  </si>
  <si>
    <t xml:space="preserve">POLO NUEVO    </t>
  </si>
  <si>
    <t>PACHO</t>
  </si>
  <si>
    <t>SANTA LUCIA</t>
  </si>
  <si>
    <t>SANTO TOMAS</t>
  </si>
  <si>
    <t>PARATEBUENO</t>
  </si>
  <si>
    <t xml:space="preserve">TUBARA </t>
  </si>
  <si>
    <t>PUERTO SALGAR</t>
  </si>
  <si>
    <t>USIACURI</t>
  </si>
  <si>
    <t>PULÍ</t>
  </si>
  <si>
    <t>ACHI</t>
  </si>
  <si>
    <t>QUEBRADANEGRA</t>
  </si>
  <si>
    <t>APULO</t>
  </si>
  <si>
    <t>SAN ANTONIO DEL TEQUENDAMA</t>
  </si>
  <si>
    <t>SAN BERNARDO</t>
  </si>
  <si>
    <t>SAN JUAN DE RIOSECO</t>
  </si>
  <si>
    <t>CORDOBA</t>
  </si>
  <si>
    <t>EL CARMEN DE BOLIVAR</t>
  </si>
  <si>
    <t>SESQUILÉ</t>
  </si>
  <si>
    <t>SIBATÉ</t>
  </si>
  <si>
    <t>SIMIJACA</t>
  </si>
  <si>
    <t>MARIA LA BAJA</t>
  </si>
  <si>
    <t>SOPÓ</t>
  </si>
  <si>
    <t>SUBACHOQUE</t>
  </si>
  <si>
    <t>SUESCA</t>
  </si>
  <si>
    <t>SUPATÁ</t>
  </si>
  <si>
    <t>RIO VIEJO</t>
  </si>
  <si>
    <t>TABIO</t>
  </si>
  <si>
    <t>SAN CRISTOBAL</t>
  </si>
  <si>
    <t>TENA</t>
  </si>
  <si>
    <t>TENJO</t>
  </si>
  <si>
    <t>TIBIRITA</t>
  </si>
  <si>
    <t>SAN MARTIN DE LOBA</t>
  </si>
  <si>
    <t>TOCANCIPÁ</t>
  </si>
  <si>
    <t>TOPAIPÍ</t>
  </si>
  <si>
    <t>SANTA CRUZ DE MOMPÓX</t>
  </si>
  <si>
    <t>UBALÁ</t>
  </si>
  <si>
    <t>VILLA DE SAN DIEGO DE UBATÉ</t>
  </si>
  <si>
    <t>SIMITI</t>
  </si>
  <si>
    <t>UNE</t>
  </si>
  <si>
    <t>ÚTICA</t>
  </si>
  <si>
    <t>VIANÍ</t>
  </si>
  <si>
    <t>VILLAGÓMEZ</t>
  </si>
  <si>
    <t>VILLAPINZÓN</t>
  </si>
  <si>
    <t>VILLETA</t>
  </si>
  <si>
    <t>VIOTÁ</t>
  </si>
  <si>
    <t>YACOPÍ</t>
  </si>
  <si>
    <t xml:space="preserve">BETEITIVA   </t>
  </si>
  <si>
    <t>ZIPACÓN</t>
  </si>
  <si>
    <t>ZIPAQUIRÁ</t>
  </si>
  <si>
    <t xml:space="preserve">BUSBANZA </t>
  </si>
  <si>
    <t>QUIBDÓ</t>
  </si>
  <si>
    <t>CHIQUIZA</t>
  </si>
  <si>
    <t>ALTO BAUDÓ</t>
  </si>
  <si>
    <t>ATRATO</t>
  </si>
  <si>
    <t>COMBITA</t>
  </si>
  <si>
    <t>BAGADÓ</t>
  </si>
  <si>
    <t>BAHÍA SOLANO</t>
  </si>
  <si>
    <t>CUBARA</t>
  </si>
  <si>
    <t>BAJO BAUDÓ</t>
  </si>
  <si>
    <t>BOJAYÁ</t>
  </si>
  <si>
    <t>CUITIVA</t>
  </si>
  <si>
    <t>EL CANTÓN DEL SAN PABLO</t>
  </si>
  <si>
    <t xml:space="preserve">FIRAVITOBA </t>
  </si>
  <si>
    <t>CARMEN DEL DARIÉN</t>
  </si>
  <si>
    <t>CÉRTEGUI</t>
  </si>
  <si>
    <t>GAMEZA</t>
  </si>
  <si>
    <t>EL CARMEN DE ATRATO</t>
  </si>
  <si>
    <t xml:space="preserve">GUACAMAYAS </t>
  </si>
  <si>
    <t xml:space="preserve">GUATEQUE  </t>
  </si>
  <si>
    <t xml:space="preserve">GUAYATA </t>
  </si>
  <si>
    <t>JURADÓ</t>
  </si>
  <si>
    <t>LLORÓ</t>
  </si>
  <si>
    <t>MEDIO BAUDÓ</t>
  </si>
  <si>
    <t xml:space="preserve">LA VICTORIA </t>
  </si>
  <si>
    <t>MARIPI</t>
  </si>
  <si>
    <t>NUEVO BELÉN DE BAJIRÁ *</t>
  </si>
  <si>
    <t xml:space="preserve">MIRAFLORES </t>
  </si>
  <si>
    <t>NUQUÍ</t>
  </si>
  <si>
    <t xml:space="preserve">MONGUA </t>
  </si>
  <si>
    <t>RÍO IRÓ</t>
  </si>
  <si>
    <t>RÍO QUITO</t>
  </si>
  <si>
    <t>OICATA</t>
  </si>
  <si>
    <t>SAN JOSÉ DEL PALMAR</t>
  </si>
  <si>
    <t>PAEZ</t>
  </si>
  <si>
    <t>TADÓ</t>
  </si>
  <si>
    <t xml:space="preserve">PAUNA </t>
  </si>
  <si>
    <t>UNIÓN PANAMERICANA</t>
  </si>
  <si>
    <t>PUERTO BOYACA</t>
  </si>
  <si>
    <t>ACEVEDO</t>
  </si>
  <si>
    <t>QUIPAMA</t>
  </si>
  <si>
    <t>AGRADO</t>
  </si>
  <si>
    <t>RONDON</t>
  </si>
  <si>
    <t>AIPE</t>
  </si>
  <si>
    <t>SABOYA</t>
  </si>
  <si>
    <t>SACHICA</t>
  </si>
  <si>
    <t xml:space="preserve">SAMACA </t>
  </si>
  <si>
    <t>BARAYA</t>
  </si>
  <si>
    <t xml:space="preserve">SAN EDUARDO </t>
  </si>
  <si>
    <t>CAMPOALEGRE</t>
  </si>
  <si>
    <t>SAN JOSE DE PARE</t>
  </si>
  <si>
    <t>COLOMBIA</t>
  </si>
  <si>
    <t>ELÍAS</t>
  </si>
  <si>
    <t>GARZÓN</t>
  </si>
  <si>
    <t>GIGANTE</t>
  </si>
  <si>
    <t>SANTA MARIA</t>
  </si>
  <si>
    <t>HOBO</t>
  </si>
  <si>
    <t>SANTA SOFIA</t>
  </si>
  <si>
    <t>ÍQUIRA</t>
  </si>
  <si>
    <t xml:space="preserve">SANTANA </t>
  </si>
  <si>
    <t>ISNOS</t>
  </si>
  <si>
    <t>LA PLATA</t>
  </si>
  <si>
    <t>NÁTAGA</t>
  </si>
  <si>
    <t>NEIVA</t>
  </si>
  <si>
    <t xml:space="preserve">SOMONDOCO  </t>
  </si>
  <si>
    <t>OPORAPA</t>
  </si>
  <si>
    <t xml:space="preserve">SORACA      </t>
  </si>
  <si>
    <t>PAICOL</t>
  </si>
  <si>
    <t>SUSACON</t>
  </si>
  <si>
    <t>PALERMO</t>
  </si>
  <si>
    <t>SUTAMARCHAN</t>
  </si>
  <si>
    <t>PITAL</t>
  </si>
  <si>
    <t xml:space="preserve">TIBANA </t>
  </si>
  <si>
    <t>RIVERA</t>
  </si>
  <si>
    <t>TINJACA</t>
  </si>
  <si>
    <t>SAN AGUSTÍN</t>
  </si>
  <si>
    <t xml:space="preserve">TOCA </t>
  </si>
  <si>
    <t>TOGUI</t>
  </si>
  <si>
    <t>TARQUI</t>
  </si>
  <si>
    <t xml:space="preserve">TUNJA </t>
  </si>
  <si>
    <t>TUNUNGUA</t>
  </si>
  <si>
    <t>TUTASA</t>
  </si>
  <si>
    <t>TIMANÁ</t>
  </si>
  <si>
    <t xml:space="preserve">UMBITA </t>
  </si>
  <si>
    <t>VILLAVIEJA</t>
  </si>
  <si>
    <t xml:space="preserve">VILLA DE LEIVA    </t>
  </si>
  <si>
    <t>YAGUARÁ</t>
  </si>
  <si>
    <t xml:space="preserve">VIRACACHA </t>
  </si>
  <si>
    <t>RIOHACHA</t>
  </si>
  <si>
    <t xml:space="preserve">AGUADAS </t>
  </si>
  <si>
    <t>BARRANCAS</t>
  </si>
  <si>
    <t>BELALCAZAR</t>
  </si>
  <si>
    <t>CHINCHINA</t>
  </si>
  <si>
    <t>DISTRACCIÓN</t>
  </si>
  <si>
    <t>HATONUEVO</t>
  </si>
  <si>
    <t>MAICAO</t>
  </si>
  <si>
    <t>URIBIA</t>
  </si>
  <si>
    <t>URUMITA</t>
  </si>
  <si>
    <t>PACORA</t>
  </si>
  <si>
    <t>ALGARROBO</t>
  </si>
  <si>
    <t>ARIGUANÍ</t>
  </si>
  <si>
    <t>SAMANA</t>
  </si>
  <si>
    <t>CERRO DE SAN ANTONIO</t>
  </si>
  <si>
    <t>SAN JOSE</t>
  </si>
  <si>
    <t>SUPIA</t>
  </si>
  <si>
    <t>VILLAMARIA</t>
  </si>
  <si>
    <t>EL BANCO</t>
  </si>
  <si>
    <t>EL PIÑÓN</t>
  </si>
  <si>
    <t>EL RETÉN</t>
  </si>
  <si>
    <t>BELEN ANDAQUIES</t>
  </si>
  <si>
    <t>CARTAGENA DEL CHAIRA</t>
  </si>
  <si>
    <t>NUEVA GRANADA</t>
  </si>
  <si>
    <t xml:space="preserve">EL PAUJIL     </t>
  </si>
  <si>
    <t>PEDRAZA</t>
  </si>
  <si>
    <t>PIJIÑO DEL CARMEN</t>
  </si>
  <si>
    <t>PIVIJAY</t>
  </si>
  <si>
    <t>PLATO</t>
  </si>
  <si>
    <t>SAN JOSE DE FRAGUA</t>
  </si>
  <si>
    <t>PUEBLOVIEJO</t>
  </si>
  <si>
    <t>REMOLINO</t>
  </si>
  <si>
    <t>SOLITA1</t>
  </si>
  <si>
    <t>SABANAS DE SAN ÁNGEL</t>
  </si>
  <si>
    <t>VALPARAISO</t>
  </si>
  <si>
    <t>AGUAZUL</t>
  </si>
  <si>
    <t>SAN SEBASTIÁN DE BUENAVISTA</t>
  </si>
  <si>
    <t xml:space="preserve">CHAMEZA </t>
  </si>
  <si>
    <t>SAN ZENÓN</t>
  </si>
  <si>
    <t>HATO COROZAL</t>
  </si>
  <si>
    <t>LA SALINA</t>
  </si>
  <si>
    <t>SANTA BÁRBARA DE PINTO</t>
  </si>
  <si>
    <t>MANI</t>
  </si>
  <si>
    <t>SITIONUEVO</t>
  </si>
  <si>
    <t>MONTERREY</t>
  </si>
  <si>
    <t>TENERIFE</t>
  </si>
  <si>
    <t>NUNCHIA</t>
  </si>
  <si>
    <t>ZAPAYÁN</t>
  </si>
  <si>
    <t>PORE</t>
  </si>
  <si>
    <t>RECETOR</t>
  </si>
  <si>
    <t>VILLAVICENCIO</t>
  </si>
  <si>
    <t>ACACÍAS</t>
  </si>
  <si>
    <t>SACAMA</t>
  </si>
  <si>
    <t>BARRANCA DE UPÍA</t>
  </si>
  <si>
    <t>SAN LUIS DE PALENQUE</t>
  </si>
  <si>
    <t>TAMARA</t>
  </si>
  <si>
    <t>TAURAMENA</t>
  </si>
  <si>
    <t>CUBARRAL</t>
  </si>
  <si>
    <t>TRINIDAD</t>
  </si>
  <si>
    <t>CUMARAL</t>
  </si>
  <si>
    <t>YOPAL</t>
  </si>
  <si>
    <t>EL CASTILLO</t>
  </si>
  <si>
    <t>EL DORADO</t>
  </si>
  <si>
    <t>BOLIVAR</t>
  </si>
  <si>
    <t>CAJIBIO</t>
  </si>
  <si>
    <t>LEJANÍAS</t>
  </si>
  <si>
    <t>INZA</t>
  </si>
  <si>
    <t>JAMBALO</t>
  </si>
  <si>
    <t>PUERTO GAITÁN</t>
  </si>
  <si>
    <t>PUERTO LÓPEZ</t>
  </si>
  <si>
    <t>LOPEZ DE MICAY</t>
  </si>
  <si>
    <t>RESTREPO</t>
  </si>
  <si>
    <t>SAN CARLOS DE GUAROA</t>
  </si>
  <si>
    <t>SAN JUAN DE ARAMA</t>
  </si>
  <si>
    <t>PURACÉ (COCONUCO)</t>
  </si>
  <si>
    <t>SAN JUANITO</t>
  </si>
  <si>
    <t>SAN SEBASTIAN</t>
  </si>
  <si>
    <t>VISTAHERMOSA</t>
  </si>
  <si>
    <t>PASTO</t>
  </si>
  <si>
    <t>ALDANA</t>
  </si>
  <si>
    <t>SUAREZ</t>
  </si>
  <si>
    <t>ARBOLEDA</t>
  </si>
  <si>
    <t>TIMBIQUI</t>
  </si>
  <si>
    <t>TOTORO</t>
  </si>
  <si>
    <t>COLÓN</t>
  </si>
  <si>
    <t>CONSACÁ</t>
  </si>
  <si>
    <t>CONTADERO</t>
  </si>
  <si>
    <t>CHIRIGUANA</t>
  </si>
  <si>
    <t>CURUMANI</t>
  </si>
  <si>
    <t>CUASPUD CARLOSAMA</t>
  </si>
  <si>
    <t>MANAURE BALCON DEL CESAR</t>
  </si>
  <si>
    <t>CHACHAGÜÍ</t>
  </si>
  <si>
    <t>RIO DE ORO</t>
  </si>
  <si>
    <t xml:space="preserve">SAN ALBERTO </t>
  </si>
  <si>
    <t>EL TABLÓN DE GÓMEZ</t>
  </si>
  <si>
    <t>SAN MARTIN</t>
  </si>
  <si>
    <t>FUNES</t>
  </si>
  <si>
    <t>GUACHUCAL</t>
  </si>
  <si>
    <t>GUAITARILLA</t>
  </si>
  <si>
    <t>ACANDI</t>
  </si>
  <si>
    <t>GUALMATÁN</t>
  </si>
  <si>
    <t>ALTO BAUDO (PIE DE PATO)</t>
  </si>
  <si>
    <t>ILES</t>
  </si>
  <si>
    <t xml:space="preserve">ATRATO </t>
  </si>
  <si>
    <t>IMUÉS</t>
  </si>
  <si>
    <t>BAGADO</t>
  </si>
  <si>
    <t>IPIALES</t>
  </si>
  <si>
    <t>BAHIA SOLANO (MUTIS)</t>
  </si>
  <si>
    <t>BAJO BAUDO (PIZARRO)</t>
  </si>
  <si>
    <t>LA FLORIDA</t>
  </si>
  <si>
    <t>BOJAYA (BELLAVISTA)</t>
  </si>
  <si>
    <t>LA LLANADA</t>
  </si>
  <si>
    <t>CANTON DE SAN PABLO</t>
  </si>
  <si>
    <t>CERTEGUI</t>
  </si>
  <si>
    <t>LINARES</t>
  </si>
  <si>
    <t xml:space="preserve">EL CARMEN </t>
  </si>
  <si>
    <t>MAGÜÍ</t>
  </si>
  <si>
    <t>JURADO</t>
  </si>
  <si>
    <t>MALLAMA</t>
  </si>
  <si>
    <t>LITORAL DEL SAN JUAN</t>
  </si>
  <si>
    <t>LLORO</t>
  </si>
  <si>
    <t>MEDIO BAUDO (BOCA DE PEPE)</t>
  </si>
  <si>
    <t>NUQUI</t>
  </si>
  <si>
    <t>QUIBDO</t>
  </si>
  <si>
    <t>POTOSÍ</t>
  </si>
  <si>
    <t>RIO IRO</t>
  </si>
  <si>
    <t>RIO QUITO</t>
  </si>
  <si>
    <t>PUERRES</t>
  </si>
  <si>
    <t>PUPIALES</t>
  </si>
  <si>
    <t>SIPI</t>
  </si>
  <si>
    <t>TADO</t>
  </si>
  <si>
    <t>UNGUIA</t>
  </si>
  <si>
    <t>SAMANIEGO</t>
  </si>
  <si>
    <t>UNION PANAMERICANA</t>
  </si>
  <si>
    <t>SANDONÁ</t>
  </si>
  <si>
    <t>CERETE</t>
  </si>
  <si>
    <t>SAN LORENZO</t>
  </si>
  <si>
    <t>CIENAGA DE ORO</t>
  </si>
  <si>
    <t>SAN PEDRO DE CARTAGO</t>
  </si>
  <si>
    <t>LOS CORDOBAS</t>
  </si>
  <si>
    <t>SANTACRUZ</t>
  </si>
  <si>
    <t>MONTELIBANO</t>
  </si>
  <si>
    <t>SAPUYES</t>
  </si>
  <si>
    <t xml:space="preserve">MONTERIA     </t>
  </si>
  <si>
    <t>TANGUA</t>
  </si>
  <si>
    <t>SAN ANDRÉS DE TUMACO</t>
  </si>
  <si>
    <t>TÚQUERRES</t>
  </si>
  <si>
    <t>PURISIMA</t>
  </si>
  <si>
    <t>SAN JOSÉ DE CÚCUTA</t>
  </si>
  <si>
    <t>SAN ANDRES SOTAVENTO</t>
  </si>
  <si>
    <t>ÁBREGO</t>
  </si>
  <si>
    <t>ARBOLEDAS</t>
  </si>
  <si>
    <t xml:space="preserve">SAN BERNARDO VIENTO </t>
  </si>
  <si>
    <t>CÁCOTA</t>
  </si>
  <si>
    <t>CÁCHIRA</t>
  </si>
  <si>
    <t>ALBAN</t>
  </si>
  <si>
    <t>CHINÁCOTA</t>
  </si>
  <si>
    <t>CHITAGÁ</t>
  </si>
  <si>
    <t>ARBELAEZ</t>
  </si>
  <si>
    <t>CAQUEZA</t>
  </si>
  <si>
    <t>CHOCONTA</t>
  </si>
  <si>
    <t>CUCUNUBA</t>
  </si>
  <si>
    <t>HERRÁN</t>
  </si>
  <si>
    <t>GACHANCIPA</t>
  </si>
  <si>
    <t>LA ESPERANZA</t>
  </si>
  <si>
    <t>LOS PATIOS</t>
  </si>
  <si>
    <t>GUATAQUI</t>
  </si>
  <si>
    <t>LOURDES</t>
  </si>
  <si>
    <t>JERUSALEN</t>
  </si>
  <si>
    <t>JUNIN</t>
  </si>
  <si>
    <t>PAMPLONITA</t>
  </si>
  <si>
    <t>MACHETA</t>
  </si>
  <si>
    <t>PUERTO SANTANDER</t>
  </si>
  <si>
    <t>SALAZAR</t>
  </si>
  <si>
    <t>NEMOCON</t>
  </si>
  <si>
    <t xml:space="preserve">PACHO </t>
  </si>
  <si>
    <t>SANTIAGO</t>
  </si>
  <si>
    <t xml:space="preserve">PUERTO SALGAR </t>
  </si>
  <si>
    <t xml:space="preserve">PULI </t>
  </si>
  <si>
    <t>VILLA CARO</t>
  </si>
  <si>
    <t>SOPO</t>
  </si>
  <si>
    <t>QUINDÍO</t>
  </si>
  <si>
    <t>CALARCÁ</t>
  </si>
  <si>
    <t>FILANDIA</t>
  </si>
  <si>
    <t>TOPAIPI</t>
  </si>
  <si>
    <t>GÉNOVA</t>
  </si>
  <si>
    <t>UTICA</t>
  </si>
  <si>
    <t>LA TEBAIDA</t>
  </si>
  <si>
    <t>MONTENEGRO</t>
  </si>
  <si>
    <t>PIJAO</t>
  </si>
  <si>
    <t>VIOTA</t>
  </si>
  <si>
    <t>QUIMBAYA</t>
  </si>
  <si>
    <t>YACOPI</t>
  </si>
  <si>
    <t>ZIPACON</t>
  </si>
  <si>
    <t>BARRANCOMINAS</t>
  </si>
  <si>
    <t>DEPARTAMENTO DE GUAINIA</t>
  </si>
  <si>
    <t>APÍA</t>
  </si>
  <si>
    <t>PUERTO INIRIDA</t>
  </si>
  <si>
    <t xml:space="preserve">ALBANIA </t>
  </si>
  <si>
    <t>BELÉN DE UMBRÍA</t>
  </si>
  <si>
    <t xml:space="preserve">BARRANCAS </t>
  </si>
  <si>
    <t>DOSQUEBRADAS</t>
  </si>
  <si>
    <t>GUÁTICA</t>
  </si>
  <si>
    <t>DISTRACCION</t>
  </si>
  <si>
    <t>LA VIRGINIA</t>
  </si>
  <si>
    <t xml:space="preserve">SAN JUAN DEL CESAR </t>
  </si>
  <si>
    <t>MARSELLA</t>
  </si>
  <si>
    <t>MISTRATÓ</t>
  </si>
  <si>
    <t>PUEBLO RICO</t>
  </si>
  <si>
    <t>QUINCHÍA</t>
  </si>
  <si>
    <t>SANTUARIO</t>
  </si>
  <si>
    <t>SANTANDER</t>
  </si>
  <si>
    <t>ARATOCA</t>
  </si>
  <si>
    <t>BARICHARA</t>
  </si>
  <si>
    <t>BARRANCABERMEJA</t>
  </si>
  <si>
    <t>ELIAS</t>
  </si>
  <si>
    <t>CALIFORNIA</t>
  </si>
  <si>
    <t>IQUIRA</t>
  </si>
  <si>
    <t>CAPITANEJO</t>
  </si>
  <si>
    <t>CARCASÍ</t>
  </si>
  <si>
    <t>CEPITÁ</t>
  </si>
  <si>
    <t>NATAGA</t>
  </si>
  <si>
    <t>CHARALÁ</t>
  </si>
  <si>
    <t>CHIPATÁ</t>
  </si>
  <si>
    <t>CONFINES</t>
  </si>
  <si>
    <t>SAN AGUSTIN</t>
  </si>
  <si>
    <t>CONTRATACIÓN</t>
  </si>
  <si>
    <t>COROMORO</t>
  </si>
  <si>
    <t>CURITÍ</t>
  </si>
  <si>
    <t>TIMANA</t>
  </si>
  <si>
    <t>EL CARMEN DE CHUCURÍ</t>
  </si>
  <si>
    <t>EL GUACAMAYO</t>
  </si>
  <si>
    <t>EL PLAYÓN</t>
  </si>
  <si>
    <t>ARIGUANÍ (EL DIFÍCIL)</t>
  </si>
  <si>
    <t>ENCINO</t>
  </si>
  <si>
    <t>CERRO SAN ANTONIO</t>
  </si>
  <si>
    <t>CIENAGA</t>
  </si>
  <si>
    <t>FLORIÁN</t>
  </si>
  <si>
    <t>FLORIDABLANCA</t>
  </si>
  <si>
    <t>GALÁN</t>
  </si>
  <si>
    <t>GÁMBITA</t>
  </si>
  <si>
    <t>GIRÓN</t>
  </si>
  <si>
    <t xml:space="preserve">PLATO </t>
  </si>
  <si>
    <t>GUAPOTÁ</t>
  </si>
  <si>
    <t>GUAVATÁ</t>
  </si>
  <si>
    <t>SABANAS DE SAN ANGEL</t>
  </si>
  <si>
    <t>HATO</t>
  </si>
  <si>
    <t>SAN SEBASTIAN DE BUENAVISTA</t>
  </si>
  <si>
    <t>JESÚS MARÍA</t>
  </si>
  <si>
    <t>SAN ZENON</t>
  </si>
  <si>
    <t>JORDÁN</t>
  </si>
  <si>
    <t>LA BELLEZA</t>
  </si>
  <si>
    <t>LANDÁZURI</t>
  </si>
  <si>
    <t>ZAPAYAN</t>
  </si>
  <si>
    <t>LEBRIJA</t>
  </si>
  <si>
    <t>CHACHAGUI</t>
  </si>
  <si>
    <t>MÁLAGA</t>
  </si>
  <si>
    <t>CONSACA</t>
  </si>
  <si>
    <t>MATANZA</t>
  </si>
  <si>
    <t>MOLAGAVITA</t>
  </si>
  <si>
    <t>CUASPUD (CARLOSAMA)</t>
  </si>
  <si>
    <t>OCAMONTE</t>
  </si>
  <si>
    <t>EL TABLON</t>
  </si>
  <si>
    <t>PÁRAMO</t>
  </si>
  <si>
    <t xml:space="preserve">GUACHUCAL   </t>
  </si>
  <si>
    <t xml:space="preserve">GUAITARILLA    </t>
  </si>
  <si>
    <t>PUERTO PARRA</t>
  </si>
  <si>
    <t>GUALMATAN</t>
  </si>
  <si>
    <t>PUERTO WILCHES</t>
  </si>
  <si>
    <t>IMUES</t>
  </si>
  <si>
    <t>SABANA DE TORRES</t>
  </si>
  <si>
    <t xml:space="preserve">IPIALES </t>
  </si>
  <si>
    <t>SAN ANDRÉS</t>
  </si>
  <si>
    <t xml:space="preserve">LA FLORIDA </t>
  </si>
  <si>
    <t>SAN BENITO</t>
  </si>
  <si>
    <t>SAN JOAQUÍN</t>
  </si>
  <si>
    <t xml:space="preserve">LA UNION    </t>
  </si>
  <si>
    <t>SAN JOSÉ DE MIRANDA</t>
  </si>
  <si>
    <t>SAN VICENTE DE CHUCURÍ</t>
  </si>
  <si>
    <t>MAGÜÍ (PAYÁN)</t>
  </si>
  <si>
    <t>SOCORRO</t>
  </si>
  <si>
    <t>SUAITA</t>
  </si>
  <si>
    <t>SURATÁ</t>
  </si>
  <si>
    <t>TONA</t>
  </si>
  <si>
    <t>VALLE DE SAN JOSÉ</t>
  </si>
  <si>
    <t>VÉLEZ</t>
  </si>
  <si>
    <t xml:space="preserve">SAN PEDRO DE CARTAGO </t>
  </si>
  <si>
    <t>SANDONA</t>
  </si>
  <si>
    <t>SANTA BÁRBARA (ISCUANDÉ)</t>
  </si>
  <si>
    <t>CAIMITO</t>
  </si>
  <si>
    <t>TUMACO</t>
  </si>
  <si>
    <t>COLOSÓ</t>
  </si>
  <si>
    <t>TUQUERRES</t>
  </si>
  <si>
    <t xml:space="preserve">LA ESPERANZA </t>
  </si>
  <si>
    <t>GALERAS</t>
  </si>
  <si>
    <t>GUARANDA</t>
  </si>
  <si>
    <t>TIBU</t>
  </si>
  <si>
    <t>VILLACARO</t>
  </si>
  <si>
    <t>MAJAGUAL</t>
  </si>
  <si>
    <t>COLON</t>
  </si>
  <si>
    <t>PALMITO</t>
  </si>
  <si>
    <t>PUERTO GUZMAN</t>
  </si>
  <si>
    <t>SAMPUÉS</t>
  </si>
  <si>
    <t xml:space="preserve">PUERTO LEGUIZAMO </t>
  </si>
  <si>
    <t>SAN BENITO ABAD</t>
  </si>
  <si>
    <t xml:space="preserve">SAN FRANCISCO      </t>
  </si>
  <si>
    <t>SAN JUAN DE BETULIA</t>
  </si>
  <si>
    <t>SIBUNDOY</t>
  </si>
  <si>
    <t>SAN LUIS DE SINCÉ</t>
  </si>
  <si>
    <t>VILLAGARZON</t>
  </si>
  <si>
    <t xml:space="preserve">BUENAVISTA </t>
  </si>
  <si>
    <t>SANTIAGO DE TOLÚ</t>
  </si>
  <si>
    <t>CALARCA</t>
  </si>
  <si>
    <t>SAN JOSÉ DE TOLUVIEJO</t>
  </si>
  <si>
    <t>IBAGUÉ</t>
  </si>
  <si>
    <t>GENOVA</t>
  </si>
  <si>
    <t>ALVARADO</t>
  </si>
  <si>
    <t>AMBALEMA</t>
  </si>
  <si>
    <t>ANZOÁTEGUI</t>
  </si>
  <si>
    <t>ARMERO</t>
  </si>
  <si>
    <t>APIA</t>
  </si>
  <si>
    <t>CAJAMARCA</t>
  </si>
  <si>
    <t>BELEN DE UMBRIA</t>
  </si>
  <si>
    <t>CARMEN DE APICALÁ</t>
  </si>
  <si>
    <t>CASABIANCA</t>
  </si>
  <si>
    <t>GUATICA</t>
  </si>
  <si>
    <t>COELLO</t>
  </si>
  <si>
    <t>COYAIMA</t>
  </si>
  <si>
    <t>CUNDAY</t>
  </si>
  <si>
    <t>DOLORES</t>
  </si>
  <si>
    <t>ESPINAL</t>
  </si>
  <si>
    <t>FALAN</t>
  </si>
  <si>
    <t xml:space="preserve">BARRANCABERMEJA    </t>
  </si>
  <si>
    <t xml:space="preserve">BETULIA </t>
  </si>
  <si>
    <t xml:space="preserve">CABRERA </t>
  </si>
  <si>
    <t>HERVEO</t>
  </si>
  <si>
    <t>HONDA</t>
  </si>
  <si>
    <t xml:space="preserve">CARCASI    </t>
  </si>
  <si>
    <t>ICONONZO</t>
  </si>
  <si>
    <t>LÉRIDA</t>
  </si>
  <si>
    <t>LÍBANO</t>
  </si>
  <si>
    <t>SAN SEBASTIÁN DE MARIQUITA</t>
  </si>
  <si>
    <t>EL PLAYON</t>
  </si>
  <si>
    <t>MURILLO</t>
  </si>
  <si>
    <t>FLORIAN</t>
  </si>
  <si>
    <t>NATAGAIMA</t>
  </si>
  <si>
    <t>ORTEGA</t>
  </si>
  <si>
    <t>GUAVATA</t>
  </si>
  <si>
    <t>PALOCABILDO</t>
  </si>
  <si>
    <t xml:space="preserve">MALAGA </t>
  </si>
  <si>
    <t>PRADO</t>
  </si>
  <si>
    <t>PURIFICACIÓN</t>
  </si>
  <si>
    <t xml:space="preserve">MOLAGAVITA     </t>
  </si>
  <si>
    <t>RONCESVALLES</t>
  </si>
  <si>
    <t>ROVIRA</t>
  </si>
  <si>
    <t>SAN ANTONIO</t>
  </si>
  <si>
    <t>SURATA</t>
  </si>
  <si>
    <t>VENADILLO</t>
  </si>
  <si>
    <t>VILLAHERMOSA</t>
  </si>
  <si>
    <t>VILLARRICA</t>
  </si>
  <si>
    <t>SANTIAGO DE CALI</t>
  </si>
  <si>
    <t>ALCALÁ</t>
  </si>
  <si>
    <t>ANDALUCÍA</t>
  </si>
  <si>
    <t>ANSERMANUEVO</t>
  </si>
  <si>
    <t>SAN ANTONIO DE PALMITO</t>
  </si>
  <si>
    <t xml:space="preserve">SAN BENITO ABAD       </t>
  </si>
  <si>
    <t>GUADALAJARA DE BUGA</t>
  </si>
  <si>
    <t>BUGALAGRANDE</t>
  </si>
  <si>
    <t>CAICEDONIA</t>
  </si>
  <si>
    <t>SINCE</t>
  </si>
  <si>
    <t>CALIMA</t>
  </si>
  <si>
    <t>TOLUVIEJO</t>
  </si>
  <si>
    <t>DAGUA</t>
  </si>
  <si>
    <t>EL ÁGUILA</t>
  </si>
  <si>
    <t>ANZOATEGUI</t>
  </si>
  <si>
    <t>EL CERRITO</t>
  </si>
  <si>
    <t>CARMEN APICALA</t>
  </si>
  <si>
    <t>EL DOVIO</t>
  </si>
  <si>
    <t>GUACARÍ</t>
  </si>
  <si>
    <t xml:space="preserve">COYAIMA </t>
  </si>
  <si>
    <t>JAMUNDÍ</t>
  </si>
  <si>
    <t>LA CUMBRE</t>
  </si>
  <si>
    <t>OBANDO</t>
  </si>
  <si>
    <t>IBAGUE</t>
  </si>
  <si>
    <t>RIOFRÍO</t>
  </si>
  <si>
    <t>LERIDA</t>
  </si>
  <si>
    <t>ROLDANILLO</t>
  </si>
  <si>
    <t>LIBANO</t>
  </si>
  <si>
    <t>MARIQUITA</t>
  </si>
  <si>
    <t>TRUJILLO</t>
  </si>
  <si>
    <t>TULUÁ</t>
  </si>
  <si>
    <t>ULLOA</t>
  </si>
  <si>
    <t>VERSALLES</t>
  </si>
  <si>
    <t>PURIFICACION</t>
  </si>
  <si>
    <t>ZARZAL</t>
  </si>
  <si>
    <t>PUERTO RONDÓN</t>
  </si>
  <si>
    <t>ALCALA</t>
  </si>
  <si>
    <t>ANDALUCIA</t>
  </si>
  <si>
    <t>CASANARE</t>
  </si>
  <si>
    <t>CHÁMEZA</t>
  </si>
  <si>
    <t xml:space="preserve">BUGA   </t>
  </si>
  <si>
    <t>MANÍ</t>
  </si>
  <si>
    <t>CALI</t>
  </si>
  <si>
    <t>CALIMA DEL DARIEN</t>
  </si>
  <si>
    <t>NUNCHÍA</t>
  </si>
  <si>
    <t xml:space="preserve">CANDELARIA </t>
  </si>
  <si>
    <t>OROCUÉ</t>
  </si>
  <si>
    <t>PAZ DE ARIPORO</t>
  </si>
  <si>
    <t>SÁCAMA</t>
  </si>
  <si>
    <t>LA UNION</t>
  </si>
  <si>
    <t>TÁMARA</t>
  </si>
  <si>
    <t>RIOFRIO</t>
  </si>
  <si>
    <t>CARURU</t>
  </si>
  <si>
    <t>PUERTO LEGUÍZAMO</t>
  </si>
  <si>
    <t xml:space="preserve">MITU </t>
  </si>
  <si>
    <t xml:space="preserve">CUMARIBO    </t>
  </si>
  <si>
    <t>DEPARTAMENTO DE VICHADA</t>
  </si>
  <si>
    <t>LA PRIMAVERA</t>
  </si>
  <si>
    <t>PUERTO CARREÑO</t>
  </si>
  <si>
    <t>SANTA ROSALIA</t>
  </si>
  <si>
    <t>BARRANCA DE UPIA</t>
  </si>
  <si>
    <t>ARCHIPIÉLAGO DE SAN ANDRÉS, PROVIDENCIA Y SANTA CATALINA</t>
  </si>
  <si>
    <t>SAN ANDRÉS **</t>
  </si>
  <si>
    <t>Isla</t>
  </si>
  <si>
    <t>AMAZONAS</t>
  </si>
  <si>
    <t>EL ENCANTO</t>
  </si>
  <si>
    <t>Área no municipalizada</t>
  </si>
  <si>
    <t>LA CHORRERA</t>
  </si>
  <si>
    <t>LA PEDRERA</t>
  </si>
  <si>
    <t>LA URIBE</t>
  </si>
  <si>
    <t>MAPIRIPAN</t>
  </si>
  <si>
    <t>MIRITÍ - PARANÁ</t>
  </si>
  <si>
    <t>PUERTO ALEGRÍA</t>
  </si>
  <si>
    <t xml:space="preserve">PUERTO CONCORDIA    </t>
  </si>
  <si>
    <t>PUERTO ARICA</t>
  </si>
  <si>
    <t>SAN CARLOS GUAROA</t>
  </si>
  <si>
    <t>TARAPACÁ</t>
  </si>
  <si>
    <t>GUAINÍA</t>
  </si>
  <si>
    <t>INÍRIDA</t>
  </si>
  <si>
    <t>SAN FELIPE</t>
  </si>
  <si>
    <t>BOGOTA D.C.</t>
  </si>
  <si>
    <t>DISTRITO CAPITAL</t>
  </si>
  <si>
    <t>LA GUADALUPE</t>
  </si>
  <si>
    <t>CACAHUAL</t>
  </si>
  <si>
    <t>PANA PANA</t>
  </si>
  <si>
    <t>MORICHAL</t>
  </si>
  <si>
    <t>VAUPÉS</t>
  </si>
  <si>
    <t>MITÚ</t>
  </si>
  <si>
    <t>CARURÚ</t>
  </si>
  <si>
    <t>PACOA</t>
  </si>
  <si>
    <t>PAPUNAHUA</t>
  </si>
  <si>
    <t>YAVARATÉ</t>
  </si>
  <si>
    <t>VICHADA</t>
  </si>
  <si>
    <t>SANTA ROSALÍA</t>
  </si>
  <si>
    <t>CUMARIBO</t>
  </si>
  <si>
    <t xml:space="preserve">CATEGORÍA MUNICIPIO </t>
  </si>
  <si>
    <t>(Varios elementos)</t>
  </si>
  <si>
    <t>Etiquetas de fila</t>
  </si>
  <si>
    <t>Suma de USUARIOS</t>
  </si>
  <si>
    <t>Total general</t>
  </si>
  <si>
    <t>ORGANIZACIONES COMUNITARIAS</t>
  </si>
  <si>
    <t>IRCA</t>
  </si>
  <si>
    <t>DEPARTAMENTOS</t>
  </si>
  <si>
    <t>CATEGORIA 5</t>
  </si>
  <si>
    <t>CATEGORIA 6</t>
  </si>
  <si>
    <t>TOTAL</t>
  </si>
  <si>
    <t>Inviable Sanitariamente</t>
  </si>
  <si>
    <t>Riesgo Alto</t>
  </si>
  <si>
    <t>Riesgo bajo</t>
  </si>
  <si>
    <t>Riesgo medio</t>
  </si>
  <si>
    <t>Sin información</t>
  </si>
  <si>
    <t>Sin riesgo</t>
  </si>
  <si>
    <t>USUARIOS ATENDIDOS</t>
  </si>
  <si>
    <t>Cuenta de DEPARTAMENTO</t>
  </si>
  <si>
    <t xml:space="preserve">BOGOTÁ. D C </t>
  </si>
  <si>
    <t>(en blanco)</t>
  </si>
  <si>
    <t>DEPARTAMENTO</t>
  </si>
  <si>
    <t>CÓDIGO DIVIPOLA MUNICIPIO</t>
  </si>
  <si>
    <t>MUNICIPIO</t>
  </si>
  <si>
    <t>UBICACIÓN</t>
  </si>
  <si>
    <t>REGIÓN PDET</t>
  </si>
  <si>
    <t>MUNICIPIO PDET (SI/NO)</t>
  </si>
  <si>
    <t>Municipio ZOMAC (SI/NO)</t>
  </si>
  <si>
    <t>Población NARP</t>
  </si>
  <si>
    <t>Población Indigena</t>
  </si>
  <si>
    <t>NIT</t>
  </si>
  <si>
    <t>NOMBRE DE LA ORGANIZACIÓN</t>
  </si>
  <si>
    <t>COORDENADAS DE LA SEDE</t>
  </si>
  <si>
    <t xml:space="preserve">FASE I - CARACTERIZACIÓN </t>
  </si>
  <si>
    <t>MES CARACTERIZACIÓN</t>
  </si>
  <si>
    <t>ESTADO DEL SUBSIDIO (Aprobado. No Renovado, Revocado. Rechazado. Suspendido. NA)</t>
  </si>
  <si>
    <t xml:space="preserve">VALOR MENSUAL SUBSIDIO </t>
  </si>
  <si>
    <t>NÚMERO SUSCRIPTORES ESTRATO 1</t>
  </si>
  <si>
    <t>POBLACIÓN BENEFICADA SUSCRIPTORES ESTRATO 1</t>
  </si>
  <si>
    <t>NÚMERO SUSCRIPTORES ESTRATO 2</t>
  </si>
  <si>
    <t>POBLACIÓN BENEFICADA SUSCRIPTORES ESTRATO 2</t>
  </si>
  <si>
    <t>POBLACIÓN BENEFICIADA TOTAL</t>
  </si>
  <si>
    <t>DESEMBOLSOS REALIZADOS</t>
  </si>
  <si>
    <t xml:space="preserve">VALOR DESEMBOLSADO </t>
  </si>
  <si>
    <t>NRO  DE RESOLUCIÓN</t>
  </si>
  <si>
    <t>AÑO DE LA GESTIÓN</t>
  </si>
  <si>
    <t>MES ASIGNACIÓN</t>
  </si>
  <si>
    <t>RESOLUCIÓN 2023</t>
  </si>
  <si>
    <t>MES ASIGNACIÓN 2023</t>
  </si>
  <si>
    <t>RESOLUCIÓN 2024</t>
  </si>
  <si>
    <t>MES ASIGNACIÓN 2024</t>
  </si>
  <si>
    <t>RESOLUCIÓN 2025</t>
  </si>
  <si>
    <t>MES ASIGNACIÓN 2025</t>
  </si>
  <si>
    <t>RESOLUCIÓN 2026</t>
  </si>
  <si>
    <t>MES ASIGNACIÓN 2026</t>
  </si>
  <si>
    <t>Zona Rural</t>
  </si>
  <si>
    <t>NA</t>
  </si>
  <si>
    <t>NO</t>
  </si>
  <si>
    <t>Ninguna</t>
  </si>
  <si>
    <t>ASOCIACIÓN DE SUSCRIPTORES DEL ACUEDUCTO VEREDA LA PRADERA</t>
  </si>
  <si>
    <t>5 863102-73 030740</t>
  </si>
  <si>
    <t>2023ER0115233</t>
  </si>
  <si>
    <t>Aprobado</t>
  </si>
  <si>
    <t>1275 del 2023 - 0474 del 2025</t>
  </si>
  <si>
    <t>2023 - 2025</t>
  </si>
  <si>
    <t>1275 de 2023</t>
  </si>
  <si>
    <t>0474 del 2025</t>
  </si>
  <si>
    <t>ASOCIACIÓN DE SUSCRIPTORES DEL ACUEDCUTO DE SAN MIGUEL MUNICIPIO DE COMBITA</t>
  </si>
  <si>
    <t>5 678079;-73 303010</t>
  </si>
  <si>
    <t>2024ER0070270</t>
  </si>
  <si>
    <t>No Renovado</t>
  </si>
  <si>
    <t>$ 3.695.998</t>
  </si>
  <si>
    <t>0471 de 2024</t>
  </si>
  <si>
    <t>ASOCIACIÓN DE USUARIOS ACUEDUCTO VEREDAL LA UNION-BELLO</t>
  </si>
  <si>
    <t>6 382575-75 622166</t>
  </si>
  <si>
    <t>2023ER0116354</t>
  </si>
  <si>
    <t>1275 del 2023</t>
  </si>
  <si>
    <t>ASOCIACIÓN DE SUSCRIPTORES ACUEDUCTO VEREDA GUASIMAL</t>
  </si>
  <si>
    <t>4 637274-74 393788</t>
  </si>
  <si>
    <t>2024ER0060200</t>
  </si>
  <si>
    <t>0423 de 2024 - 0912 de 2025</t>
  </si>
  <si>
    <t>2024 - 2025</t>
  </si>
  <si>
    <t>0423 de 2024</t>
  </si>
  <si>
    <t>0912 de 2025</t>
  </si>
  <si>
    <t>ASOARRACACHAL BAJO E S P</t>
  </si>
  <si>
    <t>4 569240-74 322475</t>
  </si>
  <si>
    <t>2024ER0035145</t>
  </si>
  <si>
    <t>0709 de 2025</t>
  </si>
  <si>
    <t>JUNTA DE ACCIÓN COMUNAL DE LA VEREDA POTRERILLO</t>
  </si>
  <si>
    <t>1 436870-77 416700</t>
  </si>
  <si>
    <t>2023ER0119794</t>
  </si>
  <si>
    <t xml:space="preserve">ASOCIACIÓN JUNTA ADMINISTRADORA DE ACUEDUCTO Y ALCANTARILLADO VEREDA CUJACAL BAJO </t>
  </si>
  <si>
    <t>1 265458-77 238988</t>
  </si>
  <si>
    <t>2023ER0119825</t>
  </si>
  <si>
    <t>$ 3.281.571</t>
  </si>
  <si>
    <t>JUNTA DE ACCIÓN COMUNAL DE LA VEREDA SAN JOSE DEL CIDRAL</t>
  </si>
  <si>
    <t>1 398947-77 323184</t>
  </si>
  <si>
    <t>2023ER0119827</t>
  </si>
  <si>
    <t>1275 del 2023 - 0912 de 2025</t>
  </si>
  <si>
    <t>JUNTA DE ACCIÓN COMUNAL DE LA VEREDA EL TAMBILLO</t>
  </si>
  <si>
    <t>1 376220-77 410260</t>
  </si>
  <si>
    <t>2023ER0119831</t>
  </si>
  <si>
    <t>JUNTA ADMINISTRADORA DEL AGUA ACUEDUCTO RURAL DE LAS LLANADAS</t>
  </si>
  <si>
    <t>9 149176-75 281642</t>
  </si>
  <si>
    <t>2023ER0119836</t>
  </si>
  <si>
    <t>ASOCIACIÓN DE SUSCRIPTORES DEL ACUEDUCTO Y ALCANTARILLADO CAMPOALEGRE TULUA</t>
  </si>
  <si>
    <t>4 069777-76 217403</t>
  </si>
  <si>
    <t>2023ER0133736</t>
  </si>
  <si>
    <t>0184 del 2024</t>
  </si>
  <si>
    <t>0184 de 2024</t>
  </si>
  <si>
    <t>JUNTA DE ACCIÓN COMUNAL VEREDA ALTOSANO</t>
  </si>
  <si>
    <t>1 398120-77 417400</t>
  </si>
  <si>
    <t>2023ER0119846</t>
  </si>
  <si>
    <t>JUNTA DE ACCIÓN COMUNAL DE LA VEREDA LA CAFELINA</t>
  </si>
  <si>
    <t>1 442601-77 434760</t>
  </si>
  <si>
    <t>2023ER0119853</t>
  </si>
  <si>
    <t>JUNTA ADMINISTRADORA ACUEDUCTO TANGUANA VILLANUEVA</t>
  </si>
  <si>
    <t>1 412643-77 444564</t>
  </si>
  <si>
    <t>2023ER0119843</t>
  </si>
  <si>
    <t>0192 de 2024 - 0912 de 2025</t>
  </si>
  <si>
    <t>0192 de 2024</t>
  </si>
  <si>
    <t>JUNTA DE ACCIÓN COMUNAL DE LA VEREDA CAPULI DE MINAS MUNICIPIO DE EL TAMBO NARIÑO</t>
  </si>
  <si>
    <t>1 435529-78 423738</t>
  </si>
  <si>
    <t>2023ER0119856</t>
  </si>
  <si>
    <t>JUNTA ADMINISTRADORA DEL AUEDUCTO DE LA VEREDA CASCAJAL BAJO MUNICIPIO DE EL TAMBO NARIÑO</t>
  </si>
  <si>
    <t>1 414963-77 433653</t>
  </si>
  <si>
    <t>2023ER0119857</t>
  </si>
  <si>
    <t>1275 del 2023 - 0809 de 2025</t>
  </si>
  <si>
    <t xml:space="preserve"> 0809 de 2025</t>
  </si>
  <si>
    <t>JUNTA DE ACCIÓN COMUNAL DE LA VEREDA PLAN VERDE</t>
  </si>
  <si>
    <t>1 448532-77 400369</t>
  </si>
  <si>
    <t>2023ER0119858</t>
  </si>
  <si>
    <t>1275 del 2023- 0809 de 2025</t>
  </si>
  <si>
    <t>JUNTA ADMINISTRADORA DEL ACUEDUCTO DE PUEBLO VIEJO. AZOGUE Y OVEJERA</t>
  </si>
  <si>
    <t>1 423604-77 368411</t>
  </si>
  <si>
    <t>2023ER0119860</t>
  </si>
  <si>
    <t>1275 del 2023 - 0709 de 2025</t>
  </si>
  <si>
    <t>2023-2025</t>
  </si>
  <si>
    <t>Zona Urbana</t>
  </si>
  <si>
    <t>JUNTA ACCIÓN COMUNAL DEL BARRIO PORVENIR</t>
  </si>
  <si>
    <t>1 406750-77 386310</t>
  </si>
  <si>
    <t>2023ER0119870</t>
  </si>
  <si>
    <t>JUNTA DE ACCIÓN COMUNAL DE LA VEREDA DE GRANADILLO</t>
  </si>
  <si>
    <t>1 410050-77 449780</t>
  </si>
  <si>
    <t>2023ER0119874</t>
  </si>
  <si>
    <t>JUNTA DE ACCIÓN COMUNAL DE LA VEREDA ALTO SAN PABLO MUNICIPIO DEL TAMBO</t>
  </si>
  <si>
    <t>1 437253-77 395378</t>
  </si>
  <si>
    <t>2023ER0119907</t>
  </si>
  <si>
    <t>JUNTA DE ACCIÓN COMUNAL DE LA VEREDA LA GRANJA</t>
  </si>
  <si>
    <t>1 406920-77 386400</t>
  </si>
  <si>
    <t>2023ER0119855</t>
  </si>
  <si>
    <t>ASOCIACION DE SUSCRIPTORES DEL SERVICIO DE ACUEDUCTO VEREDA SAN AGUSTIN DEL MUNICIPIO DE ANOLAIMA</t>
  </si>
  <si>
    <t>4 785998-74 475507</t>
  </si>
  <si>
    <t>2024ER0026294</t>
  </si>
  <si>
    <t>0801 de 2024</t>
  </si>
  <si>
    <t>ASOCIACIÓN INTEGRAL ACUEDUCTO LA LOMA</t>
  </si>
  <si>
    <t>1 254120-77 518984</t>
  </si>
  <si>
    <t>2023ER0120124</t>
  </si>
  <si>
    <t>$ 5.160.000</t>
  </si>
  <si>
    <t>JUNTA ADMINISTRADORA DE ACUEDUCTO Y ALCANTARILLADO DE ANGANOY</t>
  </si>
  <si>
    <t>1 214159-77 299130</t>
  </si>
  <si>
    <t>2023ER0120407</t>
  </si>
  <si>
    <t>ASOCIACIÓN DE USUARIOS DEL SERVICIO DE MICROACUEDUCTO DEL CORREGIMIENTO DE ARBOLEDA SUCRE</t>
  </si>
  <si>
    <t>8 818690-74 627099</t>
  </si>
  <si>
    <t>2023ER0120526</t>
  </si>
  <si>
    <t>SI</t>
  </si>
  <si>
    <t>ASOCIACIÓN COMUNITARIA DE ACUEDUCTO RURAL ALCANTARILLADO Y ASEO DE LA VEREDA MARARABE</t>
  </si>
  <si>
    <t>6 462498-71 772868</t>
  </si>
  <si>
    <t>2023ER0137884</t>
  </si>
  <si>
    <t>$ 1.585.300</t>
  </si>
  <si>
    <t xml:space="preserve">ASOCIACION DE USUARIOS ACUEDUCTO REGIONAL BONAFONT </t>
  </si>
  <si>
    <t>5 365302-75 678778</t>
  </si>
  <si>
    <t>2023ER0128322</t>
  </si>
  <si>
    <t>$ 9.318.400</t>
  </si>
  <si>
    <t>0519 de 2024</t>
  </si>
  <si>
    <t>JUNTA ADMINISTRADORA DE ACUEDUCTO REGIONAL SAN PABLO SAN PEDRO LOS LIMOS</t>
  </si>
  <si>
    <t>2023ER0120053</t>
  </si>
  <si>
    <t>ASOCIACIÓN DE USUARIOS DE ACUEDUCTO Y ALCANTARILLADO AGUA BLANCA DE PANAN</t>
  </si>
  <si>
    <t>0 841709-77 820206</t>
  </si>
  <si>
    <t>2023ER0122101</t>
  </si>
  <si>
    <t>JUNTA ADMINISTRADORA ACUEDUCTO REGIONAL SANTA MARTA - BIRMANIA DEL MUNICIPIO DE LA PLATA DEPARTAMENTO DEL HUILA</t>
  </si>
  <si>
    <t>2 264926-76 000642</t>
  </si>
  <si>
    <t>2023ER0120058</t>
  </si>
  <si>
    <t>$ 3.150.000</t>
  </si>
  <si>
    <t>Zona Urbana/Rural</t>
  </si>
  <si>
    <t>APC COOPSERSANFRANCISCO</t>
  </si>
  <si>
    <t>0 852805-77 515870</t>
  </si>
  <si>
    <t>2023ER0121097</t>
  </si>
  <si>
    <t>Suspendido</t>
  </si>
  <si>
    <t>$ 0</t>
  </si>
  <si>
    <t>ASOCIACIÓN DE USUARIOS DEL MICROACUEDUCTO DE CACAGUAL SUCRE</t>
  </si>
  <si>
    <t>8 685945-74 760776</t>
  </si>
  <si>
    <t>2023ER0137172</t>
  </si>
  <si>
    <t>ASOCIACIÓN DE USUARIOS DEL ACUEDUCTO DEL CORREGIMIENTO DE ANAIME</t>
  </si>
  <si>
    <t>4 396751-75 444733</t>
  </si>
  <si>
    <t>2023ER0138354</t>
  </si>
  <si>
    <t>$ 3.151.200</t>
  </si>
  <si>
    <t>ASOCIACIÓN DE USUARIOS DE SERVICIOS COLECTIVOS DE SAN PEDRO</t>
  </si>
  <si>
    <t>5 227785-75 798204</t>
  </si>
  <si>
    <t>2023ER0122675</t>
  </si>
  <si>
    <t>ASOCIACIÓN DE USUARIOS DEL ACUEDUCTO DE LAS VEREDAS ESPIRITU SANTO. PANTANILLO</t>
  </si>
  <si>
    <t>6 439562-75 630755</t>
  </si>
  <si>
    <t>2023ER0138055</t>
  </si>
  <si>
    <t>$ 4.593.470</t>
  </si>
  <si>
    <t>JUNTA ADMINISTRADORA DEL SERVICIO DE AGUA POTABLE Y ALCANTARILLADO EL CABUYO DE LA VEREDA LA FONDA</t>
  </si>
  <si>
    <t>3 391230;-76 590796</t>
  </si>
  <si>
    <t>2024ER0113846</t>
  </si>
  <si>
    <t>$ 1.981.625</t>
  </si>
  <si>
    <t>ASOCIACION DE USUARIOS ACUEDUCTO LAJAS- LA HERRADURA</t>
  </si>
  <si>
    <t>6 443483-75 268237</t>
  </si>
  <si>
    <t>2023ER0137387</t>
  </si>
  <si>
    <t>$ 2.317.280</t>
  </si>
  <si>
    <t>Raizales</t>
  </si>
  <si>
    <t>CORPORACIÓN ACUEDUCTO REGIONAL CORREGIMIENTO DE TRAVESÍAS</t>
  </si>
  <si>
    <t>5 315885-75 800472</t>
  </si>
  <si>
    <t>2023ER0123238</t>
  </si>
  <si>
    <t>Revocado</t>
  </si>
  <si>
    <t>ASOCIACIÓN DE USUARIOS DEL ACUEDUCTO SAN VICENTE BETANIA</t>
  </si>
  <si>
    <t>4 870617-75 741155</t>
  </si>
  <si>
    <t>2023ER0123253</t>
  </si>
  <si>
    <t>$ 470.400</t>
  </si>
  <si>
    <t>ASOCIACIÓN DE USUARIOS DEL ACUEDUCTO DE COROZAL DE LA VEREDA COROZAL</t>
  </si>
  <si>
    <t>5 317469-75 706464</t>
  </si>
  <si>
    <t>2023ER0123254</t>
  </si>
  <si>
    <t>$ 242.200</t>
  </si>
  <si>
    <t>ASOCIACION DE SUSCRIPTORES DEL ACUEDUCTO ARRAYANCITOS</t>
  </si>
  <si>
    <t>5 491665;-73 405133</t>
  </si>
  <si>
    <t>2024ER0090261</t>
  </si>
  <si>
    <t>$ 808.503</t>
  </si>
  <si>
    <t>ASOCIACIÓN DE USUARIOS DEL SERVICIO DE AGUA POTABLE Y ALCANTARILLADO DE SAN ANTONIO DEL CHAMI</t>
  </si>
  <si>
    <t>5 419954-75 903561</t>
  </si>
  <si>
    <t>2023ER0123260</t>
  </si>
  <si>
    <t>$ 595.000</t>
  </si>
  <si>
    <t>ASOCIACIÓN JUNTA ADMINISTRADORA DEL ACUEDUCTO COMUNITARIO DE MOLINEROS DEL MUNICIPIO DE SABANALARGA</t>
  </si>
  <si>
    <t>10 652497-75 039668</t>
  </si>
  <si>
    <t>2023ER0121738</t>
  </si>
  <si>
    <t>ASOCIACIÓN ACUEDUCTO COMUNITARIO AGUAS CLARAS VEREDA TAUMA</t>
  </si>
  <si>
    <t>5 295946-75 829193</t>
  </si>
  <si>
    <t>2023ER0123270</t>
  </si>
  <si>
    <t>$ 244.000</t>
  </si>
  <si>
    <t>ASOCIACIÓN DE USUARIOS DEL SISTEMA DE AGUA SECTOR EL MANZANO ALTO</t>
  </si>
  <si>
    <t>4 780413-75 634681</t>
  </si>
  <si>
    <t>2023ER0123271</t>
  </si>
  <si>
    <t>$ 910.000</t>
  </si>
  <si>
    <t>ASOCIACIÓN DE AFILIADOS ACUEDUCTO REGIONAL VEREDAS Y SECTORES DE LOS MUNICIPIOS DE SIBATÉ SOACHA Y GRANADA</t>
  </si>
  <si>
    <t>4 490348-74 260028</t>
  </si>
  <si>
    <t>2023ER0123248</t>
  </si>
  <si>
    <t>ASOCIACION DE USUARIOS DEL ACUEDUCTO DEL CORREGIMIENTO DE PERALONSO</t>
  </si>
  <si>
    <t>4 993030-75 925144</t>
  </si>
  <si>
    <t>2023ER0123256</t>
  </si>
  <si>
    <t>0753 de 2024</t>
  </si>
  <si>
    <t>ACUEDUCTO LA LEONA</t>
  </si>
  <si>
    <t>4 862712-75 592622</t>
  </si>
  <si>
    <t>2023ER0123405</t>
  </si>
  <si>
    <t>$ 634.120</t>
  </si>
  <si>
    <t>ASOCIACIÓN DE USUARIOS DEL ACUEDUCTO COMUNITARIO DEL BARRIO SAN FERNANDO</t>
  </si>
  <si>
    <t>4 833854-75 662879</t>
  </si>
  <si>
    <t>2023ER0123493</t>
  </si>
  <si>
    <t>$ 385.200</t>
  </si>
  <si>
    <t>JUNTA DE ACCIÓN COMUNAL VEREDA MONTECARLOS</t>
  </si>
  <si>
    <t>4 099043-73 659810</t>
  </si>
  <si>
    <t>2024ER0027212</t>
  </si>
  <si>
    <t>ASOCIACIÓN DE SUSCRIPTORES ACUEDUCTO VEREDA LA HOYA</t>
  </si>
  <si>
    <t>5 458056-73 432307</t>
  </si>
  <si>
    <t>2023ER0123886</t>
  </si>
  <si>
    <t>$ 3.781.418</t>
  </si>
  <si>
    <t>1275 del 2023 - 0171 de 2026</t>
  </si>
  <si>
    <t>2023 - 2026</t>
  </si>
  <si>
    <t>0171 de 2026</t>
  </si>
  <si>
    <t>Palanqueros</t>
  </si>
  <si>
    <t>ASOCIACIÓN DE USUARIOS DEL ACUEDUCTO DEL CORREGIMIENTO EL HORMIGUERO ASOHORMIGUERO ESP</t>
  </si>
  <si>
    <t>3 310357-76 477759</t>
  </si>
  <si>
    <t>2023ER0123956</t>
  </si>
  <si>
    <t>$ 13.475.050</t>
  </si>
  <si>
    <t>JUNTA ADMINISTRADORA DE ACUEDUCTO VEREDA SAN FRANCISCO DE YUNGACHALA</t>
  </si>
  <si>
    <t>0 853647-77 516594</t>
  </si>
  <si>
    <t>2023ER0121940</t>
  </si>
  <si>
    <t>ASOCIACIÓN DE USUARIOS DEL SERVICIO DE ACUEDUCTO Y SANEAMIENTO BÁSICO DEL CORREGIMIENTO NARANJAL</t>
  </si>
  <si>
    <t>8 824016-74 649568</t>
  </si>
  <si>
    <t>2023ER0122372</t>
  </si>
  <si>
    <t xml:space="preserve">ASOCIACIÓN DE SUSCRIPTORES DEL ACUEDUCTO DEL SECTOR EL CARDONAL VEREDA EL PORVENIR DEL MUNICIPIO DE TUNJA DEPARTAMENTO DE BOYACA </t>
  </si>
  <si>
    <t>5 526959-73 380283</t>
  </si>
  <si>
    <t>2023ER0124016</t>
  </si>
  <si>
    <t>$ 3.138.894</t>
  </si>
  <si>
    <t>ASOCIACIÓN DE SUSCRIPTORES DEL ACUEDUCTO Y ALCANTARILLADO DEL CORREGIMIENTO DE ZANJON HONDO</t>
  </si>
  <si>
    <t>3 858375-76 226421</t>
  </si>
  <si>
    <t>2023ER0124021</t>
  </si>
  <si>
    <t>$ 2.844.601</t>
  </si>
  <si>
    <t>ASOCIACIÓN DE USUARIOS MICROACUEDUCTO Y SANEAMIENTO BÁSICO  CORREGIMIENTO DE SAN MATEO</t>
  </si>
  <si>
    <t>8 902950-74 710280</t>
  </si>
  <si>
    <t>2023ER0124022</t>
  </si>
  <si>
    <t xml:space="preserve">ASOCIACION DE USUARIOS DEL ACUEDUCTO DE LAS VEREDAS LA LAGUNA LA ESMERALDA Y OTRAS </t>
  </si>
  <si>
    <t>4 761735-74 465577</t>
  </si>
  <si>
    <t>2023ER0137243</t>
  </si>
  <si>
    <t>$ 3.360.836</t>
  </si>
  <si>
    <t>ASOCIACIÓN DE USUARIOS DEL ACUEDUCTO MULTIVEREDAL DE JARDIN</t>
  </si>
  <si>
    <t>5 597053-75 820250</t>
  </si>
  <si>
    <t>2023ER0124109</t>
  </si>
  <si>
    <t>JUNTA ADMINISTRADORA DEL ACUEDUCTO DEL CORREGIMIENTO DE CORNETA</t>
  </si>
  <si>
    <t>9 135111;-75 272393</t>
  </si>
  <si>
    <t>2024ER0091820</t>
  </si>
  <si>
    <t>$ 3.424.470</t>
  </si>
  <si>
    <t>ASOCIACIÓN DE SUSCRIPTORES DEL ACUEDUCTO ALCANTARILLADO Y SANEAMIENTO BASICO DE PALERMO MUNICIPIO DE PAIPA DEPARTAMENTO DE BOYACA</t>
  </si>
  <si>
    <t>5 898265-73 192076</t>
  </si>
  <si>
    <t>2024ER0027879</t>
  </si>
  <si>
    <t>$ 2.449.715</t>
  </si>
  <si>
    <t>AUSERPUB ESP</t>
  </si>
  <si>
    <t>3 621393-76 206084</t>
  </si>
  <si>
    <t>2023ER0124217</t>
  </si>
  <si>
    <t>0332 de 2025</t>
  </si>
  <si>
    <t>ASOCIACIÓN DE USUARIOS DEL MICROACUEDUCTO DEL CORREGIMIENTO DE SAN LUIS SUCRE</t>
  </si>
  <si>
    <t>8 873056-74 704361</t>
  </si>
  <si>
    <t>2023ER0122437</t>
  </si>
  <si>
    <t>ASOCIACIÓN DE SUSCRIPTORES DEL ACUEDUCTO PEDERNALES DE LA VEREDA EL PALMAR ALTO CALDAS BOYACA</t>
  </si>
  <si>
    <t>5 595664-73 888222</t>
  </si>
  <si>
    <t>2023ER0128602</t>
  </si>
  <si>
    <t>$ 1.121.952</t>
  </si>
  <si>
    <t>ASOCIACIÓN DE SUSCRIPTORES DE SISTEMA DE ACUEDUCTO DE LA VEREDA DE RINCHOQUE DEL MUNICIPIO DE TURMEQUE BOYACA</t>
  </si>
  <si>
    <t>5 359732-73 480078</t>
  </si>
  <si>
    <t>2023ER0123268</t>
  </si>
  <si>
    <t>$ 1.093.857</t>
  </si>
  <si>
    <t>ACUEDUCTO REGIONAL PEÑA NEGRA DE TIBASOSA</t>
  </si>
  <si>
    <t>5 796127-72 998556</t>
  </si>
  <si>
    <t>2023ER0124273</t>
  </si>
  <si>
    <t>JUNTA ADMINISTRADORA DEL SERVICIO DE ACUEDUCTO RURAL FIVESAMON</t>
  </si>
  <si>
    <t>2 164376-75 598022</t>
  </si>
  <si>
    <t>2023ER0124306</t>
  </si>
  <si>
    <t>1275 del 2023 - 0627 de 2025</t>
  </si>
  <si>
    <t>0627 de 2025</t>
  </si>
  <si>
    <t>ASOCIACIÓN ADMINISTRADORA DEL ACUEDUCTO REGIONAL LAS LOMAS</t>
  </si>
  <si>
    <t>1 052374-77 576439</t>
  </si>
  <si>
    <t>2023ER0133467</t>
  </si>
  <si>
    <t>$ 3.416.000</t>
  </si>
  <si>
    <t>AUCUEDUCTO EL  PARAISO</t>
  </si>
  <si>
    <t>6 412914-75 415539</t>
  </si>
  <si>
    <t>2023ER0124409</t>
  </si>
  <si>
    <t>ASOCIACIÓN DE USUARIOS DEL ACUEDUCTO DEL CORREGIMIENTO DE CIEN PESOS LAS TABLAS</t>
  </si>
  <si>
    <t>10 537659-75 220043</t>
  </si>
  <si>
    <t>2023ER0122658</t>
  </si>
  <si>
    <t>0371 de 2024  - 0709 de 2025</t>
  </si>
  <si>
    <t>2024-2025</t>
  </si>
  <si>
    <t>0371 de 2024</t>
  </si>
  <si>
    <t>ASOCIACIÓN DE USUARIOS ACUEDUCTO LA CHAPA</t>
  </si>
  <si>
    <t>6 247603-75 236493</t>
  </si>
  <si>
    <t>2023ER0124704</t>
  </si>
  <si>
    <t>$ 1.061.446</t>
  </si>
  <si>
    <t xml:space="preserve">1275 del 2023 </t>
  </si>
  <si>
    <t>0298 de 2026</t>
  </si>
  <si>
    <t>ASOCIACIÓN DE USUARIOS DEL ACUEDUCTO VILLAS DE SAN ANDRES ADUAVISAN</t>
  </si>
  <si>
    <t>8 251401-73 592769</t>
  </si>
  <si>
    <t>2023ER0124749</t>
  </si>
  <si>
    <t>$ 2.874.960</t>
  </si>
  <si>
    <t>ASOCIACIÓN DE SOCIOS DEL ACUEDUCTO EL CERRO SAMARIA LA MILAGROSA QUIRAMA CRISTO REY EL SALADO</t>
  </si>
  <si>
    <t>6 339068-75 503949</t>
  </si>
  <si>
    <t>2023ER0124750</t>
  </si>
  <si>
    <t>$ 8.207.454</t>
  </si>
  <si>
    <t>ASOCIACIÓN DE USUARIOS DEL ACUEDUCTO MULTIVEREDAL AGUAS CRISTALINAS</t>
  </si>
  <si>
    <t>6 438020-75 331870</t>
  </si>
  <si>
    <t>2023ER0124890</t>
  </si>
  <si>
    <t>1275 del 2023 - 0397 de 2025</t>
  </si>
  <si>
    <t>0397 de 2025</t>
  </si>
  <si>
    <t>ASOCIACIÓN DE USUARIOS DEL ACUEDUCTO DE HOYO FRIO</t>
  </si>
  <si>
    <t>5 869084-75 683787</t>
  </si>
  <si>
    <t>2023ER0131796</t>
  </si>
  <si>
    <t>$ 1.138.270</t>
  </si>
  <si>
    <t>ASOCIACIÓN DE USUARIOS DEL ACUEDUCTO Y ALCANTARILLADO DE LA INSPECCIÓN DEPARTAMENTAL DE SUBIA CENTRAL</t>
  </si>
  <si>
    <t>4 469243-74 384128</t>
  </si>
  <si>
    <t>2023ER0122672</t>
  </si>
  <si>
    <t>$ 4.930.283</t>
  </si>
  <si>
    <t>0423 de 2024 - 0956 de 2025</t>
  </si>
  <si>
    <t>0956 de 2025</t>
  </si>
  <si>
    <t>ASOCIACIÓN DE USUARIOS DEL ACUEDUCTO Y ALCANTARILLADO MULTIVEREDAL CAMILO C. EL MORRO Y LA MANI. MUNICIPIO DE AMAGÁ ANTIOQUIA</t>
  </si>
  <si>
    <t>6 026629-75 698858</t>
  </si>
  <si>
    <t>2023ER0125094</t>
  </si>
  <si>
    <t>JUNTA ADMINISTRADORA ACUEDUCTO REGIONAL EL LIBANO MUNICIPIO DE SUAZA DEPARTAMENTO DEL HUILA</t>
  </si>
  <si>
    <t>1 875636-75 826311</t>
  </si>
  <si>
    <t>2023ER0125141</t>
  </si>
  <si>
    <t>ASOCIACIÓN DE USUARIOS DE ACUEDUCTO DE LA VEREDA TENERIA SUESCA DEPARTAMENTO DE CUNDINAMARCA</t>
  </si>
  <si>
    <t>5 102060-73 475300</t>
  </si>
  <si>
    <t>2023ER0124462</t>
  </si>
  <si>
    <t>ASOCIACIÓN DE USUARIOS ACUEDUCTO TOBASIA</t>
  </si>
  <si>
    <t>5 856504-72 943647</t>
  </si>
  <si>
    <t>2023ER0125243</t>
  </si>
  <si>
    <t>$ 153.183</t>
  </si>
  <si>
    <t>EMPRESA ADMINISTRADORA DE SERVICIOS PUBLICOS ACUEDUCTO Y ALCANTARILLADO GOLONDRINAS</t>
  </si>
  <si>
    <t>3 498552-76 549117</t>
  </si>
  <si>
    <t>2023ER0125519</t>
  </si>
  <si>
    <t>$ 3.125.624</t>
  </si>
  <si>
    <t>ASOCIACIÓN DE SUSCRIPTORES DEL ACUEDUCTO COMUNITARIO Y SANEAMIENTO BASICO DE LA FLORIDA</t>
  </si>
  <si>
    <t>4 758128-75 611460</t>
  </si>
  <si>
    <t>2023ER0125643</t>
  </si>
  <si>
    <t>ASOCIACIÓN DE USUARIOS DEL ACUEDUCTO LA QUINTA - LA AMALIA</t>
  </si>
  <si>
    <t>5 495406-75 646241</t>
  </si>
  <si>
    <t>2024ER0029124</t>
  </si>
  <si>
    <t>$ 1.224.000</t>
  </si>
  <si>
    <t>ASOCIACIÓN DE USUARIOS DEL ACUEDUCTO RURAL ROBLE-CRUCES DE LOS MUNICIPIOS DE CIRCASIA. FILANDIA Y SALENTO DEPTO DEL QUINDIO</t>
  </si>
  <si>
    <t>4 619724-75 634073</t>
  </si>
  <si>
    <t>2023ER0125775</t>
  </si>
  <si>
    <t>ASOCIACIÓN DE USUARIOS SUSCRIPTORES DEL ACUEDUCTO.ALCANTARILLADO Y ASEO COMUNITARIO DEL CORREGIMIENTO DE AGUADA DE PABLO</t>
  </si>
  <si>
    <t>10 311135-75 002156</t>
  </si>
  <si>
    <t>2023ER0123151</t>
  </si>
  <si>
    <t>0371 de 2024 - 0809 de 2025</t>
  </si>
  <si>
    <t>ASOCIACIÓN DEL ACUEDUCTO DE CEIBAL</t>
  </si>
  <si>
    <t>9 353625-74 810771</t>
  </si>
  <si>
    <t>2023ER0139251</t>
  </si>
  <si>
    <t>0184 del 2024 - 0627 de 2025</t>
  </si>
  <si>
    <t>ACUEDUCTO DOIMA LA ESPERANZA</t>
  </si>
  <si>
    <t>4 421449-74 252991</t>
  </si>
  <si>
    <t>2023ER0124500</t>
  </si>
  <si>
    <t>ASOCIACIÓN DE USUARIOS DEL ACUEDUCTO DE LAS VEREDAS DOIMA – HOSPICIO – SAN JAVIER</t>
  </si>
  <si>
    <t>4 670598-74 436659</t>
  </si>
  <si>
    <t>2023ER0123167</t>
  </si>
  <si>
    <t>ASOCIACIÓN ACUEDUCTO EL SALITRE DE LA VEREDA TEGUANEQUE DEL MUNICIPIO DE TURMEQUE</t>
  </si>
  <si>
    <t>5 321143-73 544192</t>
  </si>
  <si>
    <t>2023ER0125941</t>
  </si>
  <si>
    <t>$ 793.302</t>
  </si>
  <si>
    <t>Afrocolombianos</t>
  </si>
  <si>
    <t>ASOCIACIÓN DE SERVICIOS PUBLICOS DOMICILIARIOS DE ACUEDUCTO Y SANEAMIENTO BASICO DEL CORREGIMIENTO DE SINCERIN. ARJONA. DEPARTAMENTO DE BOLIVAR - ASPUSI</t>
  </si>
  <si>
    <t>10 143716-75 280798</t>
  </si>
  <si>
    <t>2023ER0126011</t>
  </si>
  <si>
    <t>ASOCIACIÓN DE USUARIOS DE SERVICIOS COLECTIVOS DE LAS COLES LA LOMA LAS TROJES Y EL ZANCUDO</t>
  </si>
  <si>
    <t>5 478665-75 478043</t>
  </si>
  <si>
    <t>2023ER0126103</t>
  </si>
  <si>
    <t>ASOCIACIÓN DE USUARIOS DE LAS AGUAS DE MALABRIGO</t>
  </si>
  <si>
    <t>6 043134-75 715147</t>
  </si>
  <si>
    <t>2023ER0126176</t>
  </si>
  <si>
    <t>$ 1.152.000</t>
  </si>
  <si>
    <t>ASOCIACIÓN DE USUARIOS DEL SERVICIO DE AGUA POTABLE Y ALCANTARILLADO DEL CORREGIMIENTO LA OLGA</t>
  </si>
  <si>
    <t>3 546059-76 573016</t>
  </si>
  <si>
    <t>2023ER0132864</t>
  </si>
  <si>
    <t>$ 864.000</t>
  </si>
  <si>
    <t>ASOCIACIÓN JUNTA ADMINISTRADORA DE ACUEDUCTO Y ALCANTARILLADO DE LA VEREDA PEÑAS NEGRAS CORREGIMIENTO SANTA INÉS DEL MUNICIPIO DE YUMBO</t>
  </si>
  <si>
    <t>3 630186-76 519715</t>
  </si>
  <si>
    <t>2023ER0135235</t>
  </si>
  <si>
    <t>ASOCIACIÓN DE USUARIOS DEL ACUEDUCTO RURAL SAN ANTONIO-LOS PINOS DE LOS MUNICIPIOS DE SALENTO Y CIRCASIA</t>
  </si>
  <si>
    <t>4 619760-75 634104</t>
  </si>
  <si>
    <t>2023ER0126481</t>
  </si>
  <si>
    <t>ASOCIACIÓN DE USUARIOS DEL ACUEDUCTO RURAL DE BARCELONA ALTA Y BAJA DE CIRCASIA</t>
  </si>
  <si>
    <t>4 619719-75 634077</t>
  </si>
  <si>
    <t>2023ER0126505</t>
  </si>
  <si>
    <t>$ 1.557.291</t>
  </si>
  <si>
    <t>ASOCIACION DE USUARIOS DEL ACUEDUCTO Y DEMAS SERVICIOS COMPLEMENTARIOS DEL CORREGIMIENTO DE ULTIMO CASO</t>
  </si>
  <si>
    <t>9 108553-73 749899</t>
  </si>
  <si>
    <t>2023ER0123565</t>
  </si>
  <si>
    <t>$ 1.525.616</t>
  </si>
  <si>
    <t>ASOCIACIÓN DE SUSCRIPTORES ACUEDUCTO DE CAMILO C</t>
  </si>
  <si>
    <t>6 025314-75 706819</t>
  </si>
  <si>
    <t>2023ER0126644</t>
  </si>
  <si>
    <t>ASOCIACIÓN DE USUARIOS DEL ACUEDUCTO Y ALCANTARILLADO DE SAN FELIX-AGUALINDA</t>
  </si>
  <si>
    <t>6 339901-75 608404</t>
  </si>
  <si>
    <t>2023ER0126682</t>
  </si>
  <si>
    <t>ASOCIACIÓN DE USUARIOS DEL ACUEDUCTO RURAL VEREDA. PUENTE DE TIERRA</t>
  </si>
  <si>
    <t>4 404861-74 026471</t>
  </si>
  <si>
    <t>2023ER0137609</t>
  </si>
  <si>
    <t>$ 698.438</t>
  </si>
  <si>
    <t>ACUEDUCTO REGIONAL AGUA BLANCA CLAROS DEL MUNICIPIO DE GARZON</t>
  </si>
  <si>
    <t>2 183472-75 537398</t>
  </si>
  <si>
    <t>2023ER0126961</t>
  </si>
  <si>
    <t>$ 2.663.360</t>
  </si>
  <si>
    <t>ASOCIACIÓN DE SUSCRIPTORES DEL ACUEDUCTO EL PETAQUINAL DE LA VEREDA SANTA BARBARA DEL MUNICIPIO DE COMBITA</t>
  </si>
  <si>
    <t>5 721597-73 330204</t>
  </si>
  <si>
    <t>2023ER0126970</t>
  </si>
  <si>
    <t>$ 2.889.120</t>
  </si>
  <si>
    <t>ASOCIACION DE SUSCRIPTORES DEL ACUEDUCTO CUPAMUY DE LA VEREDA RIQUE MUNICIPIO DE BOYACA</t>
  </si>
  <si>
    <t>5 464614;-73 368633</t>
  </si>
  <si>
    <t>2024ER0065050</t>
  </si>
  <si>
    <t>$ 313.600</t>
  </si>
  <si>
    <t>ASOCIACIÓN DE USUARIOS DEL ACUEDUCTO MULTIVEREDAL DE FREDONIA RODRIGO ARENAS BETANCUR</t>
  </si>
  <si>
    <t>5 939266-75 660203</t>
  </si>
  <si>
    <t>2023ER0127108</t>
  </si>
  <si>
    <t>$ 4.500.901</t>
  </si>
  <si>
    <t>ASOCIACIÓN DE USUARIOS DEL ACUEDUCTO Y EL ALCANTARILLADO ASOCASCAJAL DE LA VEREDA CASCAJAL DEL CORREGIMIENTO EL HORMIGUERO DEL MUNICIPIO DE CALI</t>
  </si>
  <si>
    <t>3 317038-76 495247</t>
  </si>
  <si>
    <t>2023ER0127240</t>
  </si>
  <si>
    <t>$ 2.925.850</t>
  </si>
  <si>
    <t>CUENCA DEL CAGUÁN Y PIEDEMONTE CAQUETEÑO</t>
  </si>
  <si>
    <t>ASOCIACION DE ACUEDUCTO RURAL SAJEL</t>
  </si>
  <si>
    <t>1 658901-75 608150</t>
  </si>
  <si>
    <t>2023ER0123179</t>
  </si>
  <si>
    <t xml:space="preserve">ASOCIACIÓN DE USUARIOS DEL ACUEDUCTO POTRERO GRANDE LA YERBABUENA Y AGUADAS </t>
  </si>
  <si>
    <t>4 362258-73 555889</t>
  </si>
  <si>
    <t>2023ER0129115</t>
  </si>
  <si>
    <t>$ 3.583.565</t>
  </si>
  <si>
    <t>0184 del 2024 - 0171 de 2026</t>
  </si>
  <si>
    <t>2024 - 2026</t>
  </si>
  <si>
    <t xml:space="preserve">ASOCIACIÓN DE SUSCRIPTORES DEL ACUEDUCTO DE LA VEREDA SAN CRISTOBAL </t>
  </si>
  <si>
    <t>5 849846-73 559071</t>
  </si>
  <si>
    <t>2023ER0127324</t>
  </si>
  <si>
    <t>ASOCIACIÓN DE SUSCRIPTORES DEL ACUEDUCTO QUEBRADA TENCUA DE LAS VEREDAS VOLCAN CALICHE ARRIBA CALICHE ABAJO SUNUBA GUAQUIRA HATOVIEJOM BARRONEGRO Y SOCHAQUIRA ABAJO</t>
  </si>
  <si>
    <t>4 966504-73 489590</t>
  </si>
  <si>
    <t>2023ER0127369</t>
  </si>
  <si>
    <t>ALTO PATÍA Y NORTE DEL CAUCA</t>
  </si>
  <si>
    <t>ASOCIACION ACUEDUCTO INTERVEREDAL SAN RAFAEL</t>
  </si>
  <si>
    <t>3 012573-76 254992</t>
  </si>
  <si>
    <t>2023ER0135239</t>
  </si>
  <si>
    <t>ASOCIACIÓN DE SUSCRIPTORES DEL ACUEDUCTO GUACIRU CALVARIO</t>
  </si>
  <si>
    <t>0 622548-75 317927</t>
  </si>
  <si>
    <t>2023ER0127552</t>
  </si>
  <si>
    <t>$ 5.849.600</t>
  </si>
  <si>
    <t>1275 del 2023 - 0956 de 2025</t>
  </si>
  <si>
    <t>ASOCIACIÓN DE USUARIOS DEL ACUEDUCTO Y/O ALCANTARILLADO Y/O ASEO EL MANANTIAL</t>
  </si>
  <si>
    <t>3 864176-76 292429</t>
  </si>
  <si>
    <t>2023ER0133978</t>
  </si>
  <si>
    <t>ASOCIACIÓN DE USUARIOS DEL ACUEDUCTO SAN JUAN-LA MARIA</t>
  </si>
  <si>
    <t>6 499390-75 627970</t>
  </si>
  <si>
    <t>2023ER0127575</t>
  </si>
  <si>
    <t>$ 921.600</t>
  </si>
  <si>
    <t>ASOCIACIÓN DE USUARIOS DE ACUEDUCTO Y SANEAMIENTO BASICO DEL CORREGIMIENTO DE HATONUEVO ARRIBA AGUAS EL PROGRESO</t>
  </si>
  <si>
    <t>8 786901-74 746878</t>
  </si>
  <si>
    <t>2023ER0136819</t>
  </si>
  <si>
    <t>$ 2.107.845</t>
  </si>
  <si>
    <t>ASOCIACIÓN DE USUARIOS DEL ACUEDUCTO MULTIVEREDAL CARMELO CORRIENTES DEL MUNICIPIO DE SAN VICENTE DEPARTAMENTO DE ANTIQUIA</t>
  </si>
  <si>
    <t>6 306793-75 280003</t>
  </si>
  <si>
    <t>2023ER0127598</t>
  </si>
  <si>
    <t xml:space="preserve">LA ASOCIACIÓN DE SUSCRIPTORES DEL ACUEDUCTO Y ALCANTARILLADO DE TRES ESQUINAS - ASDAL </t>
  </si>
  <si>
    <t>4 117191-76 220096</t>
  </si>
  <si>
    <t>2023ER0127620</t>
  </si>
  <si>
    <t>JUNTA ADMINISTRADORA DEL ACUEDUCTO RURAL DE PALMITAL</t>
  </si>
  <si>
    <t>9 093432-75 467211</t>
  </si>
  <si>
    <t>2023ER0127622</t>
  </si>
  <si>
    <t>ASOCIACIÓN DE USUARIOS DEL SERVICIO PÚBLICO DE ACUEDUCTO DEL CORREGIMIENTO DEL CAMPANO MUNICIPIO DE SANTA CRUZ DE LORICA</t>
  </si>
  <si>
    <t>9 184317-75 955856</t>
  </si>
  <si>
    <t>2023ER0127578</t>
  </si>
  <si>
    <t>$ 4.889.600</t>
  </si>
  <si>
    <t>ASOCIACIÓN DE USUARIOS DEL ACUEDUCTO Y/O ALCANTARILADO DE LA VEREDA POPALITO-ASUAP</t>
  </si>
  <si>
    <t>6 470479-75 270992</t>
  </si>
  <si>
    <t>2023ER0127638</t>
  </si>
  <si>
    <t>$ 2.265.843</t>
  </si>
  <si>
    <t>ASOCIACIÓN DE USUARIOS DEL ACUEDUCTO PALMIRA MARIAL</t>
  </si>
  <si>
    <t>6 265861-75 231688</t>
  </si>
  <si>
    <t>2023ER0123971</t>
  </si>
  <si>
    <t>$ 1.176.000</t>
  </si>
  <si>
    <t>ASOCIACIÓN DE USUARIOS DEL ACUEDUCTO REGIONAL VEREDAS DE ARABIA.CAROLINA.NEPTUNA.LA RUIDOSA.PUEBLO DE PIEDRA. GLASGOW CALANDAIMA Y MAGDALENA</t>
  </si>
  <si>
    <t>4 283210-74 483836</t>
  </si>
  <si>
    <t>2023ER0132720</t>
  </si>
  <si>
    <t>$ 5.508.000</t>
  </si>
  <si>
    <t>ASOCIACIÓN DE USUARIOS DEL ACUEDUCTO DE LA VEREDA HOJAS ANCHAS</t>
  </si>
  <si>
    <t>5 509888-75 649314</t>
  </si>
  <si>
    <t>2023ER0127670</t>
  </si>
  <si>
    <t>ASOCIACIÓN DE USUARIOS DEL ACUEDUCTO REGIONAL CRUCERO DE GUALI</t>
  </si>
  <si>
    <t>3 082888-76 416790</t>
  </si>
  <si>
    <t>2023ER0128258</t>
  </si>
  <si>
    <t>0184 del 2024 - 0474 del 2025</t>
  </si>
  <si>
    <t>ASOCIACIÓN DE USUARIOS DEL SERVICIO DE MICROACUEDUCTO DEL CORREGIMIENTO DE CAMPO ALEGRE</t>
  </si>
  <si>
    <t>8 919270-74 707190</t>
  </si>
  <si>
    <t>2023ER0124011</t>
  </si>
  <si>
    <t>ASOCIACIÓN DE USUARIOS DEL ACUEDUCTO PLAN DEL MANZANO DEL CORREGIMIENTO DE LA FLORIDA</t>
  </si>
  <si>
    <t>4 752673-75 613060</t>
  </si>
  <si>
    <t>2023ER0127690</t>
  </si>
  <si>
    <t>ASOCIACIÓN DE USUARIOS DEL ACUEDUCTO Y ALCANTARILLADO DE LA VEREDA EL ZANCUDO DEL MUNICIPIO DE FREDONIA</t>
  </si>
  <si>
    <t>5 887264-75 651465</t>
  </si>
  <si>
    <t>2023ER0127693</t>
  </si>
  <si>
    <t>$ 959.136</t>
  </si>
  <si>
    <t>ASOCIACIÓN DE USUARIOS DEL ACUEDUCTO DE LAS VEREDAS SANTA FE. LA ESPERANZA Y TRES VINDES - AGUASETV</t>
  </si>
  <si>
    <t>8 525130-75 896226</t>
  </si>
  <si>
    <t>2023ER0127724</t>
  </si>
  <si>
    <t>$ 5.520.000</t>
  </si>
  <si>
    <t>ASOCIACIÓN DE USUARIOS DEL SERVICIO PUBLICO DE ACUEDUCTO DE LOS CORREGIMIENTOS DE SANTA LUCIA DE LAS GARITAS Y LA DOCTRINA</t>
  </si>
  <si>
    <t>9 326128-75 886101</t>
  </si>
  <si>
    <t>2023ER0127741</t>
  </si>
  <si>
    <t>ASOCIACIÓN DE USUARIOS DEL ACUEDUCTO VEREDAL LA ROSITA E S P</t>
  </si>
  <si>
    <t>3 529792-76 679304</t>
  </si>
  <si>
    <t>2023ER0131484</t>
  </si>
  <si>
    <t>$ 1.347.505</t>
  </si>
  <si>
    <t>JUNTA ADMINISTRADORA DEL ACUEDUCTO SAN FRANCISCO DE SAN PEDRO DE LOS MILAGROS</t>
  </si>
  <si>
    <t>6 462918-75 556799</t>
  </si>
  <si>
    <t>2023ER0127831</t>
  </si>
  <si>
    <t>1275 de 2023 - 0809 de 2025</t>
  </si>
  <si>
    <t>ASOCIACIÓN DE USUARIOS DEL ACUEDUCTO DEL CORREGIMIENTO DE SAN DIEGO SAMANA. CALDAS</t>
  </si>
  <si>
    <t>5 665556-74 933056</t>
  </si>
  <si>
    <t>2023ER0127852</t>
  </si>
  <si>
    <t>$ 3.493.600</t>
  </si>
  <si>
    <t>ASOCIACIÓN DE USUARIOS SUSCRIPTORES DEL ACUEDUCTO.ALCANTARILLADO Y ASEO COMUNITARIO DEL CORREGIMIENTO DE ISABEL LOPEZ</t>
  </si>
  <si>
    <t>10 675680-75 002180</t>
  </si>
  <si>
    <t>2023ER0124027</t>
  </si>
  <si>
    <t>0371 de 2024 - 0627 de 2025</t>
  </si>
  <si>
    <t>ASOCIACIÓN DE USUARIOS DEL ACUEDUCTO DE OVEJAS</t>
  </si>
  <si>
    <t>6 400572-75 645116</t>
  </si>
  <si>
    <t>2023ER0127950</t>
  </si>
  <si>
    <t>ASOCIACION DE SUSCRIPTORES DEL ACUEDUCTO DE LA VEREDA HUERTA GRANDE SECTOR AGUA BLANCA MUNICIPIO DE BOYACA - BOYACA</t>
  </si>
  <si>
    <t>5 428275-73 407393</t>
  </si>
  <si>
    <t>2023ER0124152</t>
  </si>
  <si>
    <t xml:space="preserve">ASOCIACIÓN DE SUSCRIPTORES DEL ACUEDUCTO DE LAS VEREDAS PRIMERA Y SEGUNDA CHORRERA </t>
  </si>
  <si>
    <t>5 670535-72 930246</t>
  </si>
  <si>
    <t>2023ER0128112</t>
  </si>
  <si>
    <t xml:space="preserve">JUNTA DE ACCIÓN COMUNAL DEL BARRIO SAN JOSÉ MUNICIPIO DEL TAMBO </t>
  </si>
  <si>
    <t>1 417621-77 388111</t>
  </si>
  <si>
    <t>2023ER0128130</t>
  </si>
  <si>
    <t>ASOCIACION DE USUARIOS DEL ACUEDUCTO VEREDAL LA RAYA</t>
  </si>
  <si>
    <t>6 110709-75 636815</t>
  </si>
  <si>
    <t>2024ER0029545</t>
  </si>
  <si>
    <t>$ 6.032.511</t>
  </si>
  <si>
    <t>JUNTA DE ACCIÓN COMUNAL DE LA VEREDA GENOVA</t>
  </si>
  <si>
    <t>8 061368-75 423530</t>
  </si>
  <si>
    <t>2024ER0006864</t>
  </si>
  <si>
    <t>$ 582.400</t>
  </si>
  <si>
    <t>ASOCIACIÓN DE USUARIOS DEL ACUEDUCTO YARUMITO TAMBORCITO -AUAYT</t>
  </si>
  <si>
    <t>6 452150-75 311672</t>
  </si>
  <si>
    <t>2024ER0029916</t>
  </si>
  <si>
    <t>ASOCIACIÓN DE USUARIOS DEL ACUEDUCTO. ALCANTARILLADO Y ASEO DEL CORREGIMIENTO DE COLOMBIA. MUNICIPIO DE SABANALARGA</t>
  </si>
  <si>
    <t>10 642048-75 000397</t>
  </si>
  <si>
    <t>2023ER0126867</t>
  </si>
  <si>
    <t>0371 de 2024 - 0709 de 2025</t>
  </si>
  <si>
    <t>ASOCIACIÓN DE USUARIOS DEL ACUEDUCTO TORIBA</t>
  </si>
  <si>
    <t>4 974303-74 290137</t>
  </si>
  <si>
    <t>2023ER0126946</t>
  </si>
  <si>
    <t>ASOCIACIÓN DE USUARIOS "ACUEDUCTO CHARCO VERDE" BELLO ANTIOQUIA</t>
  </si>
  <si>
    <t>6 361295-75 611414</t>
  </si>
  <si>
    <t>2023ER0124204</t>
  </si>
  <si>
    <t>$ 2.655.000</t>
  </si>
  <si>
    <t>ASOCIACIÓN DE USUARIOS DEL SERVICIO DE AGUA POTABLE DEL ACUEDUCTO DE LAS VEREDAS DE RESGUARDO Y PUEBLO VIEJO DE GUAYABAL DE SIQUIMA CUNDINAMARCA</t>
  </si>
  <si>
    <t>4 871023-74 478205</t>
  </si>
  <si>
    <t>2023ER0140212</t>
  </si>
  <si>
    <t>$ 776.797</t>
  </si>
  <si>
    <t>ASOCIACIÓN DE SUSCRIPTORES DEL ACUEDUCTO LOMA DEL TORO DE LA VEREDA EL TOBAL DEL MUNICIPIO DEL ESPINO</t>
  </si>
  <si>
    <t>6 495388-72 487469</t>
  </si>
  <si>
    <t>2023ER0128866</t>
  </si>
  <si>
    <t>$ 289.440</t>
  </si>
  <si>
    <t>ASOCIACIÓN DE USUARIOS DEL ACUEDUCTO MULTIVEREDAL PIEDRAGORDA</t>
  </si>
  <si>
    <t>6 401676-75 331854</t>
  </si>
  <si>
    <t>2023ER0128881</t>
  </si>
  <si>
    <t>ASOCIACIÓN DE SUSCRIPTORES DEL ACUEDUCTO DEL SECTOR DE APOSENTOS VEREDA TRAS DEL ALTO DEL MUNICIPIO DE TUNJA</t>
  </si>
  <si>
    <t>5 550511-73 392890</t>
  </si>
  <si>
    <t>2023ER0129109</t>
  </si>
  <si>
    <t>$ 1.191.251</t>
  </si>
  <si>
    <t>JUNTA DE ACCIÓN COMUNAL VEREDA BUENOS AIRES</t>
  </si>
  <si>
    <t>8 243255-75 439698</t>
  </si>
  <si>
    <t>2023ER0126197</t>
  </si>
  <si>
    <t>$ 616.000</t>
  </si>
  <si>
    <t>ASOCIACIÓN DE SUSCRIPTORES DEL ACUEDUCTO LOS CERROS DE LAS VEREDAS DE CARAPACHO ALTO Y BAJO DEL MUNICIPIO DE CHIQUINQUIRA</t>
  </si>
  <si>
    <t>5 640586-73 745379</t>
  </si>
  <si>
    <t>2023ER0124226</t>
  </si>
  <si>
    <t>$ 2.081.520</t>
  </si>
  <si>
    <t>ACUEDUCTO COMUNAL DE ARROYO NEGRO</t>
  </si>
  <si>
    <t>10 591231-75 138034</t>
  </si>
  <si>
    <t>2024ER0029943</t>
  </si>
  <si>
    <t>$ 3.931.544</t>
  </si>
  <si>
    <t>ASOCIACIÓN DE USUARIOS DEL ACUEDUCTO REGIONAL SAN GREGORIO DE QUEBRADA DE BECERRAS DE DUITAMA</t>
  </si>
  <si>
    <t>5 831940-73 052394</t>
  </si>
  <si>
    <t>2023ER0129549</t>
  </si>
  <si>
    <t>ASOCIACIÓN USUARIOS ACUEDUCTO MULTIVEREDAL VENTORRILLO ABEJERO MUNICIPIO CIUDAD BOLIVAR</t>
  </si>
  <si>
    <t>5 858801-75 983689</t>
  </si>
  <si>
    <t>2024ER0030645</t>
  </si>
  <si>
    <t>$ 1.317.000</t>
  </si>
  <si>
    <t>JUNTA ADMINISTRADORA DEL ACUEDUCTO ALCANTARILLADO Y ASEO DE LA JAGUA</t>
  </si>
  <si>
    <t>2 985500-75 214848</t>
  </si>
  <si>
    <t>2023ER0124236</t>
  </si>
  <si>
    <t>ASOCIACIÓN DE SUSCRIPTORES DEL SERVICIO DE AGUA DE LA VEREDA EL VERGEL MUNICIPIO DE DAGUA</t>
  </si>
  <si>
    <t>3 579733-76 625569</t>
  </si>
  <si>
    <t>2023ER0135530</t>
  </si>
  <si>
    <t>ASOCIACIÓN DE SUSCRIPTORES DEL ACUEDUCTO PIE DE PEÑA DEL MUNICIPIO DE EL ESPINO</t>
  </si>
  <si>
    <t>6 518083-72 445083</t>
  </si>
  <si>
    <t>2023ER0129854</t>
  </si>
  <si>
    <t>$ 524.000</t>
  </si>
  <si>
    <t>ASOCIACIÓN DE USUARIOS COLECTIVOS DE CUBA</t>
  </si>
  <si>
    <t>5 201986-75 674615</t>
  </si>
  <si>
    <t>2023ER0127641</t>
  </si>
  <si>
    <t>ASOCIACIÓN DE USUARIOS ACUEDUCTO SAN PEDRO Y SAN LUIS</t>
  </si>
  <si>
    <t>4 539380-76 108822</t>
  </si>
  <si>
    <t>2023ER0124353</t>
  </si>
  <si>
    <t>0192 de 2024 - 0709 de 2025</t>
  </si>
  <si>
    <t>ASOCIACIÓN DE SUSCRIPTORES DEL ACUEDUCTO MULTIVEREDAL SAN ANTONIO ONG MUNICIPIO SAN VICENTE FERRER DEPARTAMENTO DE ANTIOQUIA</t>
  </si>
  <si>
    <t>6 283233-75 333050</t>
  </si>
  <si>
    <t>2023ER0124706</t>
  </si>
  <si>
    <t>$ 8.433.796</t>
  </si>
  <si>
    <t>COOPERATIVA DE USUARIOS DEL ACUEDUCTO COMUNAL DE LAS VEREDAS DEL SUR LIMITADA</t>
  </si>
  <si>
    <t>4 345836-74 359416</t>
  </si>
  <si>
    <t>2023ER0124758</t>
  </si>
  <si>
    <t>$ 10.668.292</t>
  </si>
  <si>
    <t xml:space="preserve">ASOCIACIÓN DEL ACUEDUCTO DE LAS VEREDAS ARBOLEDAS Y CORDOBITAS </t>
  </si>
  <si>
    <t>3 661476-76 575431</t>
  </si>
  <si>
    <t>2023ER0131048</t>
  </si>
  <si>
    <t>JUNTA DE ACCION COMUNAL SAN JOSE DEL NUS</t>
  </si>
  <si>
    <t>6 494874-74 826159</t>
  </si>
  <si>
    <t>2023ER0115832</t>
  </si>
  <si>
    <t>0595 de 2024</t>
  </si>
  <si>
    <t>ASOCIACIÓN ACUEDUCTO DE JUANCHITO – MALTERIA</t>
  </si>
  <si>
    <t>5 040232-75 429684</t>
  </si>
  <si>
    <t>2023ER0131282</t>
  </si>
  <si>
    <t>JUNTA ADMINISTRADORA DEL ACUEDUCTO DE LA VEREDA MAJO Y JAGUALITO DEL MUNICIPIO DE GARZON</t>
  </si>
  <si>
    <t>2 233584-75 602251</t>
  </si>
  <si>
    <t>2023ER0124919</t>
  </si>
  <si>
    <t>$ 3.515.680</t>
  </si>
  <si>
    <t>0192 de 2024 - 0171 de 2026</t>
  </si>
  <si>
    <t>JUNTA CENTRAL INDIGENA LA PIEDRA BLANCA</t>
  </si>
  <si>
    <t>2023ER0125086</t>
  </si>
  <si>
    <t>Asociación Usuarios Acueducto El Trébol</t>
  </si>
  <si>
    <t>4 958631-75 702361</t>
  </si>
  <si>
    <t>2023ER0132005</t>
  </si>
  <si>
    <t>0198 de 2025</t>
  </si>
  <si>
    <t>JUNTA COMUNITARIA ADMINISTRADORA DE ACUEDUCTO PRO AGUA MULALO</t>
  </si>
  <si>
    <t>3 636410-76 483644</t>
  </si>
  <si>
    <t>2023ER0132539</t>
  </si>
  <si>
    <t>ASOCIACION DE SUSCRIPTORES DEL SERVICIO DE ACUEDUCTO DE LA INSPECCION DE MAYA DEL MUNICIPIO DE PARATEBUENO</t>
  </si>
  <si>
    <t>4 492064-73 132934</t>
  </si>
  <si>
    <t>2023ER0129504</t>
  </si>
  <si>
    <t>$ 4.868.320</t>
  </si>
  <si>
    <t>ASOCIACION DE USUARIOS ACUEDUCTO PEÑA NEGRA SUESCUN</t>
  </si>
  <si>
    <t>5 755158-72 995283</t>
  </si>
  <si>
    <t>2023ER0139628</t>
  </si>
  <si>
    <t>ASOCIACIÓN AGUAS VITAL DE SAN ANTONIO SUR E S P</t>
  </si>
  <si>
    <t>5 848275-73 036055</t>
  </si>
  <si>
    <t>2023ER0133203</t>
  </si>
  <si>
    <t>$ 1.442.623</t>
  </si>
  <si>
    <t xml:space="preserve">ASOCIACION AGUAS DE SAN JOAQUIN </t>
  </si>
  <si>
    <t>10 162220-75 110102</t>
  </si>
  <si>
    <t>2023ER0133229</t>
  </si>
  <si>
    <t>ASOCIACIÓN ACUEDUCTO MULTIVEREDAL SAN ESTEBAN</t>
  </si>
  <si>
    <t>6 390277-75 469695</t>
  </si>
  <si>
    <t>2023ER0127681</t>
  </si>
  <si>
    <t>0184 del 2024 - 0809 de 2025</t>
  </si>
  <si>
    <t>ASOCIACION DEL ACUEDUCTO TERCERA ETAPA DEL RESGUARDO INDIGENA DE MALES</t>
  </si>
  <si>
    <t>2023ER0133309</t>
  </si>
  <si>
    <t>ASOCIACIÓN DE SERVICIOS PUBLICOS DOMICILIARIOS DE ACUEDUCTO Y SANEAMIENTO BASICO DEL CORREGIIENTO DE GAMBOTE - ASUGAM</t>
  </si>
  <si>
    <t>10 166639-75 300040</t>
  </si>
  <si>
    <t>2023ER0133464</t>
  </si>
  <si>
    <t>ASOCIACION ACUEDUCTO COMUNITARIO SAN MIGUEL</t>
  </si>
  <si>
    <t>1 283913-77 481369</t>
  </si>
  <si>
    <t>2024ER0046584</t>
  </si>
  <si>
    <t>0519 de 2024 - 0912 de 2025</t>
  </si>
  <si>
    <t>ASOCIACIÓN DE SOCIOS DEL ACUEDUCTO RIVERA ARRIBA</t>
  </si>
  <si>
    <t>6 085023-75 336395</t>
  </si>
  <si>
    <t>2023ER0140314</t>
  </si>
  <si>
    <t>0423 de 2024 - 0809 de 2025</t>
  </si>
  <si>
    <t>ASOCIACION DE USUARIOS DEL ACUEDUCTO VEREDAL COLOYA-LA PALMITA DE NATAGAIMA TOLIMA</t>
  </si>
  <si>
    <t>3 420606-75 203651</t>
  </si>
  <si>
    <t>2023ER0125245</t>
  </si>
  <si>
    <t>$ 3.158.400</t>
  </si>
  <si>
    <t>ASOCIACIÓN DE SUSCRIPTORES DEL ACUEDUCTO EL CHUSCAL</t>
  </si>
  <si>
    <t>5 750161-73 183473</t>
  </si>
  <si>
    <t>2023ER0133899</t>
  </si>
  <si>
    <t>$ 2.515.814</t>
  </si>
  <si>
    <t xml:space="preserve">ASOCIACIÓN DE USUARIOS DEL ACUEDUCTO REGIONAL PLAYAVERDE LA SORTIJA </t>
  </si>
  <si>
    <t>3 933916-75 218125</t>
  </si>
  <si>
    <t>2023ER0133924</t>
  </si>
  <si>
    <t>SIERRA NEVADA - PERIJÁ</t>
  </si>
  <si>
    <t>ASOCIACIÓN DE USUARIOS DE LOS SERVICIOS PUBLICOS DE LAS COMUNIDADES CENTRICAS DEL RESGUARDO INDIGENA KANKUAMO (ACCRIK)</t>
  </si>
  <si>
    <t>10 698746-73 314463</t>
  </si>
  <si>
    <t>2023ER0133975</t>
  </si>
  <si>
    <t>ASOCIACIÓN COMUNITARIA DE ACUEDUCTO Y ALCANTARILLADO REGIONAL DEL CORREGIMIENTO LA LEONERA</t>
  </si>
  <si>
    <t>3 455924-76 635691</t>
  </si>
  <si>
    <t>2023ER0133940</t>
  </si>
  <si>
    <t>ASOCIACIÓN DE USUARIOS ACUEDUCTO EL JORDAN AUAJOR</t>
  </si>
  <si>
    <t>6 252827-74 829277</t>
  </si>
  <si>
    <t>2023ER0134465</t>
  </si>
  <si>
    <t>$ 4.443.600</t>
  </si>
  <si>
    <t>JUNTA ADMINISTRADORA DEL ACUEDUCTO VEREDA LA FLORIDA</t>
  </si>
  <si>
    <t>5 881920-73 020264</t>
  </si>
  <si>
    <t>2023ER0135019</t>
  </si>
  <si>
    <t>$ 1.705.600</t>
  </si>
  <si>
    <t>ASOCIACIÓN DE SUSCRIPTORES DEL ACUEDUCTO DE LA VEREDA QUEBRADA  ARRIBA DEL MUNICIPIO DE SÁCHICA</t>
  </si>
  <si>
    <t>5 322480-73 314100</t>
  </si>
  <si>
    <t>2023ER0135085</t>
  </si>
  <si>
    <t>Junta Administradora Acueducto Astilleros del Servicio de Agua Potable y Alcantarillado</t>
  </si>
  <si>
    <t>8 138886-72 570679</t>
  </si>
  <si>
    <t>2023ER0135091</t>
  </si>
  <si>
    <t>ASOCIACIÓN DE USUARIOS DEL ACUEDUCTO DE CHAPARRAL</t>
  </si>
  <si>
    <t>6 264520;-75 373280</t>
  </si>
  <si>
    <t>2024ER0070921</t>
  </si>
  <si>
    <t>$ 12.493.480</t>
  </si>
  <si>
    <t>CORPORACION DE SERVICIOS DE ACUEDUCTO Y ALCANTARILLADO DEL CHORO AGUACHORO</t>
  </si>
  <si>
    <t>6 672617;-73 176150</t>
  </si>
  <si>
    <t>2024ER0111805</t>
  </si>
  <si>
    <t>ASOCIACIÓN DE USUARIOS DEL ACUEDUCTO DE LAS VEREDAS LA ESMERALDA. MONTELARGO. SAN JERÓNIMO. MILÁN Y LIMONAL DEL MUNICIPIO DE ANOLAIMA - ACUAMILI</t>
  </si>
  <si>
    <t>4 754101-74 493860</t>
  </si>
  <si>
    <t>2023ER0117188</t>
  </si>
  <si>
    <t xml:space="preserve">JUNTA ADMINISTRADORA DE ACUEDUCTO VEREDA CALOTO DEL MUNICIPIO DE PAICOL </t>
  </si>
  <si>
    <t>2 376089-75 815668</t>
  </si>
  <si>
    <t>2023ER0135257</t>
  </si>
  <si>
    <t>$ 676.800</t>
  </si>
  <si>
    <t>ASOCIACION ACUEDUCTO REGIONAL VILLARAZO</t>
  </si>
  <si>
    <t>4 567624-75 702521</t>
  </si>
  <si>
    <t>2023ER0125772</t>
  </si>
  <si>
    <t>$ 2.793.600</t>
  </si>
  <si>
    <t>ASOCIACIÓN DE USUARIOS DEL ACUEDUCTO DEL CORREGIMIENTO DE CANDELARIA (CESAR)</t>
  </si>
  <si>
    <t>9 210137-73 880527</t>
  </si>
  <si>
    <t>2023ER0136054</t>
  </si>
  <si>
    <t>$ 5.669.440</t>
  </si>
  <si>
    <t>ASOCIACIÓN DE SUSCRIPTORES DEL ACUEDUCTO MULTIVEREDAL EL PORVENIR</t>
  </si>
  <si>
    <t>6 285815-75 341831</t>
  </si>
  <si>
    <t>2023ER0136085</t>
  </si>
  <si>
    <t>$ 3.715.200</t>
  </si>
  <si>
    <t>JUNTA ADMINISTRADORA ACUEDUCTO VEREDA PAQUIES DEL MUNICIPIO DE TIMANA</t>
  </si>
  <si>
    <t>1 906215-75 992262</t>
  </si>
  <si>
    <t>2023ER0125786</t>
  </si>
  <si>
    <t>$ 896.000</t>
  </si>
  <si>
    <t>JUNTA DE AGUAS VEREDA LA VENTURA</t>
  </si>
  <si>
    <t>3 381283-76 345373</t>
  </si>
  <si>
    <t>2023ER0136355</t>
  </si>
  <si>
    <t>JUNTA DE ACCIÓN COMUNAL DE LA VEREDA LAS PALMAS</t>
  </si>
  <si>
    <t>1 417321-77 403284</t>
  </si>
  <si>
    <t>2023ER0136607</t>
  </si>
  <si>
    <t>JUNTA ADMINISTRADORA DEL ACUEDUCTO REGIONAL EL INGENIO MUNICIPIO DE SANDONA</t>
  </si>
  <si>
    <t>1 302319-77 461528</t>
  </si>
  <si>
    <t>2023ER0149644</t>
  </si>
  <si>
    <t>0192 de 2024 - 0809 de 2025</t>
  </si>
  <si>
    <t>ASOCIACIÓN DE USUARIOS DEL ACUEDUCTO MULTIVEREDAL DE EBEJICO</t>
  </si>
  <si>
    <t>6 326420-75 767270</t>
  </si>
  <si>
    <t>2023ER0125810</t>
  </si>
  <si>
    <t>$ 6.747.124</t>
  </si>
  <si>
    <t>ASOCIACIÓN JUNTA ADMINISTRADORA DEL SERVICIO DE AA DE LA VEREDA LA VICTORIA</t>
  </si>
  <si>
    <t>0 929567-77 280164</t>
  </si>
  <si>
    <t>2023ER0140565</t>
  </si>
  <si>
    <t>ASOCIACIÓN DE USUARIOS DEL SERVICIO DE ACUEDUCTO Y ALCANTARILLADO DE EL OLIVO DEL MUNICIPIO DE COGUA</t>
  </si>
  <si>
    <t>5 070039-73 944749</t>
  </si>
  <si>
    <t>2023ER0125921</t>
  </si>
  <si>
    <t>$ 1.142.400</t>
  </si>
  <si>
    <t xml:space="preserve">ACUEDUCTO REGIONAL COOPERATIVO EL COMUN ACUASCOOP - EMPRESA DE SERVICIOS PUBLICOS E S P </t>
  </si>
  <si>
    <t>6 635055-73 217881</t>
  </si>
  <si>
    <t>2024ER0028794</t>
  </si>
  <si>
    <t>$ 6.610.701</t>
  </si>
  <si>
    <t>JUNTA DE ACCIÓN COMUNAL CORREGIMIENTO DE BELEN</t>
  </si>
  <si>
    <t>8 282134-75 412375</t>
  </si>
  <si>
    <t>2023ER0126191</t>
  </si>
  <si>
    <t>0192 de 2024 - 0627 de 2025</t>
  </si>
  <si>
    <t>ASOCIACIÓN DE USUARIOS DEL ACUEDUCTO REGIONAL VELU</t>
  </si>
  <si>
    <t>3 528653-75 108198</t>
  </si>
  <si>
    <t>2023ER0126360</t>
  </si>
  <si>
    <t>$ 10.384.000</t>
  </si>
  <si>
    <t>JUNTA ADMINISTRADORA ACUEDUCTO PEDREGAL</t>
  </si>
  <si>
    <t>5 654290-72 935510</t>
  </si>
  <si>
    <t>2023ER0129566</t>
  </si>
  <si>
    <t>$ 2.288.694</t>
  </si>
  <si>
    <t>ASOCIACIÓN DEL ACUEDUCTO EL TAMBO ALTO DE LA CAPILLA DE TENA</t>
  </si>
  <si>
    <t>4 655663-74 373663</t>
  </si>
  <si>
    <t>2023ER0149872</t>
  </si>
  <si>
    <t>$ 2.013.331</t>
  </si>
  <si>
    <t>ASOCIACIÓN DE USUARIOS DE LOS SISTEMAS DE ACUEDUCTO Y ALCANTARILLADO DE PICHINDE</t>
  </si>
  <si>
    <t>3 435639-76 612946</t>
  </si>
  <si>
    <t>2023ER0137404</t>
  </si>
  <si>
    <t>$ 1.315.783</t>
  </si>
  <si>
    <t>ASOCIACIÓN JUNTA ADMINISTRADORA DEL ACUEDUCTO DE LA VEREDA TROJAYACO</t>
  </si>
  <si>
    <t>1 402040-77 397960</t>
  </si>
  <si>
    <t>2023ER0144635</t>
  </si>
  <si>
    <t>ASOCIACIÓN DE USUARIOS ACUEDUCTO CARACOL EL ROCIO</t>
  </si>
  <si>
    <t>4 783584-75 695982</t>
  </si>
  <si>
    <t>2023ER0137559</t>
  </si>
  <si>
    <t>CORPORACIÓN DE SERVICIOS DE ACUEDUCTO Y SANEAMIENTO BASICO DE LA VEREDA SANTO DOMINGO MUNICIPIO DE LEBRIJA DEPARTAMENTO DE SANTANDER</t>
  </si>
  <si>
    <t>7 118054-73 242541</t>
  </si>
  <si>
    <t>2023ER0137753</t>
  </si>
  <si>
    <t>ASOCIACION DE SUSCRIPTORES DEL ACUEDUCTO REGIONAL COMBITA RED NUMERO 2 DEL MUNICIPIO DE CÓMBITA</t>
  </si>
  <si>
    <t>5 653589-73 318579</t>
  </si>
  <si>
    <t>2023ER0129498</t>
  </si>
  <si>
    <t>$ 5.557.160</t>
  </si>
  <si>
    <t>ASOCIACIÓN DE USUARIOS DEL ACUEDUCTO MULTIVEREDAL HONDA FLORESTA SANTA ANA DEL MUNICIPIO DE SAN VICENTE FERRER ANTIOQUIA</t>
  </si>
  <si>
    <t>6 281855-75 331626</t>
  </si>
  <si>
    <t>2023ER0139017</t>
  </si>
  <si>
    <t>ACUEDUCTO RURAL RUCHICAL DE LAS VEREDAS CHINGAGUTA. CUBO CENTRO. QUIPE TIERRA NEGRA Y AREA URBANA DEL MUNICIPIO DE CALDAS DEPARTAMENTO DE BOYACA</t>
  </si>
  <si>
    <t>5 536821-73 889270</t>
  </si>
  <si>
    <t>2023ER0129603</t>
  </si>
  <si>
    <t>$ 685.440</t>
  </si>
  <si>
    <t>ASOCIACIÓN DE USUARIOS DEL SERVICIO PUBLICO DE ACUEDUCTO DE LAS VEREDAS DE CAMPO ALEGRE. 12 DE OCTUBRE Y EL JOBO</t>
  </si>
  <si>
    <t>8 870843-73 845914</t>
  </si>
  <si>
    <t>2023ER0140585</t>
  </si>
  <si>
    <t>$ 1.474.329</t>
  </si>
  <si>
    <t>ASOCIACIÓN DE USUARIOS DE SERVICIOS COLECTIVOS DE EL HORRO - ANSERMA</t>
  </si>
  <si>
    <t>5 189211-75 782826</t>
  </si>
  <si>
    <t>2023ER0138213</t>
  </si>
  <si>
    <t>ASOCIACIÓN DE USUARIOS DEL ACUEDUCTO DEL CORREGIMIENTO DE REMOLINO</t>
  </si>
  <si>
    <t>9 065067-75 975402</t>
  </si>
  <si>
    <t>2023ER0127662</t>
  </si>
  <si>
    <t>$ 2.088.000</t>
  </si>
  <si>
    <t>JUNTA DE ACCION COMUNAL CORREGIMIENTO EL VIAJANO</t>
  </si>
  <si>
    <t>8 092656-75 545202</t>
  </si>
  <si>
    <t>2024ER0031282</t>
  </si>
  <si>
    <t>$ 676.000</t>
  </si>
  <si>
    <t>JUNTA DE ACCIÓN COMUNAL DE LA VEREDA LAS CRUCES</t>
  </si>
  <si>
    <t>8 253854-75 425061</t>
  </si>
  <si>
    <t>2024ER0051361</t>
  </si>
  <si>
    <t>$ 1.305.600</t>
  </si>
  <si>
    <t xml:space="preserve">ASOCIACIÓN DE AGUA DE PALENQUITO BOLIVAR E S P </t>
  </si>
  <si>
    <t>8 995764-74 458533</t>
  </si>
  <si>
    <t>2023ER0138984</t>
  </si>
  <si>
    <t>ASOCIACIÓN DE USUARIOS ACUEDUCTO VEREDA JUAN DE VERA</t>
  </si>
  <si>
    <t>4 975578-74 288838</t>
  </si>
  <si>
    <t>2023ER0133979</t>
  </si>
  <si>
    <t xml:space="preserve">ASOCIACIÓN DE USUARIOS ACUEDUCTO VALENCIA </t>
  </si>
  <si>
    <t>3 542915-74 430802</t>
  </si>
  <si>
    <t>2023ER0127060</t>
  </si>
  <si>
    <t>$ 1.121.856</t>
  </si>
  <si>
    <t>ASOCIACIÓN DE USUARIOS DEL ACUEDUCTO RURAL RINCONES Y OTRAS DEL MUNICIPIO DE GUAYATA DEPARTAMENTO DE BOYACA</t>
  </si>
  <si>
    <t>4 965805-73 490109</t>
  </si>
  <si>
    <t>2023ER0127901</t>
  </si>
  <si>
    <t>$ 3.450.941</t>
  </si>
  <si>
    <t>JUNTA ADMINISTRADORA ACUEDUCTO CORREGIMIENTO DE BONDA</t>
  </si>
  <si>
    <t>11 236717;-74 122850</t>
  </si>
  <si>
    <t>2024ER0098086</t>
  </si>
  <si>
    <t>0471 de 2024 - 0809 de 2025</t>
  </si>
  <si>
    <t>ASOCIACIÓN DE USUARIOS ACUEDUCTO SANTA ANA</t>
  </si>
  <si>
    <t>5 306689-75 818850</t>
  </si>
  <si>
    <t>2023ER0139941</t>
  </si>
  <si>
    <t>ASOCIACIÓN DE USUARIOS DEL ACUEDUCTO REGIONAL DE LAS VEREDAS RANCHERIA PEÑAS FRONTERA Y CABRERA DEL MUNICIPIO DE GUACHETA DEPARTAMENTO DE CUNDINAMARCA</t>
  </si>
  <si>
    <t>5 389187-73 685425</t>
  </si>
  <si>
    <t>2023ER0149953</t>
  </si>
  <si>
    <t>ASOCIACIÓN DE SOCIOS DEL ACUEDUCTO LA FLORIDA MUNICIPIO DE EL CARMEN DE VIBORAL</t>
  </si>
  <si>
    <t>2023ER0140251</t>
  </si>
  <si>
    <t>Negros</t>
  </si>
  <si>
    <t>JUNTA DE ACCIÓN COMUNAL DE LA VEREDA BELLO HORIZONTE</t>
  </si>
  <si>
    <t>1 395112-77 374640</t>
  </si>
  <si>
    <t>2023ER0144661</t>
  </si>
  <si>
    <t>$ 266.000</t>
  </si>
  <si>
    <t>ASOCIACIÓN DE SUSCRIPTORES USUARIOS O CONSUMIDORES DEL ACUEDUCTO LAS ANGUSTIAS SANTA FE DEL MUNICIPIO DE SAN ANTONIO DEL TEQUENDAMA DEPARTAMENTO DE CUNDINAMARCA. AGUASANTA ESP</t>
  </si>
  <si>
    <t>4 355007-74 224764</t>
  </si>
  <si>
    <t>2023ER0134795</t>
  </si>
  <si>
    <t>JUNTA ADMINISTRADORA DEL ACUEDUCTO DE LOS PLANES DE VIVIENDA TINAJITAS Y EL PORVENIR DE LA VEREDA RIO NEIVA DE CAMPOALEGRE</t>
  </si>
  <si>
    <t>2 619522-75 347375</t>
  </si>
  <si>
    <t>2023ER0140471</t>
  </si>
  <si>
    <t>$ 568.441</t>
  </si>
  <si>
    <t>ASOCIACIÓN DE USUARIOS DEL ACUEDUCTO RURAL DE LA VEREDA NAMAY ACUANAMAY</t>
  </si>
  <si>
    <t>4 917124-74 457190</t>
  </si>
  <si>
    <t>2023ER0127279</t>
  </si>
  <si>
    <t>ASOCIACIÓN DE USUARIOS DEL ACUEDUCTO DE LA VEREDA EL ARRAYAN</t>
  </si>
  <si>
    <t>4 969708-74 301860</t>
  </si>
  <si>
    <t>2023ER0145228</t>
  </si>
  <si>
    <t>$ 353.800</t>
  </si>
  <si>
    <t>ASOCIACIÓN DE SUSCRIPTORES DEL ACUEDUCTO SAN ANTONIO NORTE</t>
  </si>
  <si>
    <t>5 840734-73 021363</t>
  </si>
  <si>
    <t>2023ER0138653</t>
  </si>
  <si>
    <t>$ 14.798.602</t>
  </si>
  <si>
    <t>ASOCIACIÓN DE USUARIOS DEL AGUA DEL CORREGIMIENTO DE SOLERA SUCRE</t>
  </si>
  <si>
    <t>8 868702-74 750902</t>
  </si>
  <si>
    <t>2023ER0136768</t>
  </si>
  <si>
    <t>$ 2.330.391</t>
  </si>
  <si>
    <t>JUNTA DE ACCIÓN COMUNAL DE LA VEREDA  EL CAPULÍ</t>
  </si>
  <si>
    <t>1 375654-77 368145</t>
  </si>
  <si>
    <t>2023ER0144684</t>
  </si>
  <si>
    <t>0184 del 2024 - 0709 de 2025</t>
  </si>
  <si>
    <t>ASOCIACIÓN DE SUSCRIPTORES DEL ACUEDUCTO DEL CENTRO POBLADO MINAS AMAGA</t>
  </si>
  <si>
    <t>6 067917-75 698714</t>
  </si>
  <si>
    <t>2023ER0127290</t>
  </si>
  <si>
    <t>$ 9.258.152</t>
  </si>
  <si>
    <t>ASOCIACION ACUEDUCTO EL AMOR A MI PUEBLO</t>
  </si>
  <si>
    <t>8 193501-72 493118</t>
  </si>
  <si>
    <t>2023ER0135108</t>
  </si>
  <si>
    <t>JUNTA ADMINSITRADORA DEL ACUEDUCTO REGIONAL LAS TRES P</t>
  </si>
  <si>
    <t>2 129965-75 598315</t>
  </si>
  <si>
    <t>2023ER0147074</t>
  </si>
  <si>
    <t>$ 1.656.000</t>
  </si>
  <si>
    <t>ASOCIACION ACUEDUCTO COMUNAL Y COMUNITARIO BUENOS AIRES LA CABAÑA</t>
  </si>
  <si>
    <t>3 372447;-73 858806</t>
  </si>
  <si>
    <t>2024ER0081136</t>
  </si>
  <si>
    <t>ASOCIACION DE SUSCRIPTORES ACUEDUCTO EL MOHAN</t>
  </si>
  <si>
    <t>4 581550;-74 433280</t>
  </si>
  <si>
    <t>2024ER0089499</t>
  </si>
  <si>
    <t>0065 de 2025</t>
  </si>
  <si>
    <t>ASOCIACIÓN DE USUARIOS ACUEDUCTO MULTIVEREDAL LA GOTA DE AGUA</t>
  </si>
  <si>
    <t>6 441251-75 328639</t>
  </si>
  <si>
    <t>2023ER0127376</t>
  </si>
  <si>
    <t>$ 3.363.360</t>
  </si>
  <si>
    <t>ASOCIACIÓN DE USUARIOS SUSCRIPTORES DEL ACUEDUCTO MULTIVEREDAL CRUCES EL CERRO LA INMACULADA Y SAN JOSE</t>
  </si>
  <si>
    <t>6 205470-75 357416</t>
  </si>
  <si>
    <t>2023ER0129852</t>
  </si>
  <si>
    <t>$ 1.900.000</t>
  </si>
  <si>
    <t xml:space="preserve">ASOCIACIÓN DE SOCIOS USUSARIOS DEL ACUEDUCTO LA MADERA </t>
  </si>
  <si>
    <t>2023ER0140874</t>
  </si>
  <si>
    <t>ASOCIACIÓN DE USUARIOS DEL ACUEDUCTO INTERVEREDAL DEL CARMEN DE PASCA Y BATAN DE FUSAGASUGA</t>
  </si>
  <si>
    <t>4 145514-74 190562</t>
  </si>
  <si>
    <t>2023ER0127572</t>
  </si>
  <si>
    <t>$ 2.631.598</t>
  </si>
  <si>
    <t>ASOCIACIÓN DE SOCIOS DEL ACUEDUCTO CAMARGO</t>
  </si>
  <si>
    <t>2023ER0140879</t>
  </si>
  <si>
    <t>ASOSIACIÓN DE USUARIOS DEL ACUEDUCTO DEL CORREGIMIENTO DE SANTA ISABEL MONTERIA</t>
  </si>
  <si>
    <t>8 553607-75 961267</t>
  </si>
  <si>
    <t>2023ER0127768</t>
  </si>
  <si>
    <t>$ 4.613.223</t>
  </si>
  <si>
    <t>JUNTA DE ACCIÓN COMUNAL ACUEDUCTO RURAL CORREGIMIENTO CIENAGA LAS MARIAS</t>
  </si>
  <si>
    <t>8 243600-75 360057</t>
  </si>
  <si>
    <t>2023ER0126595</t>
  </si>
  <si>
    <t>$ 1.967.000</t>
  </si>
  <si>
    <t>JUNTA DE ACCIÓN COMUNAL DE LA VEREDA CHAGRAURCO</t>
  </si>
  <si>
    <t>1 426935-77 461816</t>
  </si>
  <si>
    <t>2023ER0136092</t>
  </si>
  <si>
    <t>ASOCIACIÓN ACUEDUCTO AGUAS DE PORCESITO</t>
  </si>
  <si>
    <t>6 547416-75 205714</t>
  </si>
  <si>
    <t>2023ER0127964</t>
  </si>
  <si>
    <t>ASOCIACIÓN JUNTA ADMINISTRADORA DE ACUEDUCTO DEL CORREGIMIENTO DE SANTA ROSALIA</t>
  </si>
  <si>
    <t>10 833389-74 119756</t>
  </si>
  <si>
    <t>2024ER0004698</t>
  </si>
  <si>
    <t>ASOCIACION DE USUARIOS ACUEDUCTO VEREDA ZUMBICO</t>
  </si>
  <si>
    <t>2 816128-76 319880</t>
  </si>
  <si>
    <t>2024ER0000699</t>
  </si>
  <si>
    <t>$ 1.795.200</t>
  </si>
  <si>
    <t>JUNTA DE ACCIÓN COMUNAL DE LA VEREDA RICAURTE</t>
  </si>
  <si>
    <t>1 400566-77 343913</t>
  </si>
  <si>
    <t>2023ER0141767</t>
  </si>
  <si>
    <t>ASOCIACIÓN DE USUARIOS DEL ACUEDUCTO DEL CORREGIMIENTO EL CONGRESO DEL MUNICIPIO DE SUCRE</t>
  </si>
  <si>
    <t>8 946299-74 766596</t>
  </si>
  <si>
    <t>2023ER0137148</t>
  </si>
  <si>
    <t>ASOCIACIÓN EMPRESA AGUAS DE VALENCIA</t>
  </si>
  <si>
    <t>9 132510-75 112012</t>
  </si>
  <si>
    <t>2023ER0142345</t>
  </si>
  <si>
    <t>JUNTA DE ACCIÓN COMUNAL VEREDA LAS AGUADITAS</t>
  </si>
  <si>
    <t>8 260916-75 396775</t>
  </si>
  <si>
    <t>2023ER0133085</t>
  </si>
  <si>
    <t>$ 829.600</t>
  </si>
  <si>
    <t>ASOCIACIÓN DE USUARIOS DEL ACUEDUCTO MULTIVEREDAL LAS NIEVES</t>
  </si>
  <si>
    <t>6 293134-75 780651</t>
  </si>
  <si>
    <t>2023ER0130054</t>
  </si>
  <si>
    <t>JUNTA DE ACCIÓN COMUNAL VEREDA LAS BARRAS</t>
  </si>
  <si>
    <t>8 156569-75 562966</t>
  </si>
  <si>
    <t>2023ER0145229</t>
  </si>
  <si>
    <t>$ 464.000</t>
  </si>
  <si>
    <t>ASOCIACIÓN DE SUSCRIPTORES DEL ACUEDUCTO VEREDAL DE RUNTA ALTA SECTOR LA AGUADITA</t>
  </si>
  <si>
    <t>5 515326-73 377167</t>
  </si>
  <si>
    <t>2023ER0137207</t>
  </si>
  <si>
    <t>$ 2.597.416</t>
  </si>
  <si>
    <t>ASOCIACIÓN DE USUARIOS DE ACUEDUCTO Y SANEAMIENTO BÁSICO VEREDA PUEBLO VIEJO SECTOR LA JOYA SABANALARGA</t>
  </si>
  <si>
    <t>4 787736-74 382640</t>
  </si>
  <si>
    <t>2023ER0127770</t>
  </si>
  <si>
    <t>$ 240.000</t>
  </si>
  <si>
    <t>ASOCIACION DEL ACUEDUCTO INTERVEREDAL POZO HONDO DEL MUNICIPIO DE BOYACA BOYACA</t>
  </si>
  <si>
    <t>5 45479.-7336202</t>
  </si>
  <si>
    <t>2023ER0127633</t>
  </si>
  <si>
    <t>$ 5.548.550</t>
  </si>
  <si>
    <t>ASOCIACION DE SUSCRIPTORES DEL ACUEDUCTO ALTO DE LOS MIGUELES DE LA VEREDA EL ROBLE</t>
  </si>
  <si>
    <t>5 374498-73 313294</t>
  </si>
  <si>
    <t>2023ER0128150</t>
  </si>
  <si>
    <t>$ 1.384.346</t>
  </si>
  <si>
    <t>JUNTA DE ACCIÓN COMUNAL VEREDA COSTA RICA</t>
  </si>
  <si>
    <t>8 234789-75 470339</t>
  </si>
  <si>
    <t>2023ER0138343</t>
  </si>
  <si>
    <t>$ 432.000</t>
  </si>
  <si>
    <t>ASOCIACIÓN DE USUARIOS SUSCRIPTORES DEL ACUEDUCTO SAN ISIDRO VEREDA LAGUNETA</t>
  </si>
  <si>
    <t>4 676308-74 366553</t>
  </si>
  <si>
    <t>2023ER0129857</t>
  </si>
  <si>
    <t>JUNTA DE ACCIÓN COMUNAL VEREDA ALTO DE LA COMPAÑIA</t>
  </si>
  <si>
    <t>6 268505-75 343819</t>
  </si>
  <si>
    <t>2023ER0129255</t>
  </si>
  <si>
    <t>JUNTA DE ACCION COMUNAL VEREDA TRES PALOS</t>
  </si>
  <si>
    <t>8 149311-75 522123</t>
  </si>
  <si>
    <t>2023ER0140622</t>
  </si>
  <si>
    <t>$ 644.000</t>
  </si>
  <si>
    <t>ASOCIACIÓN DE USUARIOS SUSCRIPTORES DEL ACUEDUCTO.ALCANTARILLADO Y ASEO COMUNITARIO DEL CORREGIMIENTO DE DE AGUADA DE CARACOLI</t>
  </si>
  <si>
    <t>10 860412-74 839960</t>
  </si>
  <si>
    <t>2023ER0138365</t>
  </si>
  <si>
    <t>JUNTA ADMINISTRADORA DEL ACUEDUCTO Y ALCANTARILLADO REGIONAL DEL CENTRO POBLADO EL NARANJAL</t>
  </si>
  <si>
    <t>2 015538-75 851045</t>
  </si>
  <si>
    <t>2023ER0130122</t>
  </si>
  <si>
    <t>$ 3.303.360</t>
  </si>
  <si>
    <t>ASOCIACIÓN DE ACUEDUCTO Y SERVICIOS PUBLICOS EL ORATORIO</t>
  </si>
  <si>
    <t>5 077757-73 923385</t>
  </si>
  <si>
    <t>2023ER0134647</t>
  </si>
  <si>
    <t>$ 613.536</t>
  </si>
  <si>
    <t>ASOCIACIÓN ACUEDUCTO REGIONAL GUAMAL CASTILLA</t>
  </si>
  <si>
    <t>3 877348-73 767889</t>
  </si>
  <si>
    <t>2023ER0133478</t>
  </si>
  <si>
    <t>$ 10.698.894</t>
  </si>
  <si>
    <t>ASOCIACIÓN DE USUARIOS DEL ACUEDUCTO VEREDAL DE CHASQUEZ</t>
  </si>
  <si>
    <t>5 237136-73 571645</t>
  </si>
  <si>
    <t>2023ER0139010</t>
  </si>
  <si>
    <t>ASOCIACIÓN ACUEDUCTO LOMITAS - PRIMAVERA</t>
  </si>
  <si>
    <t>6 421999-75 410108</t>
  </si>
  <si>
    <t>2023ER0127684</t>
  </si>
  <si>
    <t>$ 4.484.000</t>
  </si>
  <si>
    <t>ASOCIACIÓN DE SUSCRIPTORES DEL ACUEDUCTO Y ALCANTARILLADO DE LA JUNTA ADMINISTRADORA DEL CORREGIMIENTO DE NARIÑO MUNICIPIO DE CALDAS</t>
  </si>
  <si>
    <t>5 597185;-73 862460</t>
  </si>
  <si>
    <t>2024ER0067605</t>
  </si>
  <si>
    <t>$ 1.987.200</t>
  </si>
  <si>
    <t>ASOCIACIÓN DE SUSCRIPTORES DEL ACUEDUCTO LAGUNITAS</t>
  </si>
  <si>
    <t>5 002059-74 133137</t>
  </si>
  <si>
    <t>2023ER0137706</t>
  </si>
  <si>
    <t>$ 234.265</t>
  </si>
  <si>
    <t>ASOCIACIÓN DE USUARIOS DEL ACUEDUCTO ASOAGUAS LOS RIBEREÑOS</t>
  </si>
  <si>
    <t>4 463434-74 399904</t>
  </si>
  <si>
    <t>2023ER0134524</t>
  </si>
  <si>
    <t>$ 1.459.200</t>
  </si>
  <si>
    <t>ASOCIACIÓN DE USUARIOS DE LOS SERVICIOS PÚBLICOS DE ATANQUES</t>
  </si>
  <si>
    <t>10 702855-73 351260</t>
  </si>
  <si>
    <t>2023ER0130395</t>
  </si>
  <si>
    <t>Asociacion de Usuarios de Servicios Colectivos de Pueblo Rico</t>
  </si>
  <si>
    <t>5 165054-75 520791</t>
  </si>
  <si>
    <t>2023ER0140192</t>
  </si>
  <si>
    <t>$ 6.902.000</t>
  </si>
  <si>
    <t>JUNTA ADMINISTRADORA DE ACUEDUCTO EL ROSARIO</t>
  </si>
  <si>
    <t>1 186089-77 260711</t>
  </si>
  <si>
    <t>2023ER0131080</t>
  </si>
  <si>
    <t>ASOCIACION DE USUARIOS DE LOS SERVICIOS PUBLICOS DOMICILIARIOS DE ACUEDUCTO Y DEMAS SERVICIOS COMPLEMENTARIOS DEL CORREGIMIENTO DE SALOA MUNICIPIO DE</t>
  </si>
  <si>
    <t>9 191659;-73 728779</t>
  </si>
  <si>
    <t>2024ER0118279</t>
  </si>
  <si>
    <t xml:space="preserve">ASOCIACIÓN DE USUARIOS DEL ACUEDUCTO RURAL SECTOR ALTO </t>
  </si>
  <si>
    <t>4 667774;-74 386105</t>
  </si>
  <si>
    <t>2024ER0068219</t>
  </si>
  <si>
    <t>$ 8.713.948</t>
  </si>
  <si>
    <t xml:space="preserve">JUNTA ADMINISTRADORA DEL ACUEDUCTO Y ALCANTARILLADO REGIONAL GUAYABAL DEL MUNICIPIO DE SUAZA HUILA </t>
  </si>
  <si>
    <t>1 908216-75 805267</t>
  </si>
  <si>
    <t>2023ER0140569</t>
  </si>
  <si>
    <t>0371 de 2024 - 0912 de 2025</t>
  </si>
  <si>
    <t xml:space="preserve">ASOCIACION GREMIAL DE USUARIOS DEL SERVICIO DE ACUEDUCTO DE LA VEREDA PAYACAL </t>
  </si>
  <si>
    <t>4 674114-74 408631</t>
  </si>
  <si>
    <t>2023ER0131475</t>
  </si>
  <si>
    <t>$ 2.441.362</t>
  </si>
  <si>
    <t>ASOCIACIÓN JUNTA ADMINISTRADORA DE USUARIOS DEL ACUEDUCTO MINA DE PIEDRA</t>
  </si>
  <si>
    <t>0 997415-77 659001</t>
  </si>
  <si>
    <t>2023ER0140593</t>
  </si>
  <si>
    <t>ASOCIACIÓN DE SOCIOS DEL ACUEDUCTO BOQUERON</t>
  </si>
  <si>
    <t>6 084186;-75 325879</t>
  </si>
  <si>
    <t>2024ER0068639</t>
  </si>
  <si>
    <t>ASOCIACION JUNTA ADMINISTRADORA DE ACUEDUCTO VEREDA SAN ANTONIO DE OBONUCO</t>
  </si>
  <si>
    <t>1 187246-77 308939</t>
  </si>
  <si>
    <t>2024ER0018460</t>
  </si>
  <si>
    <t>0202 de 2026</t>
  </si>
  <si>
    <t>ASOCIACIÓN DE SUSCRIPTORES DEL ACUEDUCTO ALFARAS DEL MUNICIPIO DE NUEVO COLÓN</t>
  </si>
  <si>
    <t>5 354661;-73 456245</t>
  </si>
  <si>
    <t>2024ER0102758</t>
  </si>
  <si>
    <t>$ 1.804.450</t>
  </si>
  <si>
    <t>ASOCIACION DE SUSCRIPTORES DEL ACUEDUCTO DE 4 VEREDAS MONJAS. MONSALVE. PILA GRANDE Y POTRERO GRANDE DEL MUNICIPIO DE MONIQUIRA</t>
  </si>
  <si>
    <t>5 871023;-73 569884</t>
  </si>
  <si>
    <t>2024ER0103426</t>
  </si>
  <si>
    <t>ASOCIACIÓN DE USUARIOS DEL ACUEDUCTO VEREDAL OROTOY. PIO XII. SANTA BARBARA Y EL ENCANTO</t>
  </si>
  <si>
    <t>3 884769-73 772675</t>
  </si>
  <si>
    <t>2024ER0006292</t>
  </si>
  <si>
    <t>$ 5.162.125</t>
  </si>
  <si>
    <t>ASOCIACIÓN DE USUARIOS DEL ACUEDUCTO LA AURORA VIBORAL MUNICIPIO DE EL CARMEN DE VIBORAL</t>
  </si>
  <si>
    <t>2023ER0140877</t>
  </si>
  <si>
    <t>ASOCIACIÓN DE USUARIOS DEL SERVICIO PÚBLICO DE ACUEDUCTO DEL CORREGIMIENTO DE VARAS BLANCAS. MUNICIPIO DE LA PAZ- CESAR</t>
  </si>
  <si>
    <t>10 423892-73 151849</t>
  </si>
  <si>
    <t>2024ER0007518</t>
  </si>
  <si>
    <t>$ 1.220.681</t>
  </si>
  <si>
    <t>JUNTA DE ACCIÓN COMUNAL DE LA VEREDA EL NARANJO DEL MUNICIPIO DE QUINCHIA</t>
  </si>
  <si>
    <t>5 341405-75 674779</t>
  </si>
  <si>
    <t>2023ER0140603</t>
  </si>
  <si>
    <t>$ 1.236.534</t>
  </si>
  <si>
    <t>ASOCIACIÓN DE USUARIOS DEL ACUEDUCTO DE NARIÑO SUCRE</t>
  </si>
  <si>
    <t>8 829288-74 668167</t>
  </si>
  <si>
    <t>2023ER0136868</t>
  </si>
  <si>
    <t>ASOCIACIÓN DE SUSCRIPTORES DEL ACUEDUCTO PEÑA DE LAS ÁGUILAS DE LA VEREDA DE CENTRO ARRIBA DEL MUNICIPIO DE TOCA DEPARTAMENTO DE BOYACÁ</t>
  </si>
  <si>
    <t>5 566222-73 184008</t>
  </si>
  <si>
    <t>2023ER0137118</t>
  </si>
  <si>
    <t>$ 1.982.400</t>
  </si>
  <si>
    <t>ASOCIACION DE USUARIOS DEL SERVICIO DE AGUA POTABLE DE LA VEREDA EL TUNAL MUNICIPIO DE ZIPAQUIRA DEPARTAMENTO DE CUNDINAMARCA</t>
  </si>
  <si>
    <t>5 015748-73 935059</t>
  </si>
  <si>
    <t>2023ER0140797</t>
  </si>
  <si>
    <t>$ 2.076.743</t>
  </si>
  <si>
    <t>ASOCIACIÓN DE SUSCRIPTORES DEL ACUEDUCTO LA MINA E S P ASALAM</t>
  </si>
  <si>
    <t>6 283428-75 332772</t>
  </si>
  <si>
    <t>2023ER0140846</t>
  </si>
  <si>
    <t>$ 3.981.520</t>
  </si>
  <si>
    <t>ASOCIACIÓN DE USUARIOS DEL ACUEDUCTO COMUNITARIO SAN CLEMENTE</t>
  </si>
  <si>
    <t>5 316842-75 786913</t>
  </si>
  <si>
    <t>2023ER0128564</t>
  </si>
  <si>
    <t>SUR DE CÓRDOBA</t>
  </si>
  <si>
    <t>JUNTA DE ACCIÓN COMUNAL DEL CORREGIMIENTO VILLA NUEVA Y GESTOR COMUNITARIO</t>
  </si>
  <si>
    <t>7 835590-75 743640</t>
  </si>
  <si>
    <t>2024ER0048813</t>
  </si>
  <si>
    <t>$ 1.736.000</t>
  </si>
  <si>
    <t>CORPORACIÓN LLANO LINDO ASOCIACIÓN DE USUARIOS PRESTADOR AUTORIZADO DE SERVICIOS PÚBLICOS DOMICILIARIOS ACUEDUCTO Y ALCANTARILLADO</t>
  </si>
  <si>
    <t>4 122214;-73 646932</t>
  </si>
  <si>
    <t>2024ER0113466</t>
  </si>
  <si>
    <t>$ 1.325.704</t>
  </si>
  <si>
    <t>JUNTA DE ACCIÓN COMUNAL DE LA VEREDA TERMINOS</t>
  </si>
  <si>
    <t>5 336821;-74 266704</t>
  </si>
  <si>
    <t>2024ER0119364</t>
  </si>
  <si>
    <t>ASOCIACION DE USUARIOS DE AGUA DOMICILIARIA GUAPUSCAL BELLA VISTA</t>
  </si>
  <si>
    <t>1 031310;-77 434921</t>
  </si>
  <si>
    <t>2024ER0069978</t>
  </si>
  <si>
    <t>ASOCIACIÓN DE USUARIOS DEL ACUEDUCTO MULTIVEREDAL SAN JOSE CANTOR</t>
  </si>
  <si>
    <t>2023ER0140855</t>
  </si>
  <si>
    <t>$ 2.440.000</t>
  </si>
  <si>
    <t>ASOCIACION DE SUSCRIPTORES DEL ACUEDUCTO LA ESPERANZA DEL MUNICIPIO DE TUNJA</t>
  </si>
  <si>
    <t>5 545389;-73 416611</t>
  </si>
  <si>
    <t>2024ER0104185</t>
  </si>
  <si>
    <t>ASOCIACIÓN COMUNITARIA PRESTADORA DE SERVICIOS ACUEDUCTO Y ALCANTARILLADO CAMPOALEGRE</t>
  </si>
  <si>
    <t>3 472638-76 553983</t>
  </si>
  <si>
    <t>2023ER0140557</t>
  </si>
  <si>
    <t>$ 16.122.501</t>
  </si>
  <si>
    <t>ASOCIACIÓN DE SUSCRIPTORES DEL ACUEDUCTO DE LA VEREDA SANTA LUCIA DEL MUNICIPIO DE DUITAMA</t>
  </si>
  <si>
    <t>5 869092-73 028126</t>
  </si>
  <si>
    <t>2023ER0141494</t>
  </si>
  <si>
    <t>ASOCIACIÓN DE USUARIOS DEL SERVICIO DE ACUEDUCTO. ALCANTARILLADO Y ASEO ESP DE LA VEREDA PUEBLO VIEJO</t>
  </si>
  <si>
    <t>4 778894-74 375564</t>
  </si>
  <si>
    <t>2023ER0142108</t>
  </si>
  <si>
    <t>$ 683.200</t>
  </si>
  <si>
    <t>ASOCIACIÓN DE SUSCRIPTORES Y USUARIOS DEL ACUEDUCTO REGIONAL ACUALIMONAL</t>
  </si>
  <si>
    <t>4 965122-74 436003</t>
  </si>
  <si>
    <t>2024ER0005384</t>
  </si>
  <si>
    <t xml:space="preserve">ASOCIACION DE USUARIOS DEL ACUEDUCTO DEL CORREGIMIENTO DE CHITARRAN </t>
  </si>
  <si>
    <t>0 923877-77 466616</t>
  </si>
  <si>
    <t>2024ER0059113</t>
  </si>
  <si>
    <t>ASOCIACION DE SUSCRIPTORES DEL ACUEDUCTO LA JABONOSA PUENTE DE ARCO DE LA VEREDA LA PARROQUIA DEL MUNICIPIO DE DUITAMA BOYACA</t>
  </si>
  <si>
    <t>5 838560-73 042571</t>
  </si>
  <si>
    <t>2024ER0022332</t>
  </si>
  <si>
    <t xml:space="preserve">JUNTA DE ACCIÓN COMUNAL PUERTO CORDOBA </t>
  </si>
  <si>
    <t>8 066167;-75 358626</t>
  </si>
  <si>
    <t>2024ER0107976</t>
  </si>
  <si>
    <t>$ 2.139.200</t>
  </si>
  <si>
    <t>ASOCIACION COMUNITARIA DE SERVICIOS DE ACUEDUCTO Y ALCANTARILLADO DE PUERTO NARIÑO</t>
  </si>
  <si>
    <t>7 012375-71 783807</t>
  </si>
  <si>
    <t>2024ER0059329</t>
  </si>
  <si>
    <t>$ 5.011.200</t>
  </si>
  <si>
    <t>JUNTA ADMINISTRADORA SERVIREGIONAL PARAISO</t>
  </si>
  <si>
    <t>2 124056;-75 607658</t>
  </si>
  <si>
    <t>2024ER0149986</t>
  </si>
  <si>
    <t>ASOCIACION DE USUARIOS DEL ACUEDUCTO VEREDA EL TIGRE</t>
  </si>
  <si>
    <t>5 100228-74 352759</t>
  </si>
  <si>
    <t>2023ER0140881</t>
  </si>
  <si>
    <t>$ 1.253.026</t>
  </si>
  <si>
    <t xml:space="preserve">asociacion de usuarios del acueducto interveredal </t>
  </si>
  <si>
    <t>3 617891;-75 038070</t>
  </si>
  <si>
    <t>2024ER0177757</t>
  </si>
  <si>
    <t>JUNTA DE ACCION COMUNAL DE LA VEREDA HUMITARIO</t>
  </si>
  <si>
    <t>1 451377-77 421927</t>
  </si>
  <si>
    <t>2023ER0140889</t>
  </si>
  <si>
    <t>$ 936.000</t>
  </si>
  <si>
    <t>0471 de 2024 - 0956 de 2025</t>
  </si>
  <si>
    <t>JUNTA ADMINISTRADORA DEL ACUEDUCTO EL MESON DEL MUNICIPIO DE GARZON</t>
  </si>
  <si>
    <t>2 194657-75 622851</t>
  </si>
  <si>
    <t>2023ER0144743</t>
  </si>
  <si>
    <t>$ 10.684.922</t>
  </si>
  <si>
    <t>ASOCIACIÓN DE PROGRESO LLANOS DE CUIVA</t>
  </si>
  <si>
    <t>6 815434-75 485566</t>
  </si>
  <si>
    <t>2023ER0141163</t>
  </si>
  <si>
    <t>$ 9.678.205</t>
  </si>
  <si>
    <t>ASOCIACIÓN DE SUSCRIPTORES DEL ACUEDUCTO TRAS DEL ALTO SECTOR FLORENCIA DEL MUNICIPIO DE TUNJA DEPARTAMENTO DE BOYACA FLORENCIA “ ACUAFLOR”</t>
  </si>
  <si>
    <t>5 522553-73 404037</t>
  </si>
  <si>
    <t>2023ER0136717</t>
  </si>
  <si>
    <t>$ 1.918.213</t>
  </si>
  <si>
    <t>ASOCIACIÓN DE USUARIOS DEL MICRO ACUEDUCTO DEL CORREGIMIENTO DE PAMPANILLA SUCRE-SUCRE</t>
  </si>
  <si>
    <t>8 845727-74 689912</t>
  </si>
  <si>
    <t>2023ER0145247</t>
  </si>
  <si>
    <t>CORPORACIÓN ADMINISTRADORA DEL ACUEDUCTO VEREDAL DEL CORREGIMIENTO EL CENTRO</t>
  </si>
  <si>
    <t>6 937123-73 765643</t>
  </si>
  <si>
    <t>2023ER0137490</t>
  </si>
  <si>
    <t>$ 57.740.194</t>
  </si>
  <si>
    <t>0423 de 2024 - 0171 de 2026</t>
  </si>
  <si>
    <t>ASOCIACION DE SUSCRIPTORES DEL ACUEDUCTO REGIONAL AGUA BLANCA DEL MUNICIPIO DE JENESANO DEPARTAMENTO DE BOYACA</t>
  </si>
  <si>
    <t>5 513140-73 203910</t>
  </si>
  <si>
    <t>2023ER0141720</t>
  </si>
  <si>
    <t>$ 2.392.000</t>
  </si>
  <si>
    <t>ASOCIACIÓN DE USUARIOS DEL ACUEDUCTO DE INTEGRACIÓN DE LAS VEREDAS DE LA INSPECCIÓN DE PRADILLA EL COLEGIO DEPARTAMENTO CUNDINAMARCA</t>
  </si>
  <si>
    <t>4 589382-74 405504</t>
  </si>
  <si>
    <t>2023ER0145125</t>
  </si>
  <si>
    <t>ASOCIACIÓN DE SOCIOS DEL ACUEDUCTO Y ALCANTARILLADO CAMPOALEGRE</t>
  </si>
  <si>
    <t>2023ER0142556</t>
  </si>
  <si>
    <t>ASOCIACION DE SUSCRIPTORES DEL ACUEDUCTO LA FLORIDA</t>
  </si>
  <si>
    <t>6 086903;-75 691186</t>
  </si>
  <si>
    <t>2024ER0121547</t>
  </si>
  <si>
    <t>ASOCIACION DE USUARIOS DEL SERVICIO DE AGUA POTABLE Y ALCANTARILLADO DEL CORREGIMIENTO DE NARIÑO</t>
  </si>
  <si>
    <t>4 094990-76 237112</t>
  </si>
  <si>
    <t>2024ER0010241</t>
  </si>
  <si>
    <t>$ 8.834.400</t>
  </si>
  <si>
    <t>CABILDO MENOR INDIGENA DE CACAOTAL</t>
  </si>
  <si>
    <t>9 121650-75 436654</t>
  </si>
  <si>
    <t>2023ER0141497</t>
  </si>
  <si>
    <t>$ 5.199.784</t>
  </si>
  <si>
    <t>ASOCIACIÓN ACUEDUCTO COMUNITARIO EL LIBANO</t>
  </si>
  <si>
    <t>5 715606-75 690072</t>
  </si>
  <si>
    <t>2023ER0142938</t>
  </si>
  <si>
    <t>$ 570.708</t>
  </si>
  <si>
    <t>CABILDO MENOR DE EL TIGRE</t>
  </si>
  <si>
    <t>9 065975-75 482361</t>
  </si>
  <si>
    <t>2023ER0146001</t>
  </si>
  <si>
    <t>CABILDO MENOR INDIGENA DE BLEO BERDINAL</t>
  </si>
  <si>
    <t>9 021200-75 458432</t>
  </si>
  <si>
    <t>2024ER0058783</t>
  </si>
  <si>
    <t>$ 1.188.975</t>
  </si>
  <si>
    <t>ASOCIACIÓN DE USUARIOS DE LOS SERVICIOS PUBLICOS DOMICILIARIOS DE ACUEDUCTO Y DEMAS SERVICIOS COMPLEMENTARIOS DEL CORREGIMIENTO DE SOLEDAD</t>
  </si>
  <si>
    <t>9 323694-73 423223</t>
  </si>
  <si>
    <t>2023ER0147724</t>
  </si>
  <si>
    <t>ASOCIACIÓN DE USUARIOS DEL ACUEDUCTO VEREDAL LA FORTUNA E S P</t>
  </si>
  <si>
    <t>7 131847-73 551808</t>
  </si>
  <si>
    <t>2023ER0144214</t>
  </si>
  <si>
    <t>$ 10.820.160</t>
  </si>
  <si>
    <t>0371 de 2024 - 0171 de 2026</t>
  </si>
  <si>
    <t>ASOCIACIÓN DE SUSCRIPTORES DEL SERVICIO DE AGUA POTABLE Y ALCANTARILLADO DE LA VEREDA DE OVEJERAS</t>
  </si>
  <si>
    <t>5 314937-73 790726</t>
  </si>
  <si>
    <t>2023ER0142976</t>
  </si>
  <si>
    <t xml:space="preserve">EMPRESA COMUNITARIA DE ACUEDUCTO. ALCANTARILLADO Y ASEO URBANO Y RURAL DEL MUNICIPIO DE FORTUL </t>
  </si>
  <si>
    <t>6 788400;-71 775681</t>
  </si>
  <si>
    <t>2024ER0073959</t>
  </si>
  <si>
    <t xml:space="preserve">Suspendido </t>
  </si>
  <si>
    <t>0156 de 2025</t>
  </si>
  <si>
    <t>ASOCIACION DE USUARIOS DE ACUEDUCTO ALCANTARILLADO Y ASEO DE LA VEREDA SAN RAFAEL DE PAYOA</t>
  </si>
  <si>
    <t>7 180388;-73 554462</t>
  </si>
  <si>
    <t>2024ER0131941</t>
  </si>
  <si>
    <t>ASOCIACIÓN DE USUARIOS DE ACUEDUCTO Y SANEAMIENTO BASICO AGUAS DEL OCCIDENTE</t>
  </si>
  <si>
    <t>8 693267-74 777492</t>
  </si>
  <si>
    <t>2023ER0151456</t>
  </si>
  <si>
    <t>ASOCIACIÓN DE USUARIOS DEL ACUEDUCTO LA DELGADITA BARBOSA</t>
  </si>
  <si>
    <t>6 428457;-75 279473</t>
  </si>
  <si>
    <t>2024ER0071902</t>
  </si>
  <si>
    <t>$ 835.200</t>
  </si>
  <si>
    <t>ASOCIACION DE USUARIOS DEL ACUEDUCTO DEL CORREGIMIENTO DE SACANA EN EL MUNICIPIO DE MOMIL</t>
  </si>
  <si>
    <t>9 315302-75 638631</t>
  </si>
  <si>
    <t>2024ER0008049</t>
  </si>
  <si>
    <t>ASOCIACIÓN DE USUARIOS DEL ACUEDUCTO DE LA VEREDA DE CANICA</t>
  </si>
  <si>
    <t>4 928296-74 175025</t>
  </si>
  <si>
    <t>2024ER0018100</t>
  </si>
  <si>
    <t>$ 480.677</t>
  </si>
  <si>
    <t>JUNTA ADMINISTRADORA ACUEDUCTO VEREDA CANCHALA</t>
  </si>
  <si>
    <t>1 182396-77 244513</t>
  </si>
  <si>
    <t>2024ER0018415</t>
  </si>
  <si>
    <t>$ 2.027.600</t>
  </si>
  <si>
    <t>ASOCIACION DE USUARIOS DEL SERVICIO DE AGUA POTABLE DE LA VEGA</t>
  </si>
  <si>
    <t>1 010401;-77 260301</t>
  </si>
  <si>
    <t>2024ER0098386</t>
  </si>
  <si>
    <t>ASOCIACIÓN DE SOCIOS DEL ACUEDUCTO LA PALMA RIVERA ALTO GRANDE</t>
  </si>
  <si>
    <t>6 082148;-75 320182</t>
  </si>
  <si>
    <t>2024ER0068842</t>
  </si>
  <si>
    <t>CORPORACION DE SERVICIOS DE ACUEDUCTO Y ALCANTARILLADO DE BERLIN</t>
  </si>
  <si>
    <t>7 201944-72 966389</t>
  </si>
  <si>
    <t>2024ER0051043</t>
  </si>
  <si>
    <t>ASOCIACION DE USUARIOS DE LA EMPRESA COMUNITARIA DEL ACUEDUCTO Y ALCANTARILLADO DE CAIMALITO</t>
  </si>
  <si>
    <t>4 885018;-75 876962</t>
  </si>
  <si>
    <t>2024ER0074599</t>
  </si>
  <si>
    <t>ASOCIACION DE USUARIOS DEL SERVICIO DE AGUA POTABLE DE LA VEREDA LIMONAL-GUADUITA DEL MUNICIPIO DE SUAREZ DEPARTAMENTO DEL TOLIMA</t>
  </si>
  <si>
    <t>4.097940;-74.806885</t>
  </si>
  <si>
    <t>2025ER0092413</t>
  </si>
  <si>
    <t>ASOCIACIÓN DE USUARIOS DEL ACUEDUCTO DE LAS VEREDAS NAPOLES. PONCHOS Y SEBASTOPOL</t>
  </si>
  <si>
    <t>4 652690-74 335281</t>
  </si>
  <si>
    <t>2024ER0030924</t>
  </si>
  <si>
    <t>$ 2.505.600</t>
  </si>
  <si>
    <t>ASOCIACIÓN DE USUARIOS ACUEDUCTO RURAL DE FLORIAN Y PAYACAL</t>
  </si>
  <si>
    <t>4 631882;-74 463053</t>
  </si>
  <si>
    <t>2024ER0106072</t>
  </si>
  <si>
    <t>ASOCIACIÓN DE USUARIOS ACUEDUCTO LAGUNA VERDE VEREDA SAN REIMUNDO TERRITORIAL DEL MUNICIPIO DE GRANADA CUNDINAMARCA</t>
  </si>
  <si>
    <t>4.335442;-74.261921</t>
  </si>
  <si>
    <t>2025ER0128640</t>
  </si>
  <si>
    <t>ASOCIACIÓN DE SOCIOS DEL ACUEDUCTO SONADORA GARZONAS DE EL MUNICIPIO DE EL CARMEN DE VIBORAL</t>
  </si>
  <si>
    <t>6 082651;-75 337661</t>
  </si>
  <si>
    <t>2024ER0064821</t>
  </si>
  <si>
    <t>$ 7.469.560</t>
  </si>
  <si>
    <t xml:space="preserve">ASOCIACION ADMINISTRADORA  DEL ACUEDUCTO ALTO LOS MANGOS </t>
  </si>
  <si>
    <t>3 404117;-76 578207</t>
  </si>
  <si>
    <t>2024ER0109435</t>
  </si>
  <si>
    <t>ASOCIACIÓN DE SUSCRIPTORES DEL ACUEDUCTO REGIONAL "MOCHÁ"</t>
  </si>
  <si>
    <t>9 238235-75 445420</t>
  </si>
  <si>
    <t>2024ER0011594</t>
  </si>
  <si>
    <t>$ 3.828.000</t>
  </si>
  <si>
    <t>ASOCIACION DE SUSCRIPTORES DEL ACUEDUCTO DE LAS VEREDAS TIERRA DE CASTRO TIERRA DE GONZALEZ PAPAYAL Y COLORADO DEL MUNICIPIO DE MONIQUIRA BOYACA</t>
  </si>
  <si>
    <t>5 834028;-73 531790</t>
  </si>
  <si>
    <t>2024ER0111471</t>
  </si>
  <si>
    <t>ASOCIACION DE USUARIOS DEL ACUEDUCTO INTERVEREDAL DE REVENTONES. CORRALEJAS. BOQUERON DE ILO Y VEREDAS ADYACENTES</t>
  </si>
  <si>
    <t>4 806777;-74 495709</t>
  </si>
  <si>
    <t>2024ER0156709</t>
  </si>
  <si>
    <t>ASOCIACIÓN DE SUSCRIPTORES DEL ACUEDUCTO MULTIVEREDAL LA QUINTERO</t>
  </si>
  <si>
    <t>6 341011;-75 267716</t>
  </si>
  <si>
    <t>2024ER0068928</t>
  </si>
  <si>
    <t>$ 4.547.200</t>
  </si>
  <si>
    <t>ASOCIACIÓN DE SUSCRIPTORES DEL SERVICIO DE ACUEDUCTO DE LA MASATA</t>
  </si>
  <si>
    <t>5 025244;-74 510388</t>
  </si>
  <si>
    <t>2024ER0076002</t>
  </si>
  <si>
    <t>ASOCIACIÓN DE USUARIOS DEL ACUEDUCTO VEREDA SAN VICENTE</t>
  </si>
  <si>
    <t>5 084732;-73 767559</t>
  </si>
  <si>
    <t>2024ER0077455</t>
  </si>
  <si>
    <t>JUNTA ADMINISTRADORA DE USUARIOS DEL ACUEDUCTO LA MONTAÑUELA</t>
  </si>
  <si>
    <t>6 320094;-75 475072</t>
  </si>
  <si>
    <t>2024ER0069691</t>
  </si>
  <si>
    <t>Asociación de Usuarios del Acueducto Fernando Salazar y Vereda Río Dulce</t>
  </si>
  <si>
    <t>5 008408;-74 465788</t>
  </si>
  <si>
    <t>2024ER0080035</t>
  </si>
  <si>
    <t>$ 3.909.499</t>
  </si>
  <si>
    <t>EMPRESA COMUNITARIA DE SERVICIOS PUBLICOS DE ACUEDUCTO Y ALCANTARILLADO DE LA TRINIDAD</t>
  </si>
  <si>
    <t>5 826060;-73 078150</t>
  </si>
  <si>
    <t>2024ER0107289</t>
  </si>
  <si>
    <t>CORPORACIÓN DE SERVICIO DE ACUEDUCTO. ALCANTARILLADO Y ASEO JAIRO RICO NIÑO DE LA VEREDA CLAVELLINAS SECTOR LA LAJA SAN IGNACIO</t>
  </si>
  <si>
    <t>6 672500;-73 061890</t>
  </si>
  <si>
    <t>2024ER0127932</t>
  </si>
  <si>
    <t>ASOCIACION JUNTA ADMINISTRADORA DE ACUEDUCTO DE LA VEREDA ARBOLEDA</t>
  </si>
  <si>
    <t>1 344461;-77 534028</t>
  </si>
  <si>
    <t>2024ER0131220</t>
  </si>
  <si>
    <t>ASOCIACION SUSCRIPTORES ACUEDUCTO DE LA VDA TRAS DEL ALTO SECTOR EL MANZANO TUNJA</t>
  </si>
  <si>
    <t>5 555621;-73 408464</t>
  </si>
  <si>
    <t>2024ER0111821</t>
  </si>
  <si>
    <t>$ 2.346.244</t>
  </si>
  <si>
    <t>ASOCIACIÓN DE USUARIOS DEL ACUEDUCTO AGUAS CLARAS DEL MUNICIPIO DE EL CARMEN DE VIBORAL</t>
  </si>
  <si>
    <t>6 046562-75 365583</t>
  </si>
  <si>
    <t>2024ER0030397</t>
  </si>
  <si>
    <t>$ 5.854.491</t>
  </si>
  <si>
    <t>ASOCIACION JUNTA ADMINISTRADORA DE ACUEDUCTO EL ESPINO</t>
  </si>
  <si>
    <t xml:space="preserve">  1 047267;-77 692533</t>
  </si>
  <si>
    <t>2024ER0113172</t>
  </si>
  <si>
    <t>ASOCIACIÓN DE USUARIOS DEL SERVICIO DE AGUA REGIONAL PRIMAVERA</t>
  </si>
  <si>
    <t>1 928535;-76 214437</t>
  </si>
  <si>
    <t>2024ER0155882</t>
  </si>
  <si>
    <t>ASOCIACION DE USUARIOS ACUEDUCTO SAN ANTONIO "ACUASAN"</t>
  </si>
  <si>
    <t>3 026750;-76 519710</t>
  </si>
  <si>
    <t>2024ER0180359</t>
  </si>
  <si>
    <t xml:space="preserve">ASOCIACION DE RECURSOS HIDRICOS NATURALES Y ACUEDUCTO DE EL CASTILLO </t>
  </si>
  <si>
    <t>3 665890;-76 190782</t>
  </si>
  <si>
    <t>2024ER0184147</t>
  </si>
  <si>
    <t>ASOCIACION DE SUSCRIPTORES DEL ACUEDUCTO EL REGAZO DE LAS VEREDAS PUENTE DE TIERRA Y MOLINO SECTORES BAJO</t>
  </si>
  <si>
    <t>5 656896;-73 785101</t>
  </si>
  <si>
    <t>2024ER0199616</t>
  </si>
  <si>
    <t xml:space="preserve">ASOCIACION ACUEDUCTO INTEGRADO CAICEDOS ROMASAL Y SANTUARIO - ACAIROSAN </t>
  </si>
  <si>
    <t>5.391563;-73.328759</t>
  </si>
  <si>
    <t>2024ER0203485</t>
  </si>
  <si>
    <t>ASOCIACIÓN EMPRESA COMUNITARIA DE ACUEDUCTO DE BORRERO AYERBE</t>
  </si>
  <si>
    <t>3.573055;-76.646805</t>
  </si>
  <si>
    <t>2025ER0052714</t>
  </si>
  <si>
    <t>CABILDO INDIGENA BOCON BETULIA</t>
  </si>
  <si>
    <t>9.300616;-75.687388</t>
  </si>
  <si>
    <t>2025ER0065216</t>
  </si>
  <si>
    <t>JUNTA ADMINISTRADORA DEL SERVICIO DEL ACUEDUCTO DE LA VEREDA SAN ISIDRO BAJO DEL MUNICIPIO DE CAMPOALEGRE</t>
  </si>
  <si>
    <t>2 67E+15</t>
  </si>
  <si>
    <t>2023ER0123220</t>
  </si>
  <si>
    <t>ASOCIACIÓN DEL ACUEDUCTO DE TACASALUMA BOLÍVAR</t>
  </si>
  <si>
    <t>9.107249;-74.803724</t>
  </si>
  <si>
    <t>2026ER0006439</t>
  </si>
  <si>
    <t>ASOCIACION DE SUSCRIPTORES DEL ACUEDUCTO QUEBRADA LA ROSA UNO, vereda RODRIGUEZ</t>
  </si>
  <si>
    <t>5.419100;-73.389720</t>
  </si>
  <si>
    <t>2026ER0008017</t>
  </si>
  <si>
    <t>ASOCIACIÓN DE USUARIOS DEL ACUEDUCTO DEL CORREGIMIENTO DE ISLA GRANDE</t>
  </si>
  <si>
    <t>9.303196;-74.686354</t>
  </si>
  <si>
    <t>2026ER0041858</t>
  </si>
  <si>
    <t>Cuenta de NOMBRE DE LA ORGANIZACIÓN</t>
  </si>
  <si>
    <t xml:space="preserve">Suma de VALOR DESEMBOLSADO </t>
  </si>
  <si>
    <t>GESTORES COMUNITARIOS</t>
  </si>
  <si>
    <t>VALOR DESEMBOLSADO</t>
  </si>
  <si>
    <t>CALIDAD DE AGUA (IRCA)</t>
  </si>
  <si>
    <t>USUARIOS</t>
  </si>
  <si>
    <t>CONFLICTO</t>
  </si>
  <si>
    <t>Si</t>
  </si>
  <si>
    <t>N/A</t>
  </si>
  <si>
    <t>Resolución</t>
  </si>
  <si>
    <t>Subsidios</t>
  </si>
  <si>
    <t>NARIÑO-EL TAMBO</t>
  </si>
  <si>
    <t>SUCRE-COROZAL</t>
  </si>
  <si>
    <t>NARIÑO-CÓRDOBA</t>
  </si>
  <si>
    <t>VALLE DEL CAUCA-SANTIAGO DE CALI</t>
  </si>
  <si>
    <t>VALLE DEL CAUCA-GUADALAJARA DE BUGA</t>
  </si>
  <si>
    <t>VALLE DEL CAUCA-LA CUMBRE</t>
  </si>
  <si>
    <t>NARIÑO-GUACHUCAL</t>
  </si>
  <si>
    <t>HUILA-SUAZA</t>
  </si>
  <si>
    <t>ANTIOQUIA-EL CARMEN DE VIBORAL</t>
  </si>
  <si>
    <t>CUNDINAMARCA-SUESCA</t>
  </si>
  <si>
    <t>CUNDINAMARCA-SASAIMA</t>
  </si>
  <si>
    <t>NARIÑO-SANDONÁ</t>
  </si>
  <si>
    <t>CUNDINAMARCA-TENA</t>
  </si>
  <si>
    <t>BOYACÁ-DUITAMA</t>
  </si>
  <si>
    <t>NARIÑO-PASTO</t>
  </si>
  <si>
    <t>SUCRE-SUCRE</t>
  </si>
  <si>
    <t>CÓRDOBA-MONTERÍA</t>
  </si>
  <si>
    <t>CAUCA-CALOTO</t>
  </si>
  <si>
    <t>CÓRDOBA-MOMIL</t>
  </si>
  <si>
    <t>JUNTA DE ACCION COMUNAL SAN ISIDRO</t>
  </si>
  <si>
    <t>6 894332-73 216935</t>
  </si>
  <si>
    <t>2023ER0115440</t>
  </si>
  <si>
    <t>ASOCIACIÓN COMUNITARIA ACUEDUCTO VEREDA SAN ANDRES</t>
  </si>
  <si>
    <t>6 416970-75 440025</t>
  </si>
  <si>
    <t>2023ER0115610</t>
  </si>
  <si>
    <t>JUNTA DE ACCION COMUNAL VEREDA SAN JUAN NEPOMUCENO SECTOR VADO CASTRO</t>
  </si>
  <si>
    <t>5 768633-72 863749</t>
  </si>
  <si>
    <t>2023ER0115622</t>
  </si>
  <si>
    <t>AGUA PURA DE GRANADA SAS ESP</t>
  </si>
  <si>
    <t>1 195429-77 281773</t>
  </si>
  <si>
    <t>2023ER0115851</t>
  </si>
  <si>
    <t>Asociacion de Usuarios de Acueducto ACUAPAZ</t>
  </si>
  <si>
    <t>4 527244-74 476664</t>
  </si>
  <si>
    <t>2024ER0059344</t>
  </si>
  <si>
    <t>JUNTA ADMINISTRADORA DEL ACUEDUCTO DE LA VEREDA  GUANDINOSA DE LA INSPECCION DE BRUSELAS MUNICIPIO DE PITALITO</t>
  </si>
  <si>
    <t>1 791931-76 184238</t>
  </si>
  <si>
    <t>2023ER0116017</t>
  </si>
  <si>
    <t>ASOCIACIÓN DE USUARIOS DEL ACUEDUCTO RURAL LA PRIMAVERA EL SOCORRO LA ASUNCIÓN Y PARTE DEL ALTO DEL MERCADO ASOAGUAS MARINILLA</t>
  </si>
  <si>
    <t>6 188732-75 317359</t>
  </si>
  <si>
    <t>2023ER0116060</t>
  </si>
  <si>
    <t>ASOCIACION DE SUSCRIPTORES DEL SERVICIO DE AGUA POTABLE DE LA VEREDA MUNDO NUEVO E S P - ASAMUN</t>
  </si>
  <si>
    <t>4 786687-75 683940</t>
  </si>
  <si>
    <t>2023ER0116212</t>
  </si>
  <si>
    <t>Asociación de suscriptores del acueducto ojo de agua el caucho</t>
  </si>
  <si>
    <t>4 874749-74 602919</t>
  </si>
  <si>
    <t>2024ER0023309</t>
  </si>
  <si>
    <t xml:space="preserve">Asociación de suscriptores Acueducto Las Pilas </t>
  </si>
  <si>
    <t>5 740900-73 099224</t>
  </si>
  <si>
    <t>2023ER0116325</t>
  </si>
  <si>
    <t xml:space="preserve">asociacion de usuarios acueducto multiveredal cristales </t>
  </si>
  <si>
    <t>6 484522-74 917667</t>
  </si>
  <si>
    <t>2023ER0116351</t>
  </si>
  <si>
    <t>Acueducto NOE Vereda La Vuelta</t>
  </si>
  <si>
    <t>2023ER0119685</t>
  </si>
  <si>
    <t>BAJO CAUCA Y NORDESTE ANTIOQUEÑO</t>
  </si>
  <si>
    <t>JUNTA DE ACCION COMUNAL VEREDA CRUZ BAJITALES</t>
  </si>
  <si>
    <t>7 085450-74 447479</t>
  </si>
  <si>
    <t>2023ER0116665</t>
  </si>
  <si>
    <t xml:space="preserve">ASOCIACION DE AGUAS DE PALENQUITO BOLIVAR E S P </t>
  </si>
  <si>
    <t>8 998134-74 455510</t>
  </si>
  <si>
    <t>2023ER0116817</t>
  </si>
  <si>
    <t>AUSASFC</t>
  </si>
  <si>
    <t>4 338132-74 470494</t>
  </si>
  <si>
    <t>2023ER0119742</t>
  </si>
  <si>
    <t>CORPORACION DE SERVICIOS DE ACUEDUCTO DE LA VEREDA LAGUNA DEL ORIENTE</t>
  </si>
  <si>
    <t>7 505258-73 330442</t>
  </si>
  <si>
    <t>2023ER0117478</t>
  </si>
  <si>
    <t xml:space="preserve">Asociacion de Usuarios del Acueducto de Altamira </t>
  </si>
  <si>
    <t>6 218533-75 947861</t>
  </si>
  <si>
    <t>2023ER0117482</t>
  </si>
  <si>
    <t xml:space="preserve">ASOCIACION JUNTA ADMINISTRADORA  DE ACUEDUCTO </t>
  </si>
  <si>
    <t>1 557327-77 214473</t>
  </si>
  <si>
    <t>2023ER0117913</t>
  </si>
  <si>
    <t>Comote empresarial de la JAC de la Vereda El Ramal</t>
  </si>
  <si>
    <t>2 578272-76 875945</t>
  </si>
  <si>
    <t>2023ER0117921</t>
  </si>
  <si>
    <t>ACUEDUCTO PEÑA NEGRA DE PAIPA</t>
  </si>
  <si>
    <t>5 785659-73 128555</t>
  </si>
  <si>
    <t>2023ER0118697</t>
  </si>
  <si>
    <t>JUNTA DE ACCION COMUNAL DEL CORREGIMIENTO LA RAYA</t>
  </si>
  <si>
    <t>8 338583-74 558437</t>
  </si>
  <si>
    <t>2023ER0118806</t>
  </si>
  <si>
    <t xml:space="preserve">JAA cabeceras Holanda </t>
  </si>
  <si>
    <t>1 806512-76 146385</t>
  </si>
  <si>
    <t>2023ER0119059</t>
  </si>
  <si>
    <t>ACUAFLORIDA</t>
  </si>
  <si>
    <t>3 969076-76 415044</t>
  </si>
  <si>
    <t>2023ER0119067</t>
  </si>
  <si>
    <t xml:space="preserve">Junta cruces el tambor </t>
  </si>
  <si>
    <t>7 284522-73 236341</t>
  </si>
  <si>
    <t>2023ER0119069</t>
  </si>
  <si>
    <t>JUNTA DE ACCION COMUNAL VEREDA POTRERITO</t>
  </si>
  <si>
    <t>2 584362-76 029586</t>
  </si>
  <si>
    <t>2023ER0119345</t>
  </si>
  <si>
    <t>JUNTA DE ACCION COMUNAL DE LA VEREDA LIMONAL</t>
  </si>
  <si>
    <t>1 238384-77 508229</t>
  </si>
  <si>
    <t>2023ER0119451</t>
  </si>
  <si>
    <t>Junta de Acción Comunal Vereda el Llano</t>
  </si>
  <si>
    <t>1 269769-77 519088</t>
  </si>
  <si>
    <t>2023ER0119481</t>
  </si>
  <si>
    <t xml:space="preserve">ASOCIACION DE USUARIOS DEL ACUEDUCTO RURAL VEREDA EL ACHIRAL </t>
  </si>
  <si>
    <t>3 353983-74 903518</t>
  </si>
  <si>
    <t>2024ER0043678</t>
  </si>
  <si>
    <t xml:space="preserve">JUNTA DE ACCIÓN COMUNAL SECCIÓN CHILCAL ALTO </t>
  </si>
  <si>
    <t>1 569239-77 092478</t>
  </si>
  <si>
    <t>2023ER0119770</t>
  </si>
  <si>
    <t>ASOCIACION SERVICIO DE AGUA EL PEDREGAL</t>
  </si>
  <si>
    <t>2 519438-76 000379</t>
  </si>
  <si>
    <t>2023ER0119800</t>
  </si>
  <si>
    <t>Acospur</t>
  </si>
  <si>
    <t>9 346720-75 071342</t>
  </si>
  <si>
    <t>2023ER0119854</t>
  </si>
  <si>
    <t xml:space="preserve">ADMINISTRACION PUBLICA COOPERATIVA DE SERVICIOS </t>
  </si>
  <si>
    <t>1 207008-77 466638</t>
  </si>
  <si>
    <t>2023ER0120298</t>
  </si>
  <si>
    <t>ASOCIACION  USUARIOS  ACUEDUCTO SAN FELIPE</t>
  </si>
  <si>
    <t>1 198644-77 311531</t>
  </si>
  <si>
    <t>2023ER0120530</t>
  </si>
  <si>
    <t>ACUEDUCTO EL BOSQUE</t>
  </si>
  <si>
    <t>5 406698-75 702558</t>
  </si>
  <si>
    <t>2023ER0120531</t>
  </si>
  <si>
    <t>Asociación del acueducto diviso la loma</t>
  </si>
  <si>
    <t>1 202437-77 459612</t>
  </si>
  <si>
    <t>2023ER0121628</t>
  </si>
  <si>
    <t>ADMINISTRACIÓN PÚBLICA COOPERATIVA COOPSERPAL</t>
  </si>
  <si>
    <t>0 884672-77 701379</t>
  </si>
  <si>
    <t>2023ER0121907</t>
  </si>
  <si>
    <t>Acualcos</t>
  </si>
  <si>
    <t>4 665905-74 022157</t>
  </si>
  <si>
    <t>2024ER0061355</t>
  </si>
  <si>
    <t>Vereda la venta</t>
  </si>
  <si>
    <t>2 520332-76 016129</t>
  </si>
  <si>
    <t>2023ER0122692</t>
  </si>
  <si>
    <t>ASOCIACIÓN DE GESTIÓN Y PROGRESO JUNTA DE ACUEDUCT</t>
  </si>
  <si>
    <t>1 592416-77 158387</t>
  </si>
  <si>
    <t>2023ER0122696</t>
  </si>
  <si>
    <t>ASOCIACION USUARIOS ACUEDUCTO LAS ACACIAS</t>
  </si>
  <si>
    <t>4 850337-75 671800</t>
  </si>
  <si>
    <t>2023ER0122781</t>
  </si>
  <si>
    <t>ASOCIACION USUARIOS ACUEDUCTO COMUNITARIO LA PALMA</t>
  </si>
  <si>
    <t>4 851235-75 701556</t>
  </si>
  <si>
    <t>2023ER0122877</t>
  </si>
  <si>
    <t>ASOCIACION DE USUARIOS DEL ACUEDUCTO RURAL SAN JUAN DE LA CHINA</t>
  </si>
  <si>
    <t>4 541464;-75 076318</t>
  </si>
  <si>
    <t>2024ER0062670</t>
  </si>
  <si>
    <t>ASOC QUEBRADA HONDA LA GRANDE ACUEDUCTO VEREDAL</t>
  </si>
  <si>
    <t>5 779931-73 115483</t>
  </si>
  <si>
    <t>2023ER0122942</t>
  </si>
  <si>
    <t>asociación de acueducto del sector plan de Bomboná</t>
  </si>
  <si>
    <t>1 185489-77 455443</t>
  </si>
  <si>
    <t>2023ER0122951</t>
  </si>
  <si>
    <t>JUNTA DE ACCION COMUNAL DE LA VEREDA CHINA MEDIA</t>
  </si>
  <si>
    <t>4 548066;-75 079117</t>
  </si>
  <si>
    <t>2024ER0062869</t>
  </si>
  <si>
    <t xml:space="preserve">ASO DE SUCRIPTORES DEL ACUEDUCTO RURAL DE OICATA </t>
  </si>
  <si>
    <t>5 596550-73 307880</t>
  </si>
  <si>
    <t>2023ER0122961</t>
  </si>
  <si>
    <t>ASOCIACIÓN USUARIOS ACUEDUCTO BARRIO LOS LAGOS</t>
  </si>
  <si>
    <t>4 825620-75 666882</t>
  </si>
  <si>
    <t>2023ER0123034</t>
  </si>
  <si>
    <t>ASOSANTIAGOV</t>
  </si>
  <si>
    <t>4 813243-75 663209</t>
  </si>
  <si>
    <t>2023ER0123068</t>
  </si>
  <si>
    <t>JUNTA DE ACCION COMUNAL VEREDA SAN PEDRO</t>
  </si>
  <si>
    <t>2 469893-76 055373</t>
  </si>
  <si>
    <t>2023ER0123110</t>
  </si>
  <si>
    <t>ACUEDUCTO LA CRISTALINA</t>
  </si>
  <si>
    <t>4 420567-75 214449</t>
  </si>
  <si>
    <t>2023ER0122952</t>
  </si>
  <si>
    <t>JUNTA DE ACCION COMUNAL VEREDA LA LAGUNITA</t>
  </si>
  <si>
    <t>2 257608-75 591444</t>
  </si>
  <si>
    <t>2023ER0123168</t>
  </si>
  <si>
    <t>ASOCIACIÓN USUARIOS ACUEDUCTO VEREDA EL RODEO</t>
  </si>
  <si>
    <t>4 853941-75 643517</t>
  </si>
  <si>
    <t>2023ER0123190</t>
  </si>
  <si>
    <t>ASOACUARG</t>
  </si>
  <si>
    <t>4 911317-75 779661</t>
  </si>
  <si>
    <t>2023ER0123240</t>
  </si>
  <si>
    <t>MONTES DE MARÍA</t>
  </si>
  <si>
    <t>ACUAAA ESP CANUTAL MUNICIPIO DE OVEJAS</t>
  </si>
  <si>
    <t>9 490819-75 065227</t>
  </si>
  <si>
    <t>2023ER0123242</t>
  </si>
  <si>
    <t>ASOAGUAS EL IMPERIO</t>
  </si>
  <si>
    <t>4 178235-74 731248</t>
  </si>
  <si>
    <t>2023ER0127051</t>
  </si>
  <si>
    <t>ASOCIACIÓN USUARIOS ACUEDUCTO PINAR DEL RIO</t>
  </si>
  <si>
    <t>5 293236-75 873653</t>
  </si>
  <si>
    <t>2023ER0123249</t>
  </si>
  <si>
    <t>ASOCIACIÓN USUARIOS ACUEDUCTO VEREDA PIRA</t>
  </si>
  <si>
    <t>5 310054-75 795175</t>
  </si>
  <si>
    <t>2023ER0123251</t>
  </si>
  <si>
    <t xml:space="preserve">ASOCIACIÓN ACUEDUCTO GUAIMARAL BOCATOMA ESTRELLA </t>
  </si>
  <si>
    <t>4 907333-75 664119</t>
  </si>
  <si>
    <t>2023ER0123255</t>
  </si>
  <si>
    <t>ASOCIACION DE USUARIOS DEL ACUEDUCTO LOS LAGOS - ASOLAGOS</t>
  </si>
  <si>
    <t>4 675810;-73 949774</t>
  </si>
  <si>
    <t>2024ER0063445</t>
  </si>
  <si>
    <t>ASOCIACIÓN ACUEDUCTOS PRIMAVERA 1 Y PRIMAVERA 2</t>
  </si>
  <si>
    <t>5 302305-75 731203</t>
  </si>
  <si>
    <t>2023ER0123262</t>
  </si>
  <si>
    <t>ASOCIACIÓN DE USUARIOS ACUEDUCTO TAPARCAL</t>
  </si>
  <si>
    <t>5 169563-75 861914</t>
  </si>
  <si>
    <t>2023ER0123267</t>
  </si>
  <si>
    <t>Asociación Libardo González E  Acueducto</t>
  </si>
  <si>
    <t>6 125578-75 360005</t>
  </si>
  <si>
    <t>2023ER0123272</t>
  </si>
  <si>
    <t>J A C  vereda Popas</t>
  </si>
  <si>
    <t>7 274076-73 210566</t>
  </si>
  <si>
    <t>2023ER0123278</t>
  </si>
  <si>
    <t>ASOCIACIÓN  USUARIOS  ACUEDUCTO NUEVA COLOMBIA</t>
  </si>
  <si>
    <t>4 858422-75 662422</t>
  </si>
  <si>
    <t>2023ER0123366</t>
  </si>
  <si>
    <t>ASOCIACIÓN ACUEDUCTO EL PORVENIR DE GUÁTICA</t>
  </si>
  <si>
    <t>5 311501-75 790838</t>
  </si>
  <si>
    <t>2023ER0123401</t>
  </si>
  <si>
    <t>ASOCIACIÓN ACUEDUCTO REGIONAL EL SALITRE</t>
  </si>
  <si>
    <t>5 733554-73 132292</t>
  </si>
  <si>
    <t>2023ER0123420</t>
  </si>
  <si>
    <t>EMPRESA DE SERVICIOS PÚBLICOS DE CHINAVITA</t>
  </si>
  <si>
    <t>5 168145-73 369091</t>
  </si>
  <si>
    <t>2023ER0123573</t>
  </si>
  <si>
    <t>ASOCIACION DE SUSCRIPTORES DEL ACUEDUCTO DE LA VER</t>
  </si>
  <si>
    <t>5 927884-72 775172</t>
  </si>
  <si>
    <t>2023ER0123577</t>
  </si>
  <si>
    <t>ASOC DE SUSCRIP DEL PROACUEDUCTO LA TENERIA</t>
  </si>
  <si>
    <t>5 938398-72 962884</t>
  </si>
  <si>
    <t>2023ER0123587</t>
  </si>
  <si>
    <t>camino verde apc</t>
  </si>
  <si>
    <t>4 574887-76 200427</t>
  </si>
  <si>
    <t>2023ER0123605</t>
  </si>
  <si>
    <t xml:space="preserve">ASOCIACION DE USUARIOS DEL ACUEDUCTO EL GACAL </t>
  </si>
  <si>
    <t>05 275346-73 509988</t>
  </si>
  <si>
    <t>2023ER0123634</t>
  </si>
  <si>
    <t>ACUEDUCTO LA POSETA</t>
  </si>
  <si>
    <t>5 684475-73 297375</t>
  </si>
  <si>
    <t>2023ER0123661</t>
  </si>
  <si>
    <t>ASOCIACIÓN ACUEDUCTO COMUNITARIO DIVINO NIÑO</t>
  </si>
  <si>
    <t>4 850733-75 654467</t>
  </si>
  <si>
    <t>2023ER0123705</t>
  </si>
  <si>
    <t xml:space="preserve">Asociación de Usuarios Acueducto Helida Concordia </t>
  </si>
  <si>
    <t>6 166080-75 231887</t>
  </si>
  <si>
    <t>2023ER0123715</t>
  </si>
  <si>
    <t>ASOCIACION COMUNITARIA ACUEDUCTO SAN ANTONIO</t>
  </si>
  <si>
    <t>4 453254-75 205965</t>
  </si>
  <si>
    <t>2023ER0123257</t>
  </si>
  <si>
    <t>CORPORACION ACUEDUCTO MULTIVEREDAL CAM</t>
  </si>
  <si>
    <t>6 156631-75 371045</t>
  </si>
  <si>
    <t>2023ER0123785</t>
  </si>
  <si>
    <t>agua y alcantarillado de san marcos</t>
  </si>
  <si>
    <t>3 659168-76 462706</t>
  </si>
  <si>
    <t>2023ER0123792</t>
  </si>
  <si>
    <t>ASOCIACIÓN DE USUARIOS DEL ACUEDUCTO LA BADEA</t>
  </si>
  <si>
    <t>4 852253-75 693268</t>
  </si>
  <si>
    <t>2023ER0123809</t>
  </si>
  <si>
    <t>ACSABEN E S P</t>
  </si>
  <si>
    <t>1 158056-77 158055</t>
  </si>
  <si>
    <t>2023ER0123825</t>
  </si>
  <si>
    <t>asociacion comu d agua y alcantarilado d el salado</t>
  </si>
  <si>
    <t>9 582185-75 035679</t>
  </si>
  <si>
    <t>2023ER0123942</t>
  </si>
  <si>
    <t>Acueducto veredal mangarriba etapa 1</t>
  </si>
  <si>
    <t>6 351172-75 460902</t>
  </si>
  <si>
    <t>2023ER0123999</t>
  </si>
  <si>
    <t>ASOCIACION USUARIOS ACUEDUCTO SAN LUIS</t>
  </si>
  <si>
    <t>4 880727-75 172325</t>
  </si>
  <si>
    <t>2023ER0124008</t>
  </si>
  <si>
    <t>Asociación Suscriptores del Acueducto La Piñuela</t>
  </si>
  <si>
    <t>5 486385-73 396777</t>
  </si>
  <si>
    <t>2023ER0124013</t>
  </si>
  <si>
    <t>ASOCIACION DE SERVICIOS PUBLICOS DE MALAGANA</t>
  </si>
  <si>
    <t>10 139172-75 226671</t>
  </si>
  <si>
    <t>2023ER0124033</t>
  </si>
  <si>
    <t>JUNTA DE ACCION COMUNAL DE LA VERDA EL CAUCHITO</t>
  </si>
  <si>
    <t>2 532613-76 002698</t>
  </si>
  <si>
    <t>2023ER0124187</t>
  </si>
  <si>
    <t>JUNTA ADM DE ACUE Y ALC CORR EL CAGUAN MPIO NEIVA</t>
  </si>
  <si>
    <t>02 863326-75 233163</t>
  </si>
  <si>
    <t>2023ER0124202</t>
  </si>
  <si>
    <t>JUNTA DE ACCION COMUNAL DE LA VEREDA AURES CORREGIMIENTO 11</t>
  </si>
  <si>
    <t>4 528383;-75 077671</t>
  </si>
  <si>
    <t>2024ER0064987</t>
  </si>
  <si>
    <t>ASOC DE SUS ACUEDUCTO RIO PIEDRAS</t>
  </si>
  <si>
    <t>5 695186-73 257807</t>
  </si>
  <si>
    <t>2023ER0124229</t>
  </si>
  <si>
    <t>APC SINAI AAA</t>
  </si>
  <si>
    <t>5 139422-73 396631</t>
  </si>
  <si>
    <t>2023ER0124234</t>
  </si>
  <si>
    <t>ASOCIACIÓN DE SUSCRIPTORES ACUEDUCTO DE BOSIGAS</t>
  </si>
  <si>
    <t>5 728587-73 248140</t>
  </si>
  <si>
    <t>2023ER0124240</t>
  </si>
  <si>
    <t>CORPORACION AVEZA</t>
  </si>
  <si>
    <t>6 391210-75 495935</t>
  </si>
  <si>
    <t>2023ER0124251</t>
  </si>
  <si>
    <t>Asoc de Suscript del Acueducto Varguitas y Centro</t>
  </si>
  <si>
    <t>5 746119-73 066932</t>
  </si>
  <si>
    <t>2023ER0124252</t>
  </si>
  <si>
    <t>Acueducto Santa Cruz de Barbas</t>
  </si>
  <si>
    <t>4 714592-75 622654</t>
  </si>
  <si>
    <t>2023ER0124270</t>
  </si>
  <si>
    <t>AGUAS FRAILEJONAL</t>
  </si>
  <si>
    <t>4 671964-73 955742</t>
  </si>
  <si>
    <t>2023ER0123276</t>
  </si>
  <si>
    <t>Acueducto Socha</t>
  </si>
  <si>
    <t>4 669027-73 967091</t>
  </si>
  <si>
    <t>2023ER0123277</t>
  </si>
  <si>
    <t xml:space="preserve">ASUACORSAM E S P </t>
  </si>
  <si>
    <t>6 402887-72 555509</t>
  </si>
  <si>
    <t>2023ER0124436</t>
  </si>
  <si>
    <t>ASOCIACION DE USUARIOS ACUEDUCTO VEREDA PALOQUEMAO</t>
  </si>
  <si>
    <t>4 733140-74 410540</t>
  </si>
  <si>
    <t>2023ER0123763</t>
  </si>
  <si>
    <t>ASUAAASTAB EL TABLON DE GOMEZ NARIÑO</t>
  </si>
  <si>
    <t>1 427693-77 096745</t>
  </si>
  <si>
    <t>2023ER0124493</t>
  </si>
  <si>
    <t>Asociación Comunitaria Acueducto rural Acuacinco</t>
  </si>
  <si>
    <t>4 148106-74 723821</t>
  </si>
  <si>
    <t>2023ER0124220</t>
  </si>
  <si>
    <t>ASUARTELAM</t>
  </si>
  <si>
    <t>4 649284-74 413219</t>
  </si>
  <si>
    <t>2023ER0124244</t>
  </si>
  <si>
    <t>ACUEDUCTO JOSE A  CORREA</t>
  </si>
  <si>
    <t>6 345711-75 509155</t>
  </si>
  <si>
    <t>2023ER0124509</t>
  </si>
  <si>
    <t>Junta Acueducto las Brisas</t>
  </si>
  <si>
    <t>1 204340-77 250410</t>
  </si>
  <si>
    <t>2023ER0124569</t>
  </si>
  <si>
    <t>ACUEDUCTO DE MONDOMO</t>
  </si>
  <si>
    <t>2 893338-76 564895</t>
  </si>
  <si>
    <t>2023ER0124574</t>
  </si>
  <si>
    <t>Asociados del Acueducto de Cascajo</t>
  </si>
  <si>
    <t>6 117122-75 327550</t>
  </si>
  <si>
    <t>2023ER0124651</t>
  </si>
  <si>
    <t>ASOCIACION COMUNITARIA Y ALCANTARILLADO DE BELEN</t>
  </si>
  <si>
    <t>2 473417-76 018886</t>
  </si>
  <si>
    <t>2023ER0124693</t>
  </si>
  <si>
    <t>JUNTA DE ACCION COMUNAL DE LA VEREDA LA ISABELA</t>
  </si>
  <si>
    <t>4 555030;-75 107201</t>
  </si>
  <si>
    <t>2024ER0065023</t>
  </si>
  <si>
    <t xml:space="preserve">ASOROBLE DOS E S P </t>
  </si>
  <si>
    <t>5 660137-73 520872</t>
  </si>
  <si>
    <t>2023ER0124752</t>
  </si>
  <si>
    <t>CORBELEN</t>
  </si>
  <si>
    <t>6 168636-75 345456</t>
  </si>
  <si>
    <t>2023ER0124755</t>
  </si>
  <si>
    <t>JAC VEREDA ANCON TESORITO</t>
  </si>
  <si>
    <t>4 470571-75 228341</t>
  </si>
  <si>
    <t>2023ER0122687</t>
  </si>
  <si>
    <t>ACUEDUCTO NUEVA ANTIOQUIA</t>
  </si>
  <si>
    <t>6 391213-75 495951</t>
  </si>
  <si>
    <t>2023ER0124784</t>
  </si>
  <si>
    <t xml:space="preserve">EMPORIO ESP </t>
  </si>
  <si>
    <t>10 486632-74 798394</t>
  </si>
  <si>
    <t>2023ER0124812</t>
  </si>
  <si>
    <t>ACUEDUCTO MULTIVEREDAL AMBA</t>
  </si>
  <si>
    <t>5 859560-76 038650</t>
  </si>
  <si>
    <t>2023ER0124830</t>
  </si>
  <si>
    <t>ACUEDUCTO MONTERREDONDO-ALTO DEL INGENIO</t>
  </si>
  <si>
    <t>6 407410-75 534195</t>
  </si>
  <si>
    <t>2023ER0124831</t>
  </si>
  <si>
    <t>ASOC  DE USU  ACUEDUCTO RURAL MARTINICA LOS MONOS</t>
  </si>
  <si>
    <t>4 414558-75 238218</t>
  </si>
  <si>
    <t>2023ER0119428</t>
  </si>
  <si>
    <t xml:space="preserve">Junta de acción comunal vereda las lajas </t>
  </si>
  <si>
    <t>2 503933-75 987506</t>
  </si>
  <si>
    <t>2023ER0124845</t>
  </si>
  <si>
    <t>ADMINISTRACIÓN PUBLICA COOPERATIVA EMSOGUAYATA</t>
  </si>
  <si>
    <t>4 966171-73 489814</t>
  </si>
  <si>
    <t>2023ER0124853</t>
  </si>
  <si>
    <t>CABILDO INDIGENA SAN LORENZO</t>
  </si>
  <si>
    <t>5 464879-75694977</t>
  </si>
  <si>
    <t>2023ER0124873</t>
  </si>
  <si>
    <t>ASOCIACION ACUEDUCTO SANTA TERESITA</t>
  </si>
  <si>
    <t>4 843505-75 666091</t>
  </si>
  <si>
    <t>2023ER0124891</t>
  </si>
  <si>
    <t xml:space="preserve">CORPORACION CIVICA ACUEDUCTO SANTA TERESA </t>
  </si>
  <si>
    <t>6 070506-75 398320</t>
  </si>
  <si>
    <t>2023ER0124902</t>
  </si>
  <si>
    <t>UBOCAR ESP</t>
  </si>
  <si>
    <t>4 314285-73 552274</t>
  </si>
  <si>
    <t>2023ER0124406</t>
  </si>
  <si>
    <t>JUNTA ADMINISTRADORA DE ACUEDUCTO LA VICTORIA</t>
  </si>
  <si>
    <t>3 351753-75 171126</t>
  </si>
  <si>
    <t>2023ER0124910</t>
  </si>
  <si>
    <t>Empocumbitara</t>
  </si>
  <si>
    <t>1 647212-77 578953</t>
  </si>
  <si>
    <t>2023ER0124952</t>
  </si>
  <si>
    <t>EMPRESA SOLIDARIA DE SERVICIOS PUBLICOS DE MONGUI</t>
  </si>
  <si>
    <t>-5 723003-72 849545</t>
  </si>
  <si>
    <t>2023ER0124974</t>
  </si>
  <si>
    <t xml:space="preserve">JUNTA ADMINSITRATIVA DE ACUEDUCTO EL EDEN </t>
  </si>
  <si>
    <t>1 215367-77 473518</t>
  </si>
  <si>
    <t>2023ER0124976</t>
  </si>
  <si>
    <t xml:space="preserve">ASOCIACION JUNTA  ADMINISTRADORA DE ACUEDUCTO </t>
  </si>
  <si>
    <t>1 196912-77 257131</t>
  </si>
  <si>
    <t>2023ER0124996</t>
  </si>
  <si>
    <t>Asociacion de suscriptores chital centro</t>
  </si>
  <si>
    <t>5 972222-72 984000</t>
  </si>
  <si>
    <t>2023ER0124997</t>
  </si>
  <si>
    <t>ASACOR</t>
  </si>
  <si>
    <t>6 091788-75 636133</t>
  </si>
  <si>
    <t>2023ER0125093</t>
  </si>
  <si>
    <t>ACUEDUCTO EL CAPIRO</t>
  </si>
  <si>
    <t>6 081114-75 411097</t>
  </si>
  <si>
    <t>2023ER0125205</t>
  </si>
  <si>
    <t>ASOCIACION ACUEDUCTO  MORROSECO</t>
  </si>
  <si>
    <t>1 910090-75 155365</t>
  </si>
  <si>
    <t>2023ER0125222</t>
  </si>
  <si>
    <t>ASOCIACIÓN DE USUARIOS DEL ACUEDUCTO DE LA VEREDA DE JAVA MUNICIPIO DE VIOTÁ</t>
  </si>
  <si>
    <t>4 511374;-74 421986</t>
  </si>
  <si>
    <t>2024ER0105344</t>
  </si>
  <si>
    <t>JUNTA DE ACCION COMUNAL DE LA VEREDA EL RUBI CORREGIMIENTO No  11</t>
  </si>
  <si>
    <t>4 524969;-75 092057</t>
  </si>
  <si>
    <t>2024ER0065047</t>
  </si>
  <si>
    <t>EMP SOLIDARIA DE SSPP DE BELÉN</t>
  </si>
  <si>
    <t>5 989166-72 913055</t>
  </si>
  <si>
    <t>2023ER0125261</t>
  </si>
  <si>
    <t>COMUNIDAD DE SAN JERONIMO</t>
  </si>
  <si>
    <t>5 478305-75 710956</t>
  </si>
  <si>
    <t>2023ER0125516</t>
  </si>
  <si>
    <t>COMUNIDAD DE BERMEJAL</t>
  </si>
  <si>
    <t>5 508466-75 719069</t>
  </si>
  <si>
    <t>2023ER0125522</t>
  </si>
  <si>
    <t xml:space="preserve">Comunidad Veneros </t>
  </si>
  <si>
    <t>5 492415-75 685449</t>
  </si>
  <si>
    <t>2023ER0125634</t>
  </si>
  <si>
    <t xml:space="preserve">Comunidad sisirra </t>
  </si>
  <si>
    <t>5 478797-75 722395</t>
  </si>
  <si>
    <t>2023ER0125652</t>
  </si>
  <si>
    <t>Llano Grande</t>
  </si>
  <si>
    <t>5 047244-75 691400</t>
  </si>
  <si>
    <t>2023ER0125681</t>
  </si>
  <si>
    <t>Comunidad Aguas Claras</t>
  </si>
  <si>
    <t>5 472006-75 710373</t>
  </si>
  <si>
    <t>2023ER0125682</t>
  </si>
  <si>
    <t>Honduras</t>
  </si>
  <si>
    <t>5 473456-75 695782</t>
  </si>
  <si>
    <t>2023ER0125714</t>
  </si>
  <si>
    <t>La linea</t>
  </si>
  <si>
    <t>5 591618-75 681249</t>
  </si>
  <si>
    <t>2023ER0125767</t>
  </si>
  <si>
    <t>Comunidad Costa Rica</t>
  </si>
  <si>
    <t>5 486302-75 707725</t>
  </si>
  <si>
    <t>2023ER0125769</t>
  </si>
  <si>
    <t>El Roble</t>
  </si>
  <si>
    <t>5 496166-75 713944</t>
  </si>
  <si>
    <t>2023ER0125791</t>
  </si>
  <si>
    <t>Comunidad Blandon</t>
  </si>
  <si>
    <t>5 477853-75 707305</t>
  </si>
  <si>
    <t>2023ER0125796</t>
  </si>
  <si>
    <t>ASOC USUARIOS SERVICIO CORREGIMIENTO LA VIRGINIA</t>
  </si>
  <si>
    <t>4 480074-75 642644</t>
  </si>
  <si>
    <t>2023ER0125805</t>
  </si>
  <si>
    <t xml:space="preserve">La Playa </t>
  </si>
  <si>
    <t>5 465033-75 713302</t>
  </si>
  <si>
    <t>2023ER0125815</t>
  </si>
  <si>
    <t>Comunidad Pasmi</t>
  </si>
  <si>
    <t>5 470931-75 682918</t>
  </si>
  <si>
    <t>2023ER0125818</t>
  </si>
  <si>
    <t xml:space="preserve">Buenos Aires </t>
  </si>
  <si>
    <t>5 461959-75 697010</t>
  </si>
  <si>
    <t>2023ER0125863</t>
  </si>
  <si>
    <t>Comunidad de Lomitas</t>
  </si>
  <si>
    <t>5 470378-75 709708</t>
  </si>
  <si>
    <t>2023ER0125865</t>
  </si>
  <si>
    <t>San José</t>
  </si>
  <si>
    <t>5 480279-75 684207</t>
  </si>
  <si>
    <t>2023ER0125885</t>
  </si>
  <si>
    <t>Comunidad de Piedras</t>
  </si>
  <si>
    <t>5 478534-75 694210</t>
  </si>
  <si>
    <t>2023ER0125893</t>
  </si>
  <si>
    <t>Acueducto y Alcantarillado de La Peña</t>
  </si>
  <si>
    <t>10 582959-75 024895</t>
  </si>
  <si>
    <t>2023ER0125912</t>
  </si>
  <si>
    <t>SUROCCSASAIMA</t>
  </si>
  <si>
    <t>4 574724-74 260604</t>
  </si>
  <si>
    <t>2023ER0124508</t>
  </si>
  <si>
    <t>APC de AAA de Inzá Cauca</t>
  </si>
  <si>
    <t>2 551539-76 065982</t>
  </si>
  <si>
    <t>2023ER0126150</t>
  </si>
  <si>
    <t>AIDI</t>
  </si>
  <si>
    <t>10 131944-75 229679</t>
  </si>
  <si>
    <t>2023ER0126151</t>
  </si>
  <si>
    <t>ASOAGUAS TAMESIS</t>
  </si>
  <si>
    <t>5 662492-75 712257</t>
  </si>
  <si>
    <t>2023ER0126166</t>
  </si>
  <si>
    <t>Tunzará</t>
  </si>
  <si>
    <t>5 486581-75 692960</t>
  </si>
  <si>
    <t>2023ER0126171</t>
  </si>
  <si>
    <t xml:space="preserve">Acueducto Rural Aires del Campo </t>
  </si>
  <si>
    <t>2 315957-76 719494</t>
  </si>
  <si>
    <t>2023ER0126177</t>
  </si>
  <si>
    <t>Acueducto Multiveredal Gaviviria San Bosco</t>
  </si>
  <si>
    <t>6 173500-75 334028</t>
  </si>
  <si>
    <t>2023ER0126358</t>
  </si>
  <si>
    <t>JUNTA DE ACCION COMUNAL DE LA VEREDA LA VIOLETA</t>
  </si>
  <si>
    <t>4 537310;-75 052287</t>
  </si>
  <si>
    <t>2024ER0062915</t>
  </si>
  <si>
    <t>Comunidad de la Pradera</t>
  </si>
  <si>
    <t>5 468564-75 697738</t>
  </si>
  <si>
    <t>2023ER0126375</t>
  </si>
  <si>
    <t>ASOCIACION ACUEDUCTO RURAL SAJONIA ALTO DE VALLEJO</t>
  </si>
  <si>
    <t>6 178367-75 466860</t>
  </si>
  <si>
    <t>2023ER0126516</t>
  </si>
  <si>
    <t>LA ASOCIACIÓN DE USUARIOS DEL ACUEDUCTO YARUMAL</t>
  </si>
  <si>
    <t>4 718441-75 674353</t>
  </si>
  <si>
    <t>2023ER0126574</t>
  </si>
  <si>
    <t>ASOCIACION DE US DEL ACUEDUCTO LEONARDO HOYOS ESP</t>
  </si>
  <si>
    <t>4 304966-74 404098</t>
  </si>
  <si>
    <t>2023ER0124841</t>
  </si>
  <si>
    <t xml:space="preserve">Aso Rural Comu de Acue  Vda Sabana "ARCASA" </t>
  </si>
  <si>
    <t>5 682742-73 499194</t>
  </si>
  <si>
    <t>2023ER0126713</t>
  </si>
  <si>
    <t>ACUEDUCTO Y ALCANTARILLADO RURAL DE BOTANILLA</t>
  </si>
  <si>
    <t>1 164716-77 288145</t>
  </si>
  <si>
    <t>2023ER0126931</t>
  </si>
  <si>
    <t>ASOCIACIÓN DE USUARIOS DEL ACUEDUCTO ASOJUAICA</t>
  </si>
  <si>
    <t>4 920950-74 105264</t>
  </si>
  <si>
    <t>2023ER0125214</t>
  </si>
  <si>
    <t>Acueducto Regional Rural de Fialndia Quindío</t>
  </si>
  <si>
    <t>4 671885-75 662001</t>
  </si>
  <si>
    <t>2023ER0127018</t>
  </si>
  <si>
    <t>ASOCIACION DE USUARIOS PROA ACUEDUCTO LOS LIRIOS</t>
  </si>
  <si>
    <t>1 219285-77 314472</t>
  </si>
  <si>
    <t>2023ER0127025</t>
  </si>
  <si>
    <t>ASOCIACION COMUNITARIA AGUAS DE SANTIAGO APOSTOL</t>
  </si>
  <si>
    <t>9 003200-74 915500</t>
  </si>
  <si>
    <t>2023ER0127042</t>
  </si>
  <si>
    <t>JUNTA DE ACCION COMUNAL DE LA VEREDA LA PLUMA MUNICIPIO DE IBAGUE</t>
  </si>
  <si>
    <t>4 548126;-75 095831</t>
  </si>
  <si>
    <t>2024ER0062952</t>
  </si>
  <si>
    <t>JUNTA DE ACCION COMUNAL DE LA VEREDA LA VETA</t>
  </si>
  <si>
    <t>4 529993;-75 114772</t>
  </si>
  <si>
    <t>2024ER0065098</t>
  </si>
  <si>
    <t>JUNTA DE ACCION COMUNAL DE LA MANGA</t>
  </si>
  <si>
    <t>2 542282-76 000783</t>
  </si>
  <si>
    <t>2023ER0127111</t>
  </si>
  <si>
    <t>PRUEBA</t>
  </si>
  <si>
    <t>7 267477-73 152956</t>
  </si>
  <si>
    <t>2023ER0127124</t>
  </si>
  <si>
    <t>ASOCIACION DE USUARIOS DE ACUEDUCTO Y ALCANTARILL</t>
  </si>
  <si>
    <t>6 238856-75 150063</t>
  </si>
  <si>
    <t>2023ER0127138</t>
  </si>
  <si>
    <t>Asociación acueducto oasis</t>
  </si>
  <si>
    <t>5 169006-73 112116</t>
  </si>
  <si>
    <t>2023ER0127242</t>
  </si>
  <si>
    <t>ASOCIACION DEL ACUEDUCTO RURAL DE CANOCAS PAIPA</t>
  </si>
  <si>
    <t>5 751860-73 133770</t>
  </si>
  <si>
    <t>2023ER0127269</t>
  </si>
  <si>
    <t xml:space="preserve">JUNTA DE ACCIÓN COMUNAL VEREDA ULAGÁ BAJA </t>
  </si>
  <si>
    <t>7 402317-72 595554</t>
  </si>
  <si>
    <t>2023ER0127281</t>
  </si>
  <si>
    <t>Acueducto vereda ROA RAQUIRA</t>
  </si>
  <si>
    <t>5 557624-73 626976</t>
  </si>
  <si>
    <t>2023ER0127298</t>
  </si>
  <si>
    <t>ASOCIACIÓN ADMIN DE ACUEDU CHUGULDÍ</t>
  </si>
  <si>
    <t>1 397096-77 609261</t>
  </si>
  <si>
    <t>2023ER0127331</t>
  </si>
  <si>
    <t>ACUEDUCTO MULTIVEREDAL ASUAJABA</t>
  </si>
  <si>
    <t>6 375809-75 443562</t>
  </si>
  <si>
    <t>2023ER0127344</t>
  </si>
  <si>
    <t>MACARENA - GUAVIARE</t>
  </si>
  <si>
    <t>JAC Triunfo II</t>
  </si>
  <si>
    <t>2 382129-72 778972</t>
  </si>
  <si>
    <t>2023ER0127371</t>
  </si>
  <si>
    <t>ACUEDUCTO MULTIVEREDAL PALMITAS LA CHINA</t>
  </si>
  <si>
    <t>6 327721-75 701425</t>
  </si>
  <si>
    <t>2023ER0127372</t>
  </si>
  <si>
    <t>ASOCIACION DE SUSCRIPTORES DEL ACUEDUCTO SAN ROQUE</t>
  </si>
  <si>
    <t>5 486206-73 536667</t>
  </si>
  <si>
    <t>2023ER0127373</t>
  </si>
  <si>
    <t>ASOC  USUARIOS  ACUEDUCTO DELICIAS CONVENIO</t>
  </si>
  <si>
    <t>4 952301-74 996373</t>
  </si>
  <si>
    <t>2023ER0125248</t>
  </si>
  <si>
    <t>ASUAVECOCHIS#3</t>
  </si>
  <si>
    <t>5 554523-75 404238</t>
  </si>
  <si>
    <t>2023ER0127543</t>
  </si>
  <si>
    <t>CORPORACION ACUEDUCTO GALICIA J H G N</t>
  </si>
  <si>
    <t>6 193826-75 358102</t>
  </si>
  <si>
    <t>2023ER0127561</t>
  </si>
  <si>
    <t xml:space="preserve">ACUMULTIVEREDAL LA VETA </t>
  </si>
  <si>
    <t>6 567706-75 519105</t>
  </si>
  <si>
    <t>2023ER0127604</t>
  </si>
  <si>
    <t>ACUEDUCTO VENADILLO</t>
  </si>
  <si>
    <t>1 525329-75 480151</t>
  </si>
  <si>
    <t>2023ER0127608</t>
  </si>
  <si>
    <t>PROACUEDUCTO LIBANO VEREDAS UNIDAS</t>
  </si>
  <si>
    <t>2 010425-75 007794</t>
  </si>
  <si>
    <t>2023ER0127631</t>
  </si>
  <si>
    <t>ASUAHIGALES</t>
  </si>
  <si>
    <t>9 214952-75 964244</t>
  </si>
  <si>
    <t>2023ER0127637</t>
  </si>
  <si>
    <t>ASOCIACION DE USUARIOS DE LOS S P D DE GUACAMAYAS</t>
  </si>
  <si>
    <t>2 220240-74 553900</t>
  </si>
  <si>
    <t>2023ER0127644</t>
  </si>
  <si>
    <t>ASOC USUARIO CORREG ESMERALDA PTO RICO</t>
  </si>
  <si>
    <t>1 864698-75 201394</t>
  </si>
  <si>
    <t>2023ER0127645</t>
  </si>
  <si>
    <t>Asociación del Acueducto Cristal Peñazul E S P</t>
  </si>
  <si>
    <t>6 148942-75 577045</t>
  </si>
  <si>
    <t>2023ER0127647</t>
  </si>
  <si>
    <t>Acueducto Veredal San José</t>
  </si>
  <si>
    <t>6 241808-75 452457</t>
  </si>
  <si>
    <t>2023ER0127656</t>
  </si>
  <si>
    <t>asociacion de usuarios acueducto galaxia</t>
  </si>
  <si>
    <t>4 866483-75 657228</t>
  </si>
  <si>
    <t>2023ER0127673</t>
  </si>
  <si>
    <t>JUNTA DE ACCIÓN COMUNAL ACUEDUCTO VENADILLO</t>
  </si>
  <si>
    <t>2023ER0127677</t>
  </si>
  <si>
    <t>asociacion de usarios acueducto vereda la granja</t>
  </si>
  <si>
    <t>5 947111-75 531064</t>
  </si>
  <si>
    <t>2023ER0127689</t>
  </si>
  <si>
    <t xml:space="preserve">Asociación de usuarios Acueducto Potrerito </t>
  </si>
  <si>
    <t>6 140700-75 265622</t>
  </si>
  <si>
    <t>2023ER0127691</t>
  </si>
  <si>
    <t xml:space="preserve">ASOCIACION DE USUARIOS DEL SERVICIO DE AGUA </t>
  </si>
  <si>
    <t>5 083209-74 313649</t>
  </si>
  <si>
    <t>2023ER0127378</t>
  </si>
  <si>
    <t>ASOALTOP</t>
  </si>
  <si>
    <t>7 422031-72 604086</t>
  </si>
  <si>
    <t>2023ER0127791</t>
  </si>
  <si>
    <t>ASOC SUSCRIP DEL ACUEDUCTO SANTA LUCIA</t>
  </si>
  <si>
    <t>5 324644-72 460582</t>
  </si>
  <si>
    <t>2023ER0127797</t>
  </si>
  <si>
    <t>Acueducto Multiveredal  Betania Hispania</t>
  </si>
  <si>
    <t>5 746176-75 976594</t>
  </si>
  <si>
    <t>2023ER0127807</t>
  </si>
  <si>
    <t>Asociación de usuarios Villa Rosa</t>
  </si>
  <si>
    <t>1 253387-77 466100</t>
  </si>
  <si>
    <t>2023ER0127940</t>
  </si>
  <si>
    <t>ASOCIACION DE USUARIOS DEL ACUEDUCTO EL HORNILLO</t>
  </si>
  <si>
    <t>4 999824-74 078521</t>
  </si>
  <si>
    <t>2023ER0126664</t>
  </si>
  <si>
    <t>AGUAS DE SUCRE S A S ESP</t>
  </si>
  <si>
    <t>2 034833-76 925331</t>
  </si>
  <si>
    <t>2023ER0127982</t>
  </si>
  <si>
    <t>ASACELPA VEREDAS CENTRO Y LLANO GRANDE</t>
  </si>
  <si>
    <t>5 140556-73 397778</t>
  </si>
  <si>
    <t>2023ER0128115</t>
  </si>
  <si>
    <t xml:space="preserve">ACUAJI </t>
  </si>
  <si>
    <t>3 595448-76 665871</t>
  </si>
  <si>
    <t>2023ER0128120</t>
  </si>
  <si>
    <t>ASOCIACION DE USUARIOS COLECTIVOS DE SAMARIA</t>
  </si>
  <si>
    <t>5 231240-75 569884</t>
  </si>
  <si>
    <t>2023ER0128126</t>
  </si>
  <si>
    <t>ASOPANTANILLO</t>
  </si>
  <si>
    <t>6 182739-75 493547</t>
  </si>
  <si>
    <t>2023ER0128160</t>
  </si>
  <si>
    <t>CORPORACION ACUEDUCTO MULTIVEREDAL LA CHUSCALA</t>
  </si>
  <si>
    <t>6 346074-75 506723</t>
  </si>
  <si>
    <t>2023ER0128234</t>
  </si>
  <si>
    <t>CORPORACIÓN CIVICA SAN LUIS SANTA BARBARA</t>
  </si>
  <si>
    <t>6 202729-75 370255</t>
  </si>
  <si>
    <t>2023ER0128384</t>
  </si>
  <si>
    <t>VEREDA PUENTE TIERRA CORREGIMIENTO 11 IBAGUE</t>
  </si>
  <si>
    <t>4 556734;-75 071061</t>
  </si>
  <si>
    <t>2024ER0065344</t>
  </si>
  <si>
    <t>ASOCIACION  AGUAS EL PARAISO</t>
  </si>
  <si>
    <t>5 376571-75 372503</t>
  </si>
  <si>
    <t>2023ER0128469</t>
  </si>
  <si>
    <t xml:space="preserve">ASOCIACION SERVICIOS COLECTIVOS NARANJAL </t>
  </si>
  <si>
    <t>4 966103-75 636170</t>
  </si>
  <si>
    <t>2023ER0128471</t>
  </si>
  <si>
    <t>CORPORACION DE ACUEDUCTO EL MANANTIAL DE ANA DIAZ</t>
  </si>
  <si>
    <t>6 248026-75 631588</t>
  </si>
  <si>
    <t>2023ER0128485</t>
  </si>
  <si>
    <t>ASOC DE USUARIOS ACUED AGUA Y VIDA</t>
  </si>
  <si>
    <t>5 513432-73 246082</t>
  </si>
  <si>
    <t>2023ER0128493</t>
  </si>
  <si>
    <t>ASUARPAGUA</t>
  </si>
  <si>
    <t>5 326510;-73 764091</t>
  </si>
  <si>
    <t>2024ER0066653</t>
  </si>
  <si>
    <t>ACUATUNELES</t>
  </si>
  <si>
    <t>4 414410;-75 269221</t>
  </si>
  <si>
    <t>2024ER0066971</t>
  </si>
  <si>
    <t>ASOCIACION CAUEDUCTO AGUAS UNIDAS</t>
  </si>
  <si>
    <t>5 597116-75 850418</t>
  </si>
  <si>
    <t>2023ER0128548</t>
  </si>
  <si>
    <t>ASOCIACION DE USUARIOS EL CHOCHO CANCELE</t>
  </si>
  <si>
    <t>4 781285-75 659583</t>
  </si>
  <si>
    <t>2023ER0128553</t>
  </si>
  <si>
    <t>JUNTA ADMINISTRADORA ACUEDUCTO BARRRIO SAN DIEGO</t>
  </si>
  <si>
    <t>4 839883-75 663807</t>
  </si>
  <si>
    <t>2023ER0128566</t>
  </si>
  <si>
    <t>ASOCIACIÓN ACUEDUCTO COMUNITARIO BARRIO LOS PINOS</t>
  </si>
  <si>
    <t>4 861462-75 661683</t>
  </si>
  <si>
    <t>2023ER0128574</t>
  </si>
  <si>
    <t>ASOCIACION ACUEDUCTO COMUNITARIO MARIANA GIRALDO</t>
  </si>
  <si>
    <t>4 848736-75 657677</t>
  </si>
  <si>
    <t>2023ER0128579</t>
  </si>
  <si>
    <t>ASOCIACION ACUEDUCTO SAN BENITO</t>
  </si>
  <si>
    <t>7 1263658-73 2744648</t>
  </si>
  <si>
    <t>2023ER0128580</t>
  </si>
  <si>
    <t xml:space="preserve">ASOCIACIÓN ACUEDUCTO COMUNITARIO ROSALES VIOLETAS </t>
  </si>
  <si>
    <t>4 825851-75 665942</t>
  </si>
  <si>
    <t>2023ER0128585</t>
  </si>
  <si>
    <t>ASOC ACUEDUCTO COMUNITARIO PRIMAVERA Y GUAYACANES</t>
  </si>
  <si>
    <t>4 842449-75 673284</t>
  </si>
  <si>
    <t>2023ER0128588</t>
  </si>
  <si>
    <t>ACUEDUCTO COMUNITARIO Vda LA CIMA</t>
  </si>
  <si>
    <t>4 859394-75 677762</t>
  </si>
  <si>
    <t>2023ER0128593</t>
  </si>
  <si>
    <t>ASOCIACIÓN ACUEDUCTO DE LA LOCALIDAD DE PLAYA RICA</t>
  </si>
  <si>
    <t>4 841093-75 673566</t>
  </si>
  <si>
    <t>2023ER0128595</t>
  </si>
  <si>
    <t>ASOC ACUEDUCTO COMUNITARIO BARRIO IBERTADORES</t>
  </si>
  <si>
    <t>4 844741-75 663520</t>
  </si>
  <si>
    <t>2023ER0128596</t>
  </si>
  <si>
    <t>ASOC USUARIOS  ACUEDUCTO COMUNITARIO LA ROMELIA</t>
  </si>
  <si>
    <t>4 856965-75 655448</t>
  </si>
  <si>
    <t>2023ER0128598</t>
  </si>
  <si>
    <t>ASO USUARIO ACUEDUCTO PUERTO NUEVO</t>
  </si>
  <si>
    <t>4 849440-75 656661</t>
  </si>
  <si>
    <t>2023ER0128599</t>
  </si>
  <si>
    <t>ACUEDUCTO ASCALA IBAGUE TOLIMA</t>
  </si>
  <si>
    <t>4 464492-75 223478</t>
  </si>
  <si>
    <t>2023ER0127107</t>
  </si>
  <si>
    <t>JUNTA ADMINISTRADORA DE ACUEDUCTO VEREDA DINDAL</t>
  </si>
  <si>
    <t>3 106480-75 289499</t>
  </si>
  <si>
    <t>2023ER0128604</t>
  </si>
  <si>
    <t xml:space="preserve">asociación de usuarios acueducto santa ana </t>
  </si>
  <si>
    <t>2023ER0128605</t>
  </si>
  <si>
    <t>ASOCIACIÓN USUARIOS COLECTIVOS TUMBABARRETO</t>
  </si>
  <si>
    <t>5 433986-75 698444</t>
  </si>
  <si>
    <t>2023ER0128830</t>
  </si>
  <si>
    <t xml:space="preserve">Asociaciòn suscriptores acueducto roble alto </t>
  </si>
  <si>
    <t>5 634031-73 526236</t>
  </si>
  <si>
    <t>2023ER0128904</t>
  </si>
  <si>
    <t>ECAAF-ESP</t>
  </si>
  <si>
    <t>3 4464145 -76 6876117138979</t>
  </si>
  <si>
    <t>2023ER0129107</t>
  </si>
  <si>
    <t>ASOCIACIÓN ACUEDUCTO VEREDA PLAYA BONITA Y NACEDEROS</t>
  </si>
  <si>
    <t>5 314305-75 885969</t>
  </si>
  <si>
    <t>2023ER0129364</t>
  </si>
  <si>
    <t>ASOCIACION ADMINISTRADORAACUEDUCTO ACUAMATITUY</t>
  </si>
  <si>
    <t>1 350254-77 333208</t>
  </si>
  <si>
    <t>2023ER0129439</t>
  </si>
  <si>
    <t>EMPRESA ASOCIATIVA DE SUSCRIPTORES DEL SERVICIO DE AGUA POTABLE Y ALCANTARILLADO DEL MUNICIPIO DE SAN CRISTOBAL BOLIVAR</t>
  </si>
  <si>
    <t>10 395275-75 064883</t>
  </si>
  <si>
    <t>2023ER0129445</t>
  </si>
  <si>
    <t>Asociación de Usuarios del Acueducto Los Ciruelos</t>
  </si>
  <si>
    <t>4 480295-75 210708</t>
  </si>
  <si>
    <t>2023ER0140636</t>
  </si>
  <si>
    <t>ASOC  AC LA RANCHERÍA</t>
  </si>
  <si>
    <t>5 477176-73 486972</t>
  </si>
  <si>
    <t>2023ER0129568</t>
  </si>
  <si>
    <t>ASOCIACION DE SUSCRIPTORES ACUEDUCTO RANCHERIAS</t>
  </si>
  <si>
    <t>6 198197-75 448825</t>
  </si>
  <si>
    <t>2023ER0129649</t>
  </si>
  <si>
    <t>acueducto san esteban</t>
  </si>
  <si>
    <t>5 880952-73 595938</t>
  </si>
  <si>
    <t>2023ER0129740</t>
  </si>
  <si>
    <t>JUNTA ADMINISTRADORA DEL ACUEDUCTO VELIGUARIN</t>
  </si>
  <si>
    <t>6 449943-75 720464</t>
  </si>
  <si>
    <t>2023ER0129775</t>
  </si>
  <si>
    <t>acueducto regional roble tablon alto caparrosa y sanciro</t>
  </si>
  <si>
    <t>2 033276-76 028281</t>
  </si>
  <si>
    <t>2023ER0129840</t>
  </si>
  <si>
    <t>Junta de Acción Comunal del Barrio Ferrocarril</t>
  </si>
  <si>
    <t>7 605254-73 573788</t>
  </si>
  <si>
    <t>2023ER0129861</t>
  </si>
  <si>
    <t>JUNTA DE ACCION COMUNAL PLANES MIRADOR NORCASIA CALDAS</t>
  </si>
  <si>
    <t>5 547176-74 927880</t>
  </si>
  <si>
    <t>2023ER0129991</t>
  </si>
  <si>
    <t>ASOCIACION DE USUARIOS DEL ACUEDUCTO DE LA VEREDA SAN GABRIEL DEL MUNICIPIO DE LEBRIJA</t>
  </si>
  <si>
    <t>7 114363-73 275563</t>
  </si>
  <si>
    <t>2023ER0130037</t>
  </si>
  <si>
    <t>ADMINISTRACION PUBLICA COOPERATIVA CORAZON DEL MACIZO</t>
  </si>
  <si>
    <t>2 000722-76 777825</t>
  </si>
  <si>
    <t>2023ER0130521</t>
  </si>
  <si>
    <t>ASOCIACIÓN DE SUSCRIPTORES DE LA EMPRESA DE ACUEDUCTO Y ALCANTARILLADO DEL CORREGIMIENTO LA BELLA E S P  "ACUABELLA"</t>
  </si>
  <si>
    <t>4 762881-75 625947</t>
  </si>
  <si>
    <t>2023ER0130740</t>
  </si>
  <si>
    <t>ASOC SUSC ACUE SAN VICTORINO</t>
  </si>
  <si>
    <t>5 973780-72 948172</t>
  </si>
  <si>
    <t>2023ER0130748</t>
  </si>
  <si>
    <t>ACUEDUCTO REGIONAL RESGUARDO DE BONZA Y OTRAS</t>
  </si>
  <si>
    <t>5 794504-73 090406</t>
  </si>
  <si>
    <t>2023ER0130855</t>
  </si>
  <si>
    <t>asociacion de usuarios del acueducto la pulgarina ASOPUL</t>
  </si>
  <si>
    <t>6 477821-75 555107</t>
  </si>
  <si>
    <t>2023ER0131169</t>
  </si>
  <si>
    <t>Junta de Acción Comunal Vereda Medio Dapa</t>
  </si>
  <si>
    <t>3 557221-76 539506</t>
  </si>
  <si>
    <t>2023ER0131337</t>
  </si>
  <si>
    <t>CORPORACION AGUA VIVA DEL MUNICIPIO DE LA MESA. DEPARTAMENTO DE CUNDINAMARCA</t>
  </si>
  <si>
    <t>4 646301-74 475433</t>
  </si>
  <si>
    <t>2023ER0140853</t>
  </si>
  <si>
    <t xml:space="preserve">Acueducto Corregimiento Villarosa – ACOMVI </t>
  </si>
  <si>
    <t>10 494871-75 123871</t>
  </si>
  <si>
    <t>2023ER0131712</t>
  </si>
  <si>
    <t>JUNTA ADMINISTRADORA CAPURGANA SERVICIOS PUBLICOS</t>
  </si>
  <si>
    <t>8 634980-77 348316</t>
  </si>
  <si>
    <t>2023ER0131776</t>
  </si>
  <si>
    <t>EMP COM ACU Y ALCAN ECOTOCOGUA</t>
  </si>
  <si>
    <t>5 815828-73 015192</t>
  </si>
  <si>
    <t>2023ER0131924</t>
  </si>
  <si>
    <t>ACUEDUCTO INTERVEREDAL EL TAMBO LOS MILAGROS</t>
  </si>
  <si>
    <t>1 751305-76 893138</t>
  </si>
  <si>
    <t>2023ER0132460</t>
  </si>
  <si>
    <t xml:space="preserve">Asociación de usuarios acueducto piedecuesta </t>
  </si>
  <si>
    <t>6 050039-75 691349</t>
  </si>
  <si>
    <t>2023ER0132467</t>
  </si>
  <si>
    <t>ASOCIACION DE USUARIOS DEL ACUEDUCTO MULTIVEREDAL LA PIEDRA LA PEÑA Y LOS NARANJOS</t>
  </si>
  <si>
    <t>6 234274-75 162243</t>
  </si>
  <si>
    <t>2023ER0132562</t>
  </si>
  <si>
    <t>junta de accion veredal vereda san francisco municipio de san an tonio tolima</t>
  </si>
  <si>
    <t>3 998363-75 491586</t>
  </si>
  <si>
    <t>2023ER0138907</t>
  </si>
  <si>
    <t>asociacion acueducto veredal el guayabo</t>
  </si>
  <si>
    <t>5 590498-75 667125</t>
  </si>
  <si>
    <t>2023ER0132778</t>
  </si>
  <si>
    <t xml:space="preserve">Aguas de Amolador </t>
  </si>
  <si>
    <t>5 443715-75 640158</t>
  </si>
  <si>
    <t>2023ER0133057</t>
  </si>
  <si>
    <t>ADMINISTRACION COOPERATIVA LA CUMBRE DAGUA ESP</t>
  </si>
  <si>
    <t>3 650307-76 568662</t>
  </si>
  <si>
    <t>2023ER0133081</t>
  </si>
  <si>
    <t xml:space="preserve">ASOCIACION DE USUARIOS DE ACUEDUCTO. ALCANTIRILLADO Y ASEO DE DOÑA JOSEFA O A  E SP. "AGUAS DE DOÑA JOSEFA O A  E S P </t>
  </si>
  <si>
    <t>5 552894-76 643614</t>
  </si>
  <si>
    <t>2023ER0133107</t>
  </si>
  <si>
    <t>AGUAS DE TUTUNENDO</t>
  </si>
  <si>
    <t>5 744484-76 539785</t>
  </si>
  <si>
    <t>2023ER0133150</t>
  </si>
  <si>
    <t>jaarp de palestina</t>
  </si>
  <si>
    <t>1 775285-76 178753</t>
  </si>
  <si>
    <t>2023ER0133167</t>
  </si>
  <si>
    <t>ASOCIACION AGUAS DE SAMURINDO</t>
  </si>
  <si>
    <t>5 587565-76 651863</t>
  </si>
  <si>
    <t>2023ER0133169</t>
  </si>
  <si>
    <t>Asociación - ASUICHAL</t>
  </si>
  <si>
    <t>1 083219-77 591000</t>
  </si>
  <si>
    <t>2023ER0133189</t>
  </si>
  <si>
    <t>ASOCIACIÓN USUARIOS  ACUEDUCTO COMUNITARIO NUEVA COLOMBIA</t>
  </si>
  <si>
    <t>4 858472-75 662447</t>
  </si>
  <si>
    <t>2023ER0133192</t>
  </si>
  <si>
    <t>ASOCIACION COMUNITARIA FRAILES NARANJALES ACAF</t>
  </si>
  <si>
    <t>4 811128-75 661728</t>
  </si>
  <si>
    <t>2023ER0133204</t>
  </si>
  <si>
    <t>ACUASINAI</t>
  </si>
  <si>
    <t>5 877550-72 982015</t>
  </si>
  <si>
    <t>2023ER0133299</t>
  </si>
  <si>
    <t>JUNTA ADMINISTRADORA DE ACUEDUCTO Y ALCANTARILLADO VEREDA SAN FRANCISCO MUNICIPIO DE NEIVA</t>
  </si>
  <si>
    <t>3 068986-75 391523</t>
  </si>
  <si>
    <t>2023ER0133465</t>
  </si>
  <si>
    <t>junta de acción comunal sector La Carolina</t>
  </si>
  <si>
    <t>3 342331-76 345387</t>
  </si>
  <si>
    <t>2023ER0133466</t>
  </si>
  <si>
    <t>ASOCIACION ACUEDUCTO RURAL DE RIONEGRO</t>
  </si>
  <si>
    <t>2 433621-76 630855</t>
  </si>
  <si>
    <t>2023ER0133637</t>
  </si>
  <si>
    <t>Asociacion de Suscriptores de Acueducto la Sirena "ASAVLASI"</t>
  </si>
  <si>
    <t>3 408446-76 574348</t>
  </si>
  <si>
    <t>2023ER0133678</t>
  </si>
  <si>
    <t xml:space="preserve">Asociación de Usuarios del Acueducto Veredal Piedrahita –Ánimas </t>
  </si>
  <si>
    <t>7 454270-75 413040</t>
  </si>
  <si>
    <t>2023ER0133740</t>
  </si>
  <si>
    <t>ASOC SUSC ACUED VDA DE OTRO LADO</t>
  </si>
  <si>
    <t>5 504948-73 339702</t>
  </si>
  <si>
    <t>2023ER0133872</t>
  </si>
  <si>
    <t>ASOCIACIÓN DE USUARIOS DEL ACUEDUCTO RURAL LA CUCHILLA</t>
  </si>
  <si>
    <t>6 328156-75 465906</t>
  </si>
  <si>
    <t>2023ER0133911</t>
  </si>
  <si>
    <t>ASOCIACIÓN DE SUSCRIPTORES DEL SERVICIO DE ACUEDUCTO DE LA VEREDA NUQUIA SECTOR BAJO ASONBA</t>
  </si>
  <si>
    <t>4 949328;-74 594477</t>
  </si>
  <si>
    <t>2024ER0071482</t>
  </si>
  <si>
    <t>Junta Administradora de Acueducto Vereda el Chamizal</t>
  </si>
  <si>
    <t>1 498427-77 520420</t>
  </si>
  <si>
    <t>2023ER0133967</t>
  </si>
  <si>
    <t>Asuac</t>
  </si>
  <si>
    <t>5 087941-73 783386</t>
  </si>
  <si>
    <t>2023ER0127965</t>
  </si>
  <si>
    <t>ASOCIACION AGUALINDA EL DILUVIO</t>
  </si>
  <si>
    <t>6 481048-74 896422</t>
  </si>
  <si>
    <t>2023ER0133981</t>
  </si>
  <si>
    <t>ASOCIACIÓN DE USUARIOS DEL ACUEDUCTO PUERTO VENUS</t>
  </si>
  <si>
    <t>5 520365-75 193417</t>
  </si>
  <si>
    <t>2023ER0134309</t>
  </si>
  <si>
    <t>JUNTA DE VIVIENDA COMUNITARIA SURGIR LAS CECILIAS</t>
  </si>
  <si>
    <t>4 948525-74 425293</t>
  </si>
  <si>
    <t>2023ER0137819</t>
  </si>
  <si>
    <t>asociacion de usuarios del acueducto margen</t>
  </si>
  <si>
    <t>3 599110-75 077986</t>
  </si>
  <si>
    <t>2023ER0128534</t>
  </si>
  <si>
    <t>Junta Administradora del Acueducto de la Vereda Cascajal</t>
  </si>
  <si>
    <t>1 925891-75 948372</t>
  </si>
  <si>
    <t>2023ER0134746</t>
  </si>
  <si>
    <t xml:space="preserve">JAC vereda Marenao Sector Santa Martha </t>
  </si>
  <si>
    <t>4 818570-72 790446</t>
  </si>
  <si>
    <t>2023ER0134752</t>
  </si>
  <si>
    <t>ASOC USUARIOS ACUEDUCTO REGIONAL SUCUNETA</t>
  </si>
  <si>
    <t>5 175052-73 882721</t>
  </si>
  <si>
    <t>2023ER0128433</t>
  </si>
  <si>
    <t>ASOC SUSC ACUED LLANO GRANDE</t>
  </si>
  <si>
    <t>5 743478-73 315106</t>
  </si>
  <si>
    <t>2023ER0134930</t>
  </si>
  <si>
    <t xml:space="preserve">ASOCIACION DE USUARIOS DEL ACUEDUCTO RURAL DE LA VEREDA EL TAMBO </t>
  </si>
  <si>
    <t>4 401236;-75 331844</t>
  </si>
  <si>
    <t>2024ER0069317</t>
  </si>
  <si>
    <t>SUR DEL TOLIMA</t>
  </si>
  <si>
    <t>ASOSANTIPER</t>
  </si>
  <si>
    <t>3 396090;-75 601707</t>
  </si>
  <si>
    <t>2024ER0070203</t>
  </si>
  <si>
    <t>ASOCIACION COMUNITARIA DE USUARIOS DEL SERVICIO DE AGUA POTABLE Y ALCANTARILLADO DE LA VEREDA EL CHOCHO ASOAGUA CHOCHO</t>
  </si>
  <si>
    <t>3 621500-76 526400</t>
  </si>
  <si>
    <t>2023ER0134956</t>
  </si>
  <si>
    <t>CATATUMBO</t>
  </si>
  <si>
    <t>ASOCIACIÓN DE USUARIOS DE ACUEDUCTO. ALCANTARILLADO Y ASEO DEL CORREGIMIENTO DE LA GABARRRA</t>
  </si>
  <si>
    <t>9 000373-72 897429</t>
  </si>
  <si>
    <t>2023ER0135045</t>
  </si>
  <si>
    <t>ASOCIACION DE USUARIOS DE ACUEDUCTO Y ALCANTARILLADO RURAL DE LAS JUNTAS</t>
  </si>
  <si>
    <t>8 371840-73 071352</t>
  </si>
  <si>
    <t>2023ER0135067</t>
  </si>
  <si>
    <t>ASOCIACION DE USUARIOS ACUEDUCTO DE JUAN FRIO</t>
  </si>
  <si>
    <t>7 793552-72 472725</t>
  </si>
  <si>
    <t>2023ER0135097</t>
  </si>
  <si>
    <t>Junta de Acción Comunal Vereda Calaluna</t>
  </si>
  <si>
    <t>7 645153-72 630237</t>
  </si>
  <si>
    <t>2023ER0135125</t>
  </si>
  <si>
    <t>VEREDA SANTA MARTA</t>
  </si>
  <si>
    <t>2 718577-76 149176</t>
  </si>
  <si>
    <t>2023ER0135190</t>
  </si>
  <si>
    <t>JUNTA ADMINISTRADORA DEL ACUEDUCTO SAN BERNABE</t>
  </si>
  <si>
    <t>3 001440-76 492954</t>
  </si>
  <si>
    <t>2023ER0135852</t>
  </si>
  <si>
    <t xml:space="preserve">ASOCIACION DE SUSCRIPTORES TRIBUNAS CORCEGA E S P </t>
  </si>
  <si>
    <t>4 462661-75 413134</t>
  </si>
  <si>
    <t>2023ER0136032</t>
  </si>
  <si>
    <t>ASOCIACION DE USUARIOS DEL ACUEDUCTO DEL CORREGIMIENTO DE CANDELARIA</t>
  </si>
  <si>
    <t>9 210256-73 880833</t>
  </si>
  <si>
    <t>2023ER0136035</t>
  </si>
  <si>
    <t>ASOAMEL</t>
  </si>
  <si>
    <t>4 933889;-74 569167</t>
  </si>
  <si>
    <t>2024ER0070809</t>
  </si>
  <si>
    <t>ASOCIACION DE USUARIOS DE SERVICIOS COLECTIVOS DE BOLIVIA</t>
  </si>
  <si>
    <t>5 326469-75 112662</t>
  </si>
  <si>
    <t>2023ER0136069</t>
  </si>
  <si>
    <t>Asociación de suscriptores del acueducto de la vereda La Polonia La Tabla Llanadas y Montefrio</t>
  </si>
  <si>
    <t>4 985219;-74 593639</t>
  </si>
  <si>
    <t>2024ER0070829</t>
  </si>
  <si>
    <t xml:space="preserve">Asociación de usuarios acueducto y alcantarillado de la vereda la candelaria de municipio de San Roque </t>
  </si>
  <si>
    <t>6 483871-75 019931</t>
  </si>
  <si>
    <t>2023ER0136082</t>
  </si>
  <si>
    <t>JUNTA DE ACCION COMUNAL LOMA DE OSO</t>
  </si>
  <si>
    <t>2 759996-76 673448</t>
  </si>
  <si>
    <t>2023ER0136099</t>
  </si>
  <si>
    <t>ASOCIACION DE USUARIOS DEL ACUEDUCTO DE MALABRIGO PARTE BAJA</t>
  </si>
  <si>
    <t>6 040651-75 707295</t>
  </si>
  <si>
    <t>2023ER0136102</t>
  </si>
  <si>
    <t>ASOMACAGUA</t>
  </si>
  <si>
    <t>9 140764-75 981797</t>
  </si>
  <si>
    <t>2023ER0136252</t>
  </si>
  <si>
    <t>apc</t>
  </si>
  <si>
    <t>2 511183-76 402593</t>
  </si>
  <si>
    <t>2023ER0136885</t>
  </si>
  <si>
    <t xml:space="preserve">ACUEDUCTO LA ESPERANZA PAIPA </t>
  </si>
  <si>
    <t>5 752286-73 107274</t>
  </si>
  <si>
    <t>2023ER0137235</t>
  </si>
  <si>
    <t>ASOCIACIÓN RED HÍDRICA INTERVEREDAL</t>
  </si>
  <si>
    <t>4 213227-74 481852</t>
  </si>
  <si>
    <t>2023ER0142701</t>
  </si>
  <si>
    <t>ASOCIACIÓN DE PRODUCTORES DE LA VEREDA BONITO</t>
  </si>
  <si>
    <t>9 664897-75 154441</t>
  </si>
  <si>
    <t>2023ER0137245</t>
  </si>
  <si>
    <t xml:space="preserve">Asociación Junta Administradora del Servicio Publico Domiciliario de Acueducto del Corregimiento de Casabuy-Municipio de Chachagui-Nariño </t>
  </si>
  <si>
    <t>1 330071-77 299946</t>
  </si>
  <si>
    <t>2023ER0137247</t>
  </si>
  <si>
    <t>ASOCIACIÓN DE USUARIOS DE SERVICIOS PÚBLICOS DE ASNAZÚ – MANANTIAL DE VIDA “ASUSPAMAVI”</t>
  </si>
  <si>
    <t>3 000155-76 692579</t>
  </si>
  <si>
    <t>2023ER0137433</t>
  </si>
  <si>
    <t xml:space="preserve">ASOCIACION ACUEDUCTO DOIMA Y VEREDAS </t>
  </si>
  <si>
    <t>4 429011-74 975056</t>
  </si>
  <si>
    <t>2023ER0124722</t>
  </si>
  <si>
    <t>ASOCIACION DEL SERVICIO DE AGUA VEREDA BUENAVISTA</t>
  </si>
  <si>
    <t>10 106899-74 407498</t>
  </si>
  <si>
    <t>2023ER0128600</t>
  </si>
  <si>
    <t>Asociación de usuarios del acueducto de la Vereda Santa Ines</t>
  </si>
  <si>
    <t>3 996960-74 936690</t>
  </si>
  <si>
    <t>2023ER0134933</t>
  </si>
  <si>
    <t>PROACUEDUCTO DOS QUEBRADAS EL TIMI</t>
  </si>
  <si>
    <t>1 639924-75 655413</t>
  </si>
  <si>
    <t>2023ER0137716</t>
  </si>
  <si>
    <t>ASOCIACION DE USUARIOS DEL ACUEDUCTO Y/OALCANTARILLADO Y/O ASEO DE CAMPO ALEGRE</t>
  </si>
  <si>
    <t>3 636941-76 224834</t>
  </si>
  <si>
    <t>2023ER0138306</t>
  </si>
  <si>
    <t>ASOCIACION DE SUSCRIPTORES DEL ACUEDUCTO DE LA VEREDA PEDREGAL ALTO Y BAJO ASOPEDREGAL</t>
  </si>
  <si>
    <t>4 972419;-74 623549</t>
  </si>
  <si>
    <t>2024ER0070973</t>
  </si>
  <si>
    <t>BARRIO LA PASCUITA</t>
  </si>
  <si>
    <t>1 588994-77 136603</t>
  </si>
  <si>
    <t>2023ER0138316</t>
  </si>
  <si>
    <t>ASOCIACIÓN DE SUSCRIPTORES ACUEDUCTO VEREDA EL RINCÓN ASOARIN</t>
  </si>
  <si>
    <t>4 948598;-74 567080</t>
  </si>
  <si>
    <t>2024ER0071417</t>
  </si>
  <si>
    <t>Consejo Comunitario Parcelación Gualanday</t>
  </si>
  <si>
    <t>2 982551-76 454171</t>
  </si>
  <si>
    <t>2023ER0138320</t>
  </si>
  <si>
    <t>JUNTA DE ACCIÓN COMUNAL DE LA VEREDA EL GUAPO</t>
  </si>
  <si>
    <t>9 732219-75 232913</t>
  </si>
  <si>
    <t>2023ER0138332</t>
  </si>
  <si>
    <t>Administracion Cooperativa Sevilla E S P</t>
  </si>
  <si>
    <t>4 263098-75 932156</t>
  </si>
  <si>
    <t>2023ER0138337</t>
  </si>
  <si>
    <t>Asociación de usuarios del acueducto veredal Montefrio medio y alto Agua. Naturaleza y vida</t>
  </si>
  <si>
    <t>4 961633;-74 582167</t>
  </si>
  <si>
    <t>2024ER0069232</t>
  </si>
  <si>
    <t>ASOCIACION DE SUSCRIPTORES DEL ACUEDUCTO DE LAS VEREDAS PLATANALES Y POTOSI (ASAPP)</t>
  </si>
  <si>
    <t>5 494051-74 461773</t>
  </si>
  <si>
    <t>2023ER0133256</t>
  </si>
  <si>
    <t>JUNTA DE ACCIÓN COMUNAL VEREDA EL TACO SECTOR EL ARENAL</t>
  </si>
  <si>
    <t>7 622982-72 648805</t>
  </si>
  <si>
    <t>2023ER0138367</t>
  </si>
  <si>
    <t xml:space="preserve">ASOCIACIÓN DE USUARIOS DEL ACUEDUCTO DEL CORREGIMIENTO DE SAN ANTONIO. E S P </t>
  </si>
  <si>
    <t>3 210827-76 653992</t>
  </si>
  <si>
    <t>2023ER0138369</t>
  </si>
  <si>
    <t>ACUEDUCTO REGIONAL CAGUAN CAGUANCITO</t>
  </si>
  <si>
    <t>2 107343-75 627655</t>
  </si>
  <si>
    <t>2023ER0138375</t>
  </si>
  <si>
    <t xml:space="preserve">Junta Administradora Del Acueducto Regional La Planada </t>
  </si>
  <si>
    <t>1 560340-77 520427</t>
  </si>
  <si>
    <t>2023ER0138819</t>
  </si>
  <si>
    <t>JUNTA DE ACCION COMUNAL EL HATO</t>
  </si>
  <si>
    <t>5 295878-74 438835</t>
  </si>
  <si>
    <t>2023ER0124388</t>
  </si>
  <si>
    <t>JAC DE VEREDA LA ESPERANZA</t>
  </si>
  <si>
    <t>4 974251;-74 632391</t>
  </si>
  <si>
    <t>2024ER0071519</t>
  </si>
  <si>
    <t>ACUAPEÑANEGRA</t>
  </si>
  <si>
    <t>4 698626-74 482654</t>
  </si>
  <si>
    <t>2023ER0124904</t>
  </si>
  <si>
    <t xml:space="preserve">Acueducto Veredal junta de Acción Comunal de Tierras Blancas </t>
  </si>
  <si>
    <t>1 469198-77 113719</t>
  </si>
  <si>
    <t>2023ER0139020</t>
  </si>
  <si>
    <t>ASOCIACION DE USUARIOS DEL ACUEDUCTO COMUNITARIO BARRIO LOS GUAMOS</t>
  </si>
  <si>
    <t>4 861348-75 660801</t>
  </si>
  <si>
    <t>2023ER0139155</t>
  </si>
  <si>
    <t>Asociación Comunitaria de Suscriptores del Acueducto Los Guanes "AGUAS GUANE"</t>
  </si>
  <si>
    <t>6 671277-73 219948</t>
  </si>
  <si>
    <t>2023ER0139252</t>
  </si>
  <si>
    <t>ASOSANTAROSA</t>
  </si>
  <si>
    <t>1 081230-77 572891</t>
  </si>
  <si>
    <t>2023ER0139327</t>
  </si>
  <si>
    <t>junta de accion comunal vereda patio bonito Granada Meta</t>
  </si>
  <si>
    <t>3 505851-73 688930</t>
  </si>
  <si>
    <t>2023ER0139497</t>
  </si>
  <si>
    <t>ASOCIACIÓN DE USUARIOS DE ACUEDUCTO Y ALCANTARILLADO CORREGIMIENTO MANGLAR</t>
  </si>
  <si>
    <t>6 7" o 6" 42" Norte-75 95" o 75" 57 oeste</t>
  </si>
  <si>
    <t>2023ER0139662</t>
  </si>
  <si>
    <t>JUNTA DE ACCION CONUNAL DE LAS BRISAS</t>
  </si>
  <si>
    <t>2 824837-76 846482</t>
  </si>
  <si>
    <t>2023ER0139867</t>
  </si>
  <si>
    <t>ASOCIACION DE SUSCRIPTORES DEL ACUEDUCTO DE LA VEREDA MONTEFRIO BAJO</t>
  </si>
  <si>
    <t>4 966558;-74 602434</t>
  </si>
  <si>
    <t>2024ER0071559</t>
  </si>
  <si>
    <t>Asociacion de Usuarios del Acueducto Interveredal Alba Marañon Caicedo San Nicolas y Santa Rosa</t>
  </si>
  <si>
    <t>3 040147-76 414859</t>
  </si>
  <si>
    <t>2023ER0140110</t>
  </si>
  <si>
    <t>Asociacion de Usuarios de los Servicios Publicos de Agua Potable. Alcantarillado y Aseo del Corregimiento de Purace Cauca</t>
  </si>
  <si>
    <t>2 381057-76 455510</t>
  </si>
  <si>
    <t>2023ER0140160</t>
  </si>
  <si>
    <t>ASOCIACION DE USUARIOS DEL ACUEDUCTO DE TIMBA-BUENOS AIRES. CAUCA</t>
  </si>
  <si>
    <t>3 114330-76 626041</t>
  </si>
  <si>
    <t>2023ER0140169</t>
  </si>
  <si>
    <t>ASOCIACION DE USUARIOS ACUEDUCTO CHISQUIO -MONTE REDONDO CAUCA</t>
  </si>
  <si>
    <t>2 452771-76 812169</t>
  </si>
  <si>
    <t>2023ER0140186</t>
  </si>
  <si>
    <t xml:space="preserve">Asoc  de usu  de acueducto Vereda Tierra Morada </t>
  </si>
  <si>
    <t>4 873493-74 283568</t>
  </si>
  <si>
    <t>2023ER0128543</t>
  </si>
  <si>
    <t>ASOCIACION DE SUSCRIPTORES SECTOR PANTANILLO VEREDA BRAMADEROS</t>
  </si>
  <si>
    <t>4 989598;-74 622296</t>
  </si>
  <si>
    <t>2024ER0071574</t>
  </si>
  <si>
    <t>junta administradora de acueducto rural del cairo</t>
  </si>
  <si>
    <t>2 579981-76 607570</t>
  </si>
  <si>
    <t>2023ER0140284</t>
  </si>
  <si>
    <t>ASOCIACION ACUEDUCTO RURAL LA VIRGINIA</t>
  </si>
  <si>
    <t>3 576134-76 678021</t>
  </si>
  <si>
    <t>2023ER0140299</t>
  </si>
  <si>
    <t>Acueducto Rural Comunitario El saladito</t>
  </si>
  <si>
    <t>2 346325-76 690084</t>
  </si>
  <si>
    <t>2023ER0140308</t>
  </si>
  <si>
    <t xml:space="preserve">ASOCIACION DE SUSCRIPTORES ACUEDUCTO EL MANANTIAL </t>
  </si>
  <si>
    <t>4 892147;-74 587864</t>
  </si>
  <si>
    <t>2024ER0071575</t>
  </si>
  <si>
    <t>PRUEBA DE INSCRIPCION</t>
  </si>
  <si>
    <t>1 744853-77 334635</t>
  </si>
  <si>
    <t>2023ER0140414</t>
  </si>
  <si>
    <t>asociasion de  usuarios de servicios  colectivos  de la italia-cañaveral</t>
  </si>
  <si>
    <t>5 311598-74 963607</t>
  </si>
  <si>
    <t>2023ER0140508</t>
  </si>
  <si>
    <t>ASOCIACION DE SUSCRIPTORES DEL ACUEDUCTO DE LA VEREDA LA LAGUNA</t>
  </si>
  <si>
    <t>5 844170-73 010000</t>
  </si>
  <si>
    <t>2023ER0140546</t>
  </si>
  <si>
    <t>ASOCIACION DE SUSCRIPTORES DEL ACUEDUCTO QUEBARADA PRINCIPAL LA SELVA DE LAS VEREDAS SUESCUN Y PATROCINIO SECTOR EL RIO DEL MUNICIPIO DE TIBASOSA BOYACA</t>
  </si>
  <si>
    <t>5 739486-73 004016</t>
  </si>
  <si>
    <t>2023ER0140550</t>
  </si>
  <si>
    <t xml:space="preserve">JAC GALINDEZ </t>
  </si>
  <si>
    <t>1 764877-77 384240</t>
  </si>
  <si>
    <t>2023ER0140554</t>
  </si>
  <si>
    <t>ASOC AC COM DEL TUNAL</t>
  </si>
  <si>
    <t>5 699826-73 124957</t>
  </si>
  <si>
    <t>2023ER0140556</t>
  </si>
  <si>
    <t xml:space="preserve">JUNTA DE ACCION COMUNAL VEREDA RIO GRANDE </t>
  </si>
  <si>
    <t>1 687700-77 333795</t>
  </si>
  <si>
    <t>2023ER0140564</t>
  </si>
  <si>
    <t>ACAAPAVAS</t>
  </si>
  <si>
    <t>3 677057-76 583881</t>
  </si>
  <si>
    <t>2023ER0140573</t>
  </si>
  <si>
    <t>ACUEDUCTO VEREDA LOS MEDIOS MUNICIPIO ED PAIPA</t>
  </si>
  <si>
    <t>5 834333-73 130166</t>
  </si>
  <si>
    <t>2023ER0140577</t>
  </si>
  <si>
    <t xml:space="preserve">JAC SANTA ISABEL </t>
  </si>
  <si>
    <t>1 757213-77 375423</t>
  </si>
  <si>
    <t>2023ER0140580</t>
  </si>
  <si>
    <t>ASOCIACION DE USUARIOS DE ACUEDUCTO ASOESPERANZA DE VEREDA LA ESPERANZA</t>
  </si>
  <si>
    <t>4 970606;-74 625091</t>
  </si>
  <si>
    <t>2024ER0071637</t>
  </si>
  <si>
    <t xml:space="preserve">Asociación de Usuarios del Acueducto Rural Mariano Ospina E S P </t>
  </si>
  <si>
    <t>4 875406;-73 894698</t>
  </si>
  <si>
    <t>2024ER0080903</t>
  </si>
  <si>
    <t>JUNTA DE ACCION COMUNAL DE LA VEREDA PALERMO</t>
  </si>
  <si>
    <t>1 696199-77 397258</t>
  </si>
  <si>
    <t>2023ER0140613</t>
  </si>
  <si>
    <t xml:space="preserve">JAC GUAYACANAL </t>
  </si>
  <si>
    <t>1 769402-77 331865</t>
  </si>
  <si>
    <t>2023ER0140614</t>
  </si>
  <si>
    <t xml:space="preserve">LA SIERRA </t>
  </si>
  <si>
    <t>1 764898-77 378707</t>
  </si>
  <si>
    <t>2023ER0140620</t>
  </si>
  <si>
    <t xml:space="preserve">ASOACUESANMARTIN- ASOCIACION DE USUARIOS JUNTA ADMINISTRADORA DE ACUEDUCTO Y ALCANTARILLADO SAN MARTIN </t>
  </si>
  <si>
    <t>1 824755-77 315454</t>
  </si>
  <si>
    <t>2023ER0140629</t>
  </si>
  <si>
    <t xml:space="preserve">JUNTA DE ACCION COMUNAL VEREDA EL VAPOR </t>
  </si>
  <si>
    <t>1 823047-77 337231</t>
  </si>
  <si>
    <t>2023ER0140671</t>
  </si>
  <si>
    <t xml:space="preserve">JAC LA GUADUA </t>
  </si>
  <si>
    <t>1 833360-77 405722</t>
  </si>
  <si>
    <t>2023ER0140702</t>
  </si>
  <si>
    <t>ASOCIACION AMBIENTAL ACUEDUCTO Y SERVICIOS PUBLICOS DE LA VEREDA LA PAZ DEL MUNICIPIO DE VERGARA CUNDINAMARCA</t>
  </si>
  <si>
    <t>5 116245-74 349372</t>
  </si>
  <si>
    <t>2023ER0139006</t>
  </si>
  <si>
    <t>Asociación de usuarios de acueducto rural Vallecitos</t>
  </si>
  <si>
    <t>4 926038-75 007682</t>
  </si>
  <si>
    <t>2023ER0136058</t>
  </si>
  <si>
    <t>ASOCIACION DE USUARIOS DEL ACUEDUCTO DE NARIÑO Y PALO DE AGUA</t>
  </si>
  <si>
    <t>9 163010-75 843415</t>
  </si>
  <si>
    <t>2023ER0140860</t>
  </si>
  <si>
    <t xml:space="preserve">ASOCIACION DE USUARIOS DEL ACUEDUCTO DE LA VEREDA LA CAJITA DEL MUNICIPIO DE MELGAR DEPARTAMENTO DEL TOLIMA “ASOCAJITA” </t>
  </si>
  <si>
    <t>4 216950-74 592690</t>
  </si>
  <si>
    <t>2023ER0139928</t>
  </si>
  <si>
    <t>JUNTA ADMINISTRADORA DE SERVICIOS PÚBLICOS MIRAMAR "ACUAMIRAMAR"</t>
  </si>
  <si>
    <t>4 423263-75 253612</t>
  </si>
  <si>
    <t>2023ER0136071</t>
  </si>
  <si>
    <t xml:space="preserve">Corporacion de Servicios de Acueducto y Alcantarillado Vereda Cuzaman </t>
  </si>
  <si>
    <t>7 159084 -73 252243</t>
  </si>
  <si>
    <t>2023ER0140895</t>
  </si>
  <si>
    <t xml:space="preserve">ADMINISTRACION PUBLICA COOPERATIVA DE SERVICIOS PUBLICOS DE ALGARROBO ACSEPAL </t>
  </si>
  <si>
    <t>10 311670-74 107934</t>
  </si>
  <si>
    <t>2023ER0141252</t>
  </si>
  <si>
    <t>CORPORACIÓN LA ENEA</t>
  </si>
  <si>
    <t>6 154846-75 373098</t>
  </si>
  <si>
    <t>2023ER0141282</t>
  </si>
  <si>
    <t>Asociación junta administradora del Acueducto Vereda las Vueltas</t>
  </si>
  <si>
    <t>6 637354-73 287603</t>
  </si>
  <si>
    <t>2023ER0141449</t>
  </si>
  <si>
    <t xml:space="preserve">Asociacion de Usuarios Acueducto Multiveredal la Quiebra </t>
  </si>
  <si>
    <t>6 057976-75 641170</t>
  </si>
  <si>
    <t>2023ER0141472</t>
  </si>
  <si>
    <t>UNIDAD MUNICIPAL DE SERVCIOS PUBLICOS RURAL UMSEPR</t>
  </si>
  <si>
    <t>9 898941-74 861294</t>
  </si>
  <si>
    <t>2023ER0141484</t>
  </si>
  <si>
    <t>corporacion de usuarios de acueducto y alcantarillado de la vereda pan de azucar(ASUALPA)</t>
  </si>
  <si>
    <t>6 142123-75 220574</t>
  </si>
  <si>
    <t>2023ER0141895</t>
  </si>
  <si>
    <t>Acueducto Regional Aleida Murillo de Salamina Caldas</t>
  </si>
  <si>
    <t>5 362125-75 479546</t>
  </si>
  <si>
    <t>2023ER0141906</t>
  </si>
  <si>
    <t>junta de accion comunal de la vereda la candelaria</t>
  </si>
  <si>
    <t>8 671287-75 210249</t>
  </si>
  <si>
    <t>2023ER0141909</t>
  </si>
  <si>
    <t>ASOCIACION DE USUARIOS DEL ACUEDUCTO Y ALCANTARILLADO EL ARENAL AUSAA ESP EL ARENAL</t>
  </si>
  <si>
    <t>3 386690-76 355002</t>
  </si>
  <si>
    <t>2023ER0142081</t>
  </si>
  <si>
    <t xml:space="preserve">JUNTA DE ACCION COMUNAL VEREDA VILLA ESPERANZA </t>
  </si>
  <si>
    <t>7 925472-74 037818</t>
  </si>
  <si>
    <t>2023ER0142163</t>
  </si>
  <si>
    <t>ASOCIACION DE USUARIOS DEL SERVICIO DE ACUEDUCTO DE LAS VEREDAS DE CHIGUALA SONSA Y GUANGUITA SECTOR DEL ALTILLO MUNICIPIO DE VILLAPINZON</t>
  </si>
  <si>
    <t>5 234128-73 609836</t>
  </si>
  <si>
    <t>2023ER0137667</t>
  </si>
  <si>
    <t>federracion de acueductos comunitarios de las cuencas hidricas de la cuchilla peñas blancas</t>
  </si>
  <si>
    <t>4 406952;-74 398198</t>
  </si>
  <si>
    <t>2024ER0102865</t>
  </si>
  <si>
    <t xml:space="preserve">junta  administradora de acueducto </t>
  </si>
  <si>
    <t>4 797759-75 052002</t>
  </si>
  <si>
    <t>2023ER0128530</t>
  </si>
  <si>
    <t xml:space="preserve">asociacion de acueducto de la vereda albania del municipio de tibacuy ASOALBANIA </t>
  </si>
  <si>
    <t>4 342245-74 501762</t>
  </si>
  <si>
    <t>2023ER0116229</t>
  </si>
  <si>
    <t>Asociación Junta Administradora de Acueducto Cutiga</t>
  </si>
  <si>
    <t>7 228087-73 260192</t>
  </si>
  <si>
    <t>2023ER0143061</t>
  </si>
  <si>
    <t xml:space="preserve">Corpuya </t>
  </si>
  <si>
    <t>7 151274-73 214517</t>
  </si>
  <si>
    <t>2023ER0143093</t>
  </si>
  <si>
    <t>ASOCIACION DE AUTORIDADES TRADICIONALES INDIGENAS UH WALA VXIC (GRAN TERRITORIO SAGRADO PICO DE AGUILA)</t>
  </si>
  <si>
    <t>2 729910-76 801260</t>
  </si>
  <si>
    <t>2023ER0143135</t>
  </si>
  <si>
    <t xml:space="preserve">Comité del Acueducto de la vereda el arenal y sus alrededores </t>
  </si>
  <si>
    <t>2 438160-76 597321</t>
  </si>
  <si>
    <t>2023ER0144031</t>
  </si>
  <si>
    <t xml:space="preserve">JUNTA DE ACCION COMUNAL DE TIERRA GRATA </t>
  </si>
  <si>
    <t>9 053678-75 440611</t>
  </si>
  <si>
    <t>2023ER0144242</t>
  </si>
  <si>
    <t>Asoaguavic</t>
  </si>
  <si>
    <t>9 586208-73 236458</t>
  </si>
  <si>
    <t>2023ER0144273</t>
  </si>
  <si>
    <t xml:space="preserve">Asociación acueducto los ocobos </t>
  </si>
  <si>
    <t>4 584342-74 445406</t>
  </si>
  <si>
    <t>2023ER0137939</t>
  </si>
  <si>
    <t>corpoacuaurora</t>
  </si>
  <si>
    <t>7 151317-73 331916</t>
  </si>
  <si>
    <t>2023ER0144496</t>
  </si>
  <si>
    <t>ACUARENOSA</t>
  </si>
  <si>
    <t>7 101500-73 231250</t>
  </si>
  <si>
    <t>2023ER0144683</t>
  </si>
  <si>
    <t>ACUEDUCTO SAN NICOLAS Y CORDILLERA SECTOR ALTO</t>
  </si>
  <si>
    <t>7 142295-73 263734</t>
  </si>
  <si>
    <t>2023ER0144729</t>
  </si>
  <si>
    <t>CORPOAGUAS SAN JOAQUIN</t>
  </si>
  <si>
    <t>7 187903-73 280845</t>
  </si>
  <si>
    <t>2023ER0144909</t>
  </si>
  <si>
    <t>CORPOAGUIRRE SANTERO</t>
  </si>
  <si>
    <t>7 177010-73 211670</t>
  </si>
  <si>
    <t>2023ER0144961</t>
  </si>
  <si>
    <t>Junta Administradora de Acueducto Vereda Pitalito Bajo</t>
  </si>
  <si>
    <t>1 414826-77 040851</t>
  </si>
  <si>
    <t>2023ER0145041</t>
  </si>
  <si>
    <t xml:space="preserve">JUNTA DE ACCIÓN COMUNAL BARRIO LAS ORQUIDEAS </t>
  </si>
  <si>
    <t>6 326429-76 134217</t>
  </si>
  <si>
    <t>2023ER0145129</t>
  </si>
  <si>
    <t>ASOCIACION ACUEDUCTO PAJONALES</t>
  </si>
  <si>
    <t>5 153564-74 145880</t>
  </si>
  <si>
    <t>2023ER0125852</t>
  </si>
  <si>
    <t>JUNTA DE ACCION COMUNAL CORREGIMIENTO GUACHARACAL</t>
  </si>
  <si>
    <t>8 551688-75 671403</t>
  </si>
  <si>
    <t>2023ER0145240</t>
  </si>
  <si>
    <t>Junta de acción comúnal al vereda la hoya</t>
  </si>
  <si>
    <t>4 029821;-74 572458</t>
  </si>
  <si>
    <t>2024ER0105194</t>
  </si>
  <si>
    <t xml:space="preserve">JUNTA DE ACCION COMUNAL CORREGIMIENTO SAN LUIS </t>
  </si>
  <si>
    <t>9 032324-76 153317</t>
  </si>
  <si>
    <t>2023ER0145570</t>
  </si>
  <si>
    <t xml:space="preserve">junta de acción comunal corregimiento cristo rey </t>
  </si>
  <si>
    <t>9 072646-76 224550</t>
  </si>
  <si>
    <t>2023ER0145571</t>
  </si>
  <si>
    <t xml:space="preserve">JUNTA DE ACCION COMUNAL CORREGIMIENTO VILLA ESTHER </t>
  </si>
  <si>
    <t>9 064176-76 125667</t>
  </si>
  <si>
    <t>2023ER0145617</t>
  </si>
  <si>
    <t>junta de accion comunal del corregimiento de san miguel</t>
  </si>
  <si>
    <t>8 960616-76 305138</t>
  </si>
  <si>
    <t>2023ER0145618</t>
  </si>
  <si>
    <t>junta de accion comunal del corregimiento del pantano</t>
  </si>
  <si>
    <t>8 960620-76 087917</t>
  </si>
  <si>
    <t>2023ER0145668</t>
  </si>
  <si>
    <t>Asociación Acueducto corralejas</t>
  </si>
  <si>
    <t>4 817836-74 479539</t>
  </si>
  <si>
    <t>2023ER0138364</t>
  </si>
  <si>
    <t>JUNTA ADMINISTRADORA DEL SERVICIO DE ACUEDUCTO REGIONAL DE BORDONES EN EL MUNICIPIO DE ISNOS</t>
  </si>
  <si>
    <t>2 003666-76 164868</t>
  </si>
  <si>
    <t>2023ER0146081</t>
  </si>
  <si>
    <t>ASOCIACION DE USUSARIOS DEL SERVICIO DE ACUEDUCTO DE LAS VEREDAS SAN JOSE SAN JOSE BAJO Y LA PLAYITA (SECTOR LA CONQUISTA)</t>
  </si>
  <si>
    <t>4 531148-74 334893</t>
  </si>
  <si>
    <t>2023ER0138841</t>
  </si>
  <si>
    <t>JUNTA DE ACCION COMUNAL VEREDA CAÑO VIEJO</t>
  </si>
  <si>
    <t>8 949372-76 199547</t>
  </si>
  <si>
    <t>2023ER0146283</t>
  </si>
  <si>
    <t>Asociación de suscriptores del acueducto de las vewredas Maciegal y san vicente del Municipio de Moniquirá - boyacá</t>
  </si>
  <si>
    <t>5 902250-73 622777</t>
  </si>
  <si>
    <t>2023ER0146515</t>
  </si>
  <si>
    <t>ASOCIACION DE USUARIOS DEL ACUEDUCTO DE VIJAGUAL-DIAMENTE DE SAN PABLO Y EL ASERRIO SERVICIO DE AGUA. ASEO Y ALCANTARILLADO</t>
  </si>
  <si>
    <t>8 557614-73 237709</t>
  </si>
  <si>
    <t>2023ER0146551</t>
  </si>
  <si>
    <t>JUNTA DE ACCION COMUNAL BARRIO ALEU</t>
  </si>
  <si>
    <t>6 305412-76 130685</t>
  </si>
  <si>
    <t>2023ER0147252</t>
  </si>
  <si>
    <t xml:space="preserve">JUNTA DE ACCION COMUNAL VEREDA SANTA CATALINA </t>
  </si>
  <si>
    <t>6 180381-76 149299</t>
  </si>
  <si>
    <t>2023ER0147257</t>
  </si>
  <si>
    <t xml:space="preserve">JUNTA DE ACCIÓN COMUNAL LA GUAYABALA </t>
  </si>
  <si>
    <t>6 342342-76 232339</t>
  </si>
  <si>
    <t>2023ER0147261</t>
  </si>
  <si>
    <t xml:space="preserve">Asociación de suscriptores de el acueducto el muhan - la laguna de las veredas San Martín y Santa Barbara de el municipio de Santana Boyacá </t>
  </si>
  <si>
    <t>6 029624-73 505039</t>
  </si>
  <si>
    <t>2023ER0148063</t>
  </si>
  <si>
    <t>ASOCIACION ACUEDUCTO CUATRO ESQUINAS PINZON</t>
  </si>
  <si>
    <t>1 092011-77 592744</t>
  </si>
  <si>
    <t>2023ER0148259</t>
  </si>
  <si>
    <t xml:space="preserve">ASOCIACION DE USUARIO DEL ACUEDUTO PLANDAS </t>
  </si>
  <si>
    <t>5 355130-75 733161</t>
  </si>
  <si>
    <t>2023ER0148267</t>
  </si>
  <si>
    <t>ASOCIACION DE USUARIOS DEL ACUEDUCTO SAN ANTONIO ASUASAN</t>
  </si>
  <si>
    <t>4 581514;-74 547100</t>
  </si>
  <si>
    <t>2024ER0106014</t>
  </si>
  <si>
    <t>Junta Acueducto Guambuyaco</t>
  </si>
  <si>
    <t>1 547552-77 374075</t>
  </si>
  <si>
    <t>2023ER0148783</t>
  </si>
  <si>
    <t>ASOCIACION DE USUARIOS DEL ACUEDUTO VEREDAL LEJIA TAPARTO ANDES E S P</t>
  </si>
  <si>
    <t>5 688671-75 932646</t>
  </si>
  <si>
    <t>2023ER0149085</t>
  </si>
  <si>
    <t>JUNTA DE ACCIÓN COMUNAL VEREDA SABANAS</t>
  </si>
  <si>
    <t>6 380156-76 208945</t>
  </si>
  <si>
    <t>2023ER0149196</t>
  </si>
  <si>
    <t>ASOCIACION DE USUARIOS DE LA QUEBRADA GUAICOCHE</t>
  </si>
  <si>
    <t>2 785748-76 518525</t>
  </si>
  <si>
    <t>2023ER0149280</t>
  </si>
  <si>
    <t xml:space="preserve">Asociación de suscriptores del acueducto vereda Amolador </t>
  </si>
  <si>
    <t>5 443682-75 640207</t>
  </si>
  <si>
    <t>2023ER0149308</t>
  </si>
  <si>
    <t>ASUAROCANO</t>
  </si>
  <si>
    <t>5 254920-74 524383</t>
  </si>
  <si>
    <t>2023ER0144282</t>
  </si>
  <si>
    <t>ASUSERVIPUENTE</t>
  </si>
  <si>
    <t>4 817698-74 222469</t>
  </si>
  <si>
    <t>2023ER0126012</t>
  </si>
  <si>
    <t>ACUEDUCTO ACAVELI</t>
  </si>
  <si>
    <t>5 958620-75 586087</t>
  </si>
  <si>
    <t>2023ER0150053</t>
  </si>
  <si>
    <t>JUNTA DE ACCION COMUNAL DE LA VERADA LAS ARADAS</t>
  </si>
  <si>
    <t>1 627158-76 976456</t>
  </si>
  <si>
    <t>2023ER0150666</t>
  </si>
  <si>
    <t xml:space="preserve">ACUEDUCTO CORSEACAL </t>
  </si>
  <si>
    <t>6 100791-73 625986</t>
  </si>
  <si>
    <t>2023ER0150675</t>
  </si>
  <si>
    <t>ASOCIACION DE USUARIOS DE LOS SEVICIOS PUBLICOS DE  AGUA POTABLE Y SANEAMIENTO BASICO DEL CORREGIMIENTO DEL GUAMO "AGUAGUA"</t>
  </si>
  <si>
    <t>9 21263-73 9099</t>
  </si>
  <si>
    <t>2023ER0151460</t>
  </si>
  <si>
    <t>PACÍFICO Y FRONTERA NARIÑENSE</t>
  </si>
  <si>
    <t>ASOCIACIÓN DE USUARIOS PARA LA PRESTACION DE LOS SERVICIOS PÚBLICOS DOMICILIARIOS. DE ACUEDUCTO. ALCANTARILLADO Y ASEO DEL TAPAJE “ASOSERVIR DEL TAPAJE”</t>
  </si>
  <si>
    <t>2 444802-78 642388</t>
  </si>
  <si>
    <t>2023ER0151754</t>
  </si>
  <si>
    <t>ASOCIACION DE USUARIOS DEL ACUEDUCTO MULTIVEREDAL LAS MERCEDES LOS NARANJOS PITAYO</t>
  </si>
  <si>
    <t>5 923065-75 606990</t>
  </si>
  <si>
    <t>2024ER0000337</t>
  </si>
  <si>
    <t>ACUEDUCTO MULTIVEREDAL EL CAMELO</t>
  </si>
  <si>
    <t>8 616323-76 381565</t>
  </si>
  <si>
    <t>2024ER0001162</t>
  </si>
  <si>
    <t xml:space="preserve">Junta de acción comunal corregimiento El Doce </t>
  </si>
  <si>
    <t>7 446695-75 306728</t>
  </si>
  <si>
    <t>2024ER0001176</t>
  </si>
  <si>
    <t>Asociacion de Autoridades Tradicionales Wayuu Akatsinja Wakuaipa</t>
  </si>
  <si>
    <t>11 510820-72 965504</t>
  </si>
  <si>
    <t>2024ER0001548</t>
  </si>
  <si>
    <t>JUNTA DE ACCION COMUNAL DE LA VEREDA ARIZONA</t>
  </si>
  <si>
    <t>0 742537-76 371229</t>
  </si>
  <si>
    <t>2024ER0001657</t>
  </si>
  <si>
    <t>JUNTA ADMINISTRADORA DE USUARIOS COLECTIVOS DEL ABASTO DE AGUA DE LA VEREDA LLANITOS DEL MUNICIPIO DE VILLAMARIA. DEPARTAMENTO DE CALDAS</t>
  </si>
  <si>
    <t>4 990621-75 538684</t>
  </si>
  <si>
    <t>2024ER0002564</t>
  </si>
  <si>
    <t>ASOCIACIÓN WUIN ULESU</t>
  </si>
  <si>
    <t>11 390683-72 894313</t>
  </si>
  <si>
    <t>2024ER0002634</t>
  </si>
  <si>
    <t>ASOCIACION DE USUARIOS DE LOS SERVICIOS PUBLICOS DEL CORREGIMIENTO DE CEILAN MUNICIPIO DE BUGALAGRANDE</t>
  </si>
  <si>
    <t>4 112003-76 040236</t>
  </si>
  <si>
    <t>2024ER0002635</t>
  </si>
  <si>
    <t xml:space="preserve">Junta de Acción Comunal de la Urbanización La Fe </t>
  </si>
  <si>
    <t>10 909326-74 778932</t>
  </si>
  <si>
    <t>2024ER0002951</t>
  </si>
  <si>
    <t>ASOCIACION DE USUARIOS DEL ACUEDUCTO RURAL DEL CASERIO LAS DELICIAS IBAGUE</t>
  </si>
  <si>
    <t>4 460079-75 200946</t>
  </si>
  <si>
    <t>2023ER0140239</t>
  </si>
  <si>
    <t>ASOCIACION DE USUARIOS DEL ACUEDUCTO VEREDAL DE POBLANCO</t>
  </si>
  <si>
    <t>5 886668-75 615692</t>
  </si>
  <si>
    <t>2024ER0003022</t>
  </si>
  <si>
    <t>Asociación de Usuarios del acueducto  de la vereda la Magdalena del municipio de San Vicente Departamento de Antioquia</t>
  </si>
  <si>
    <t>6 331517-75 293890</t>
  </si>
  <si>
    <t>2024ER0003023</t>
  </si>
  <si>
    <t>ASOCIACIÓN DE USUARIOS DEL ACUEDUCTO DEL BARRIO LA LAGUNA</t>
  </si>
  <si>
    <t>4 195166-74 635223</t>
  </si>
  <si>
    <t>2023ER0140388</t>
  </si>
  <si>
    <t>Unidad Municipal de Servicios Publicos Domiciliarios de Caicedo</t>
  </si>
  <si>
    <t>6 417505-75 998997</t>
  </si>
  <si>
    <t>2024ER0003660</t>
  </si>
  <si>
    <t xml:space="preserve">Junta de Acción Comunal Vereda El Paso </t>
  </si>
  <si>
    <t>6 774922-76 047029</t>
  </si>
  <si>
    <t>2024ER0004638</t>
  </si>
  <si>
    <t>ACUEDUCTO Y ALCANTARILLADO LA HONDA</t>
  </si>
  <si>
    <t>4 675038;-74 374697</t>
  </si>
  <si>
    <t>2024ER0106068</t>
  </si>
  <si>
    <t>ASOCIACION COMUNITARIA DE USUARIOS DEL ACUEDUCTO MESAS DE INCA DEL MUNICIPIO DE COYAIMA DEPARTAMENTO DEL TOLIMA</t>
  </si>
  <si>
    <t>3 719163;-75 000042</t>
  </si>
  <si>
    <t>2024ER0106955</t>
  </si>
  <si>
    <t xml:space="preserve">ACUEDUCTO EL BOSQUE DE SAN JUAN -CHOCHAL </t>
  </si>
  <si>
    <t>6 438236-75 962462</t>
  </si>
  <si>
    <t>2024ER0004989</t>
  </si>
  <si>
    <t>JUNTA DE ACCION COMUNAL DE LA VEREDA PLAN GRANDE</t>
  </si>
  <si>
    <t>2 080828-77 227640</t>
  </si>
  <si>
    <t>2024ER0005171</t>
  </si>
  <si>
    <t>ASOCIACION DE USUARIO DEL ACUEDUCTO MULTIVEREDAL SALAZAR LA CASCAJALA</t>
  </si>
  <si>
    <t>6 401179-75 949989</t>
  </si>
  <si>
    <t>2024ER0005616</t>
  </si>
  <si>
    <t>ACUEDUCTO MULTIVEREDAL PLAYON. CHOCHAL</t>
  </si>
  <si>
    <t>6 437234-75 976359</t>
  </si>
  <si>
    <t>2024ER0005689</t>
  </si>
  <si>
    <t>ACUEDUCTO SECTOR SEIVAL  Y NARANJOS DEL MUNICIPIO DE LA BELLEZA Y ACUEDUCTO Y ALACANTARILLADO VEREDA OTRO MUNDO RIO MINERO MUNICIPIO DE FLORIAN</t>
  </si>
  <si>
    <t>5 820091-74 075684</t>
  </si>
  <si>
    <t>2024ER0005702</t>
  </si>
  <si>
    <t>JUNTA DE ACCION COMUNAL DE PUEBLILLO</t>
  </si>
  <si>
    <t>2 810117-76 762109</t>
  </si>
  <si>
    <t>2024ER0005998</t>
  </si>
  <si>
    <t>ASOCIACION DE USUARIOS DE LA TOMA DE REGADIO ASUCHOB</t>
  </si>
  <si>
    <t>5 565690-73 182587</t>
  </si>
  <si>
    <t>2024ER0006326</t>
  </si>
  <si>
    <t xml:space="preserve">Asociación De usuarios acueducto Quimula </t>
  </si>
  <si>
    <t>5 534306-75 313994</t>
  </si>
  <si>
    <t>2024ER0006332</t>
  </si>
  <si>
    <t>ASOCIACIÓN DE LÍDERES POR UN MEJOR MAÑANA SOCIAL</t>
  </si>
  <si>
    <t>10 909735-74 788884</t>
  </si>
  <si>
    <t>2024ER0007510</t>
  </si>
  <si>
    <t>ASOCIACION DE USUARIOS DE LOS SERVICIOS PUBLICOS DE ACUDUCTO ALCANTARILLADO Y ASEO DEL CASCO URBANO DEL MUNICIPIO DE IMUES</t>
  </si>
  <si>
    <t>1 055011-77 496332</t>
  </si>
  <si>
    <t>2024ER0007939</t>
  </si>
  <si>
    <t xml:space="preserve">Asociación de Usuarios del acueducto veredal El Limón </t>
  </si>
  <si>
    <t>6 926585-75 150612</t>
  </si>
  <si>
    <t>2024ER0008348</t>
  </si>
  <si>
    <t>Asociación de Usuarios del Acueducto Multiveredal El Retiro. la Hondoná y El Roble</t>
  </si>
  <si>
    <t>6 967888-75 123974</t>
  </si>
  <si>
    <t>2024ER0008355</t>
  </si>
  <si>
    <t>ASOACUEDUCTO GARAVITO</t>
  </si>
  <si>
    <t>5 758901-73 737066</t>
  </si>
  <si>
    <t>2024ER0008401</t>
  </si>
  <si>
    <t>EMPRESA DE SERVICOS PUBLICOS DOMICILIARIOS DE GIRALDO</t>
  </si>
  <si>
    <t>6 680395-75 953793</t>
  </si>
  <si>
    <t>2024ER0008728</t>
  </si>
  <si>
    <t>JAC URBANIZACION CIUDAD CAMELOT</t>
  </si>
  <si>
    <t>10 897719-74 804297</t>
  </si>
  <si>
    <t>2024ER0009007</t>
  </si>
  <si>
    <t>junta de accion comunal de la seccion san francisco</t>
  </si>
  <si>
    <t>0 995764-77 541389</t>
  </si>
  <si>
    <t>2024ER0009041</t>
  </si>
  <si>
    <t>ASOCIACION ADMINISTRADORA DE ACUEDUCTO DE SAN FRANCISCO DE LA SIERRA AGUA FRIA ESP</t>
  </si>
  <si>
    <t>4 801729;-74 935661</t>
  </si>
  <si>
    <t>2024ER0107430</t>
  </si>
  <si>
    <t>jabam</t>
  </si>
  <si>
    <t>5 298401-74 516472</t>
  </si>
  <si>
    <t>2023ER0140411</t>
  </si>
  <si>
    <t>ASOCIACION DE USUARIOS ACUEDUCTO DE LOS ALJIBES</t>
  </si>
  <si>
    <t>6 009905-75 703084</t>
  </si>
  <si>
    <t>2024ER0009657</t>
  </si>
  <si>
    <t>ASOCIACION DE USUARIOS ACUEDUCTO MONTE DE LUZ SABOYA</t>
  </si>
  <si>
    <t>5 749761-73 711505</t>
  </si>
  <si>
    <t>2024ER0009745</t>
  </si>
  <si>
    <t xml:space="preserve">ASOCIACION COMUNITARIA - ACUEDUCTO EL TRIUNFO </t>
  </si>
  <si>
    <t>N:5°50"32.2°W: 71°59"48.6</t>
  </si>
  <si>
    <t>2024ER0009932</t>
  </si>
  <si>
    <t>Sistema de abastecimiento veredal de agua Vereda la Ramada</t>
  </si>
  <si>
    <t>1 778163-76 996279</t>
  </si>
  <si>
    <t>2024ER0010037</t>
  </si>
  <si>
    <t xml:space="preserve">ASOCIACION ACUEDUCTO VEREDAL DE SANTA ROSA DEL MUNICIPIO DE FLORIAN SANTANDER </t>
  </si>
  <si>
    <t>5 821285-73 903517</t>
  </si>
  <si>
    <t>2024ER0010115</t>
  </si>
  <si>
    <t xml:space="preserve">ASOCIACION DE SUSCRIPTORES DEL ACUEDUCTO EL GAVILAN VEREDA MOLINO ALTO </t>
  </si>
  <si>
    <t>5 694291-73 816540</t>
  </si>
  <si>
    <t>2024ER0010373</t>
  </si>
  <si>
    <t>empresa de servicios públicos del reasentamiento de villanueva</t>
  </si>
  <si>
    <t>6 620847-75 152805</t>
  </si>
  <si>
    <t>2024ER0010810</t>
  </si>
  <si>
    <t>Asociación de Cabildos Indígenas Eperara Siapidara de Nariño</t>
  </si>
  <si>
    <t>1 808836-78 769673</t>
  </si>
  <si>
    <t>2024ER0011805</t>
  </si>
  <si>
    <t>Asociación de suscriptores del acueducto Balsa y Resguardo</t>
  </si>
  <si>
    <t>4 554677-68 685346</t>
  </si>
  <si>
    <t>2024ER0012496</t>
  </si>
  <si>
    <t xml:space="preserve">ASOCIACIÓN DE SUSCRIPTORES DEL ACUEDUCTO LAPRIMAVERA DE LAS VEREDAS SIACHOQUE ARRIBA Y SIACHOQUE ABAJO DEL MUNICIPIO DE SIACHOQUE BOYACA </t>
  </si>
  <si>
    <t>5 512685-73 246227</t>
  </si>
  <si>
    <t>2024ER0012533</t>
  </si>
  <si>
    <t>VEREDA MARTANÁ</t>
  </si>
  <si>
    <t>12 334000-74 686936</t>
  </si>
  <si>
    <t>2024ER0013008</t>
  </si>
  <si>
    <t xml:space="preserve">Acueducto comunitario de Punta de yanez </t>
  </si>
  <si>
    <t>9 020672-75 603579</t>
  </si>
  <si>
    <t>2024ER0013400</t>
  </si>
  <si>
    <t>ACOCALABAZAS</t>
  </si>
  <si>
    <t>3 803984-76 491164</t>
  </si>
  <si>
    <t>2024ER0013749</t>
  </si>
  <si>
    <t>Juanta de Acción Comunal del Corregimiento El Caramelo</t>
  </si>
  <si>
    <t>8 263317-75 903442</t>
  </si>
  <si>
    <t>2024ER0014642</t>
  </si>
  <si>
    <t>Junta de Acción Comunal de la Vereda La Botella</t>
  </si>
  <si>
    <t>8 039333-76 183229</t>
  </si>
  <si>
    <t>2024ER0014823</t>
  </si>
  <si>
    <t>JUNTA DE ACCION COMUNAL VEREDA  BELLAVISTA</t>
  </si>
  <si>
    <t>2 673643-76 530182</t>
  </si>
  <si>
    <t>2024ER0017138</t>
  </si>
  <si>
    <t>JUNTA DE ACCION COMUNAL VEREDA BEJUCALES</t>
  </si>
  <si>
    <t>7 681838-72 718573</t>
  </si>
  <si>
    <t>2024ER0017800</t>
  </si>
  <si>
    <t xml:space="preserve">Asociación de usuarios acueducto vereda el cural ACUACURAL </t>
  </si>
  <si>
    <t>4 422235-75 280769</t>
  </si>
  <si>
    <t>2023ER0134948</t>
  </si>
  <si>
    <t>JUNTA DE ACCION COMUNAL BARRIO PALMIRA DE AGUACHICA - CESAR</t>
  </si>
  <si>
    <t>8 301591-73 622054</t>
  </si>
  <si>
    <t>2024ER0018459</t>
  </si>
  <si>
    <t xml:space="preserve">Asociación Acueducto Vereda La Chamba Guamo Tolima </t>
  </si>
  <si>
    <t>4 600210-74 866564</t>
  </si>
  <si>
    <t>2023ER0140609</t>
  </si>
  <si>
    <t>ASOCIACION DE PRODUCTORES DE ESPECIES MENORES Y AGRICOLAS DEL SAN JORGE ASPROESA</t>
  </si>
  <si>
    <t>8 015875-75 671494</t>
  </si>
  <si>
    <t>2024ER0018489</t>
  </si>
  <si>
    <t>ENERCHAJAL E A T E S P</t>
  </si>
  <si>
    <t>1 801957-78 529151</t>
  </si>
  <si>
    <t>2024ER0019082</t>
  </si>
  <si>
    <t>junta de accion comunal de san jose de las martas</t>
  </si>
  <si>
    <t>8 989126-74 536577</t>
  </si>
  <si>
    <t>2024ER0019561</t>
  </si>
  <si>
    <t>Asociacion de suscriptores del acueducto de fuente de oro vereda vinculo quebraditas municipio de Saboyá</t>
  </si>
  <si>
    <t>5 653237-73 740615</t>
  </si>
  <si>
    <t>2024ER0020025</t>
  </si>
  <si>
    <t>ASOCIACION DE SUSCRIPTORES PRO ACUEDUCTO SECTOR PLACITAS DEL MUNICIPIO DE SABOYÁ</t>
  </si>
  <si>
    <t>2024ER0020039</t>
  </si>
  <si>
    <t>Aguas Colón SAS ESP</t>
  </si>
  <si>
    <t>1 190439-76 972057</t>
  </si>
  <si>
    <t>2024ER0020752</t>
  </si>
  <si>
    <t>Asociación De Usuarios Suscriptores AAA Comunitario de caracoli Municipio de Malambo ACOCAR</t>
  </si>
  <si>
    <t>10 856461-74 836691</t>
  </si>
  <si>
    <t>2024ER0020862</t>
  </si>
  <si>
    <t xml:space="preserve">Consejo comunitario Versalles </t>
  </si>
  <si>
    <t>7 724513-75 580590</t>
  </si>
  <si>
    <t>2024ER0020873</t>
  </si>
  <si>
    <t>Resguardo Dochama</t>
  </si>
  <si>
    <t>2024ER0020887</t>
  </si>
  <si>
    <t>Consejo Comunitario de Caño del Oro</t>
  </si>
  <si>
    <t>10 342483-75 545167</t>
  </si>
  <si>
    <t>2024ER0020888</t>
  </si>
  <si>
    <t xml:space="preserve">Junta de acción comunal Brazo izquierdo </t>
  </si>
  <si>
    <t>7 711347-75 580590</t>
  </si>
  <si>
    <t>2024ER0020891</t>
  </si>
  <si>
    <t>ASEDECO</t>
  </si>
  <si>
    <t>7 786311-75 535840</t>
  </si>
  <si>
    <t>2024ER0021069</t>
  </si>
  <si>
    <t>Junta de acción comunal Pueblo Flecha</t>
  </si>
  <si>
    <t>7 441136-75 573449</t>
  </si>
  <si>
    <t>2024ER0021070</t>
  </si>
  <si>
    <t>Asociación de productores agropecuarios de la vereda santa isabel</t>
  </si>
  <si>
    <t>7 840057-75 524501</t>
  </si>
  <si>
    <t>2024ER0021103</t>
  </si>
  <si>
    <t>JAC VEREDA LA DORADA</t>
  </si>
  <si>
    <t>7 787443-75 627399</t>
  </si>
  <si>
    <t>2024ER0021281</t>
  </si>
  <si>
    <t>JUNTA DE ACCION VEREDA EL PORVENIR</t>
  </si>
  <si>
    <t>7 775370-75 533743</t>
  </si>
  <si>
    <t>2024ER0021732</t>
  </si>
  <si>
    <t>JUNTA DE ACCION COMUNAL CORREGIMIENTO DE VILLA NUEVA</t>
  </si>
  <si>
    <t>2024ER0021760</t>
  </si>
  <si>
    <t xml:space="preserve">ASOCIACION DE USUARIOS DEL ACUEDUCTO DE LA VEREDA DE MATA DE GUACIMO DEL MUNICIPIO DE GALERAS </t>
  </si>
  <si>
    <t>9 167280-74 948880</t>
  </si>
  <si>
    <t>2024ER0021785</t>
  </si>
  <si>
    <t>ASOCIACION DE USUARIOS DEL ACUEDUCTO DE LA VEREDA DE SAN ANDRES DE PALOMO DEL MUNICIPIO DE GALERAS</t>
  </si>
  <si>
    <t>9 114220-75 003360</t>
  </si>
  <si>
    <t>2024ER0022112</t>
  </si>
  <si>
    <t>ASOCIACIÓN DE USUARIOS ACUEDUCTO DE PATILLAL - ASDUAPAL</t>
  </si>
  <si>
    <t>10 702405-73 210606</t>
  </si>
  <si>
    <t>2024ER0022595</t>
  </si>
  <si>
    <t>JAC DEL CORREGIMIENTO TRES PALMAS</t>
  </si>
  <si>
    <t>8 490152-75 950845</t>
  </si>
  <si>
    <t>2024ER0022806</t>
  </si>
  <si>
    <t>CORPORACIÓN WUIN ANAASU</t>
  </si>
  <si>
    <t>11 430394-72 536947</t>
  </si>
  <si>
    <t>2024ER0022937</t>
  </si>
  <si>
    <t>JUNTA DE ACCIÓN COMUNAL VEREDA SANTA FÉ DE RALITO</t>
  </si>
  <si>
    <t>8 170944-76 059101</t>
  </si>
  <si>
    <t>2024ER0022969</t>
  </si>
  <si>
    <t xml:space="preserve">JUNTA DE ACCIÓN COMUNAL CORREGÍMIENTO SABALETAS </t>
  </si>
  <si>
    <t>5 917189-75 546931</t>
  </si>
  <si>
    <t>2024ER0023092</t>
  </si>
  <si>
    <t>ASOCIACION DE SUSCRIPTORES ACUEDUCTO LAVARILICE</t>
  </si>
  <si>
    <t>4 597703-74 387272</t>
  </si>
  <si>
    <t>2023ER0140615</t>
  </si>
  <si>
    <t xml:space="preserve">JAC VEREDA SAN JOSE </t>
  </si>
  <si>
    <t>6 257913-76 126420</t>
  </si>
  <si>
    <t>2024ER0024718</t>
  </si>
  <si>
    <t>asociacion de usuarios del acueducto de la vereda las margaritas localidad usme santa fe de bogota</t>
  </si>
  <si>
    <t>4 372084-74 187266</t>
  </si>
  <si>
    <t>2024ER0026412</t>
  </si>
  <si>
    <t>Asoacueducto Vancouber la Rambla parte alta</t>
  </si>
  <si>
    <t>4 590114-74 352494</t>
  </si>
  <si>
    <t>2023ER0116544</t>
  </si>
  <si>
    <t>ASOCIACION DE USUARIOS DEL ACUEDUCTO MULTIVEREDAL VENTORRILLO - ABEJERO MUNICIPIO CIUDAD BOLIVAR</t>
  </si>
  <si>
    <t>2024ER0027193</t>
  </si>
  <si>
    <t>JUNTA ADMINISTRADORA DEL ACUEDUCTO REGIONAL IDOLOS</t>
  </si>
  <si>
    <t>1 917112-76 243049</t>
  </si>
  <si>
    <t>2024ER0027403</t>
  </si>
  <si>
    <t>Asociación acueducto vereda Chucumil</t>
  </si>
  <si>
    <t>4 464651-75 058721</t>
  </si>
  <si>
    <t>2023ER0140625</t>
  </si>
  <si>
    <t>AGUAS DE LA FUENTE</t>
  </si>
  <si>
    <t>1 530848-78 724104</t>
  </si>
  <si>
    <t>2024ER0027673</t>
  </si>
  <si>
    <t xml:space="preserve">Asociacion de usuario del acueducto de la vereda el curi sector chorro negro municipio de choachi </t>
  </si>
  <si>
    <t>4 582776;-73 950909</t>
  </si>
  <si>
    <t>2024ER0108224</t>
  </si>
  <si>
    <t>ASOCIACION COMUNITARIA DE USUARIOS DEL ACUEDUCTO VEREDAS CERROGORDO - PEÑONES MUNICIPIO DEL GUAMO</t>
  </si>
  <si>
    <t>4 141656;-75 069166</t>
  </si>
  <si>
    <t>2024ER0109491</t>
  </si>
  <si>
    <t>JAC REASENTAMIENTO EL ROSARIO</t>
  </si>
  <si>
    <t>8 140206-76 061441</t>
  </si>
  <si>
    <t>2024ER0029823</t>
  </si>
  <si>
    <t xml:space="preserve">Corporación de servicios de acueducto y alcantarillado </t>
  </si>
  <si>
    <t>7 185075-73 225471</t>
  </si>
  <si>
    <t>2024ER0029878</t>
  </si>
  <si>
    <t>JUNTA DE ACCION COMUNAL DEL CORREGIMIENTO NUEVA ESPERANZA</t>
  </si>
  <si>
    <t>7 967300-75 690381</t>
  </si>
  <si>
    <t>2024ER0029932</t>
  </si>
  <si>
    <t>JUNTA ADMINISTRADORA DEL ACUEDCUTO HOJAS ANCHAS BUENAVISTA</t>
  </si>
  <si>
    <t>5 426642-75 627403</t>
  </si>
  <si>
    <t>2024ER0030475</t>
  </si>
  <si>
    <t>COMUNIDAD INDIGENA LA LIBERTAD DE PICA PICA VIEJO</t>
  </si>
  <si>
    <t>8 015046-75 675966</t>
  </si>
  <si>
    <t>2024ER0030623</t>
  </si>
  <si>
    <t xml:space="preserve">JUNTA DE ACCION COMUNAL CORREGIMIENTO LA RICA </t>
  </si>
  <si>
    <t>7 780952-75 779767</t>
  </si>
  <si>
    <t>2024ER0030837</t>
  </si>
  <si>
    <t>ASOCIACION DE USUARIOS DEL SERVICIO DE AGUA POTABLE  DE LA VEREDA ARCADIA "AVACOLIV"</t>
  </si>
  <si>
    <t>4 5281467;74 4187199</t>
  </si>
  <si>
    <t>2024ER0110504</t>
  </si>
  <si>
    <t>ASOC COMUNITARIA JUNTA DE AGUA Y SANEAMIENTO</t>
  </si>
  <si>
    <t>1 654880-78 757712</t>
  </si>
  <si>
    <t>2024ER0031430</t>
  </si>
  <si>
    <t>JUNTA DE ACCION COMUNAL VEREDA LOS MONCHOLOS</t>
  </si>
  <si>
    <t>8 085913-76 113202</t>
  </si>
  <si>
    <t>2024ER0032477</t>
  </si>
  <si>
    <t>JUNTA DE ACCIÓN COMUNAL VEREDA SAN ISIDRO</t>
  </si>
  <si>
    <t>2 244072-76 644485</t>
  </si>
  <si>
    <t>2024ER0033182</t>
  </si>
  <si>
    <t>junta de accion comunal vereda los patos</t>
  </si>
  <si>
    <t>8 168300-75 884289</t>
  </si>
  <si>
    <t>2024ER0033631</t>
  </si>
  <si>
    <t>CORPORACION ACUEDUCTO VEREDA EL LIBANO E S P</t>
  </si>
  <si>
    <t>7 194050-73 302901</t>
  </si>
  <si>
    <t>2024ER0033679</t>
  </si>
  <si>
    <t>Asociacion de usuarios del acueducto de san nicolas de san juan de rioseco-cundinamarca-Asoaguas-</t>
  </si>
  <si>
    <t>4 815501;-74 636053</t>
  </si>
  <si>
    <t>2024ER0113648</t>
  </si>
  <si>
    <t>JUNTA DE ACCION COMUNAL DE LA VEREDA VILLAHEMOSA DE SANTONIO. TOLIMA</t>
  </si>
  <si>
    <t>3 998210;-75 456168</t>
  </si>
  <si>
    <t>2024ER0117024</t>
  </si>
  <si>
    <t>ASOC DE ACUEC Y ALCANTA BARRIO AMBALA-ACUAMBALA</t>
  </si>
  <si>
    <t>4 408717-75 167673</t>
  </si>
  <si>
    <t>2023ER0122938</t>
  </si>
  <si>
    <t>JUNTA DE ACCION COMUNAL VEREDA LAS CLARAS</t>
  </si>
  <si>
    <t>7 997911-76 292535</t>
  </si>
  <si>
    <t>2024ER0034585</t>
  </si>
  <si>
    <t>ASOCIACIÓN DE USUARIOS DE LA JUNTA ADMINISTRADORA DEL ACUEDUCTO DE LAS VEREDAS DE BOSAVITA CHINQUIRA MUNICPIO DE VILLAPINZON CUNDINAMARCA</t>
  </si>
  <si>
    <t>5 239902-73 544517</t>
  </si>
  <si>
    <t>2023ER0141365</t>
  </si>
  <si>
    <t>JUNTA DE ACCION COMUNAL NUEVO MONTEVIDEO</t>
  </si>
  <si>
    <t>7 996676-75 681287</t>
  </si>
  <si>
    <t>2024ER0035814</t>
  </si>
  <si>
    <t>ASOASBA</t>
  </si>
  <si>
    <t>2024ER0035912</t>
  </si>
  <si>
    <t>ASOCIACION DE USUARIOS DEL ACUEDUCTO DE LA VEREDA LA VUELTA EL OCOBO DEL MUNICIPIO DE TIBACUY</t>
  </si>
  <si>
    <t>4 336586;-74 485864</t>
  </si>
  <si>
    <t>2024ER0118654</t>
  </si>
  <si>
    <t>ACUEDUCTO LAS MANITAS</t>
  </si>
  <si>
    <t>5 585012-73 544462</t>
  </si>
  <si>
    <t>2024ER0036496</t>
  </si>
  <si>
    <t>ASOCIACION DE USUARIOS DEL ACUEDUCTO REGIONAL CUELLAR</t>
  </si>
  <si>
    <t>7 563349-72 581370</t>
  </si>
  <si>
    <t>2024ER0036931</t>
  </si>
  <si>
    <t>JAC PUERTAS NEGRAS</t>
  </si>
  <si>
    <t>8 082262-76 116086</t>
  </si>
  <si>
    <t>2024ER0036936</t>
  </si>
  <si>
    <t xml:space="preserve">CONSEJO COMUNITARIO DE TIERRA BOMBA </t>
  </si>
  <si>
    <t>10 379216-75 574773</t>
  </si>
  <si>
    <t>2024ER0037052</t>
  </si>
  <si>
    <t>ASOCIACION DE USUARIOS ACUEDUCTO VEREDAS SAN JOSE MORTIÑAL DEL MUNICIPIO DE GUADALUPE HUILA</t>
  </si>
  <si>
    <t>2 023902-75 758898</t>
  </si>
  <si>
    <t>2024ER0037319</t>
  </si>
  <si>
    <t>JUNTA DE ACCIÓN COMUNAL DE LA VEREDA DEL LIBANO</t>
  </si>
  <si>
    <t>2 259520-76 573579</t>
  </si>
  <si>
    <t>2024ER0037365</t>
  </si>
  <si>
    <t>CORPORACION DE SERVICIOS DEL ACUEDUCTO DE SAN LORENZO BAJO MUNICIPIO DE LEBRIJA DEPARTAMENTO DE SANTANDER</t>
  </si>
  <si>
    <t>7 166172-73 267223</t>
  </si>
  <si>
    <t>2024ER0037930</t>
  </si>
  <si>
    <t>JUNTA DE ACCION COMUNAL DE LA VEREDA LA PAZ</t>
  </si>
  <si>
    <t>2 259571-76 667491</t>
  </si>
  <si>
    <t>2024ER0037955</t>
  </si>
  <si>
    <t>COROPORAZCION DE SERVICIOS DE ACUEDUCTO Y ALCANTARILLADO VEREDA SAN CAYETANO CORPOSANCAYETANO</t>
  </si>
  <si>
    <t>7 161445-73 225443</t>
  </si>
  <si>
    <t>2024ER0038140</t>
  </si>
  <si>
    <t xml:space="preserve">JUNTA DE ACCIÓN COMUNAL VEREDA NARANJAL </t>
  </si>
  <si>
    <t>5 600018-75 669832</t>
  </si>
  <si>
    <t>2024ER0039242</t>
  </si>
  <si>
    <t>JUNTA DE ACCION COMUAL VEREDA LA OSSA</t>
  </si>
  <si>
    <t>8 013341-76 305779</t>
  </si>
  <si>
    <t>2024ER0039331</t>
  </si>
  <si>
    <t xml:space="preserve">Asociación Rural Comunitaria de Agua Potable y Saneamiento Basico del Corregimiento de Puerto Frazadas </t>
  </si>
  <si>
    <t>4 054550-75 997050</t>
  </si>
  <si>
    <t>2024ER0039344</t>
  </si>
  <si>
    <t xml:space="preserve">junta de acción comunal vereda Osorio </t>
  </si>
  <si>
    <t>8 037600-76 336931</t>
  </si>
  <si>
    <t>2024ER0042317</t>
  </si>
  <si>
    <t>JAC SANTANA CAMPAMENTO</t>
  </si>
  <si>
    <t>8 102663-76 216067</t>
  </si>
  <si>
    <t>2024ER0042460</t>
  </si>
  <si>
    <t>ASOCIACION ACUEDUCTO DE LA VEREDA LA CHORRERA</t>
  </si>
  <si>
    <t>6 425809-75 343132</t>
  </si>
  <si>
    <t>2024ER0042518</t>
  </si>
  <si>
    <t>Junta de Acción Comunal Vereda Quebrada de Becerras</t>
  </si>
  <si>
    <t>5 829659-73 056479</t>
  </si>
  <si>
    <t>2024ER0043135</t>
  </si>
  <si>
    <t>JAC VIZCAYA SEGUNDA ETAPA</t>
  </si>
  <si>
    <t>8 112663-76 063750</t>
  </si>
  <si>
    <t>2024ER0043326</t>
  </si>
  <si>
    <t>junta de acción comunal vereda el jobo</t>
  </si>
  <si>
    <t>8 123316-76 206670</t>
  </si>
  <si>
    <t>2024ER0043368</t>
  </si>
  <si>
    <t>JAC LA PAILAS</t>
  </si>
  <si>
    <t>8 083285-75 991919</t>
  </si>
  <si>
    <t>2024ER0043970</t>
  </si>
  <si>
    <t xml:space="preserve">ASOCIACION DE USUARIOS ACUEDUCTO.  ALCANTARILLADO Y ASEO. CORREGIMIENTO SAN  PASCUAL MUNICIPIO DE CAÑASGORDAS - ASOCIACION ESPAS </t>
  </si>
  <si>
    <t>6 846501-76 047577</t>
  </si>
  <si>
    <t>2024ER0044031</t>
  </si>
  <si>
    <t>JUNTA DE ACCION COMUNAL DE LA VEREDA LA CATANA</t>
  </si>
  <si>
    <t>2 294434-76 595157</t>
  </si>
  <si>
    <t>2024ER0044149</t>
  </si>
  <si>
    <t xml:space="preserve">ASOCIACION DE USUARIOS ACUEDUCTO EL TAMBOR </t>
  </si>
  <si>
    <t>6 406048-75 983278</t>
  </si>
  <si>
    <t>2024ER0044825</t>
  </si>
  <si>
    <t xml:space="preserve">JUNTA DE ACCION COMUNAL BARRIO PABLO VI CONTRATACION SANTANDER </t>
  </si>
  <si>
    <t>06 287604-73 471520</t>
  </si>
  <si>
    <t>2024ER0045650</t>
  </si>
  <si>
    <t>Asociacion de usuarios del servicio de acueducto del corregimiento de orejero sucre</t>
  </si>
  <si>
    <t>8 984738-74 712887</t>
  </si>
  <si>
    <t>2024ER0046114</t>
  </si>
  <si>
    <t>JUNTA de accion comunal vereda la valeria</t>
  </si>
  <si>
    <t>6 093311-75 649968</t>
  </si>
  <si>
    <t>2024ER0046221</t>
  </si>
  <si>
    <t>ASOCIACION DE USUARIOS DEL ACUEDUCTO RURAL MARTINICA LOS MONOS</t>
  </si>
  <si>
    <t>4 424344;-75 234082</t>
  </si>
  <si>
    <t>2024ER0121337</t>
  </si>
  <si>
    <t>JUNTA DE ACCION COMUNAL SANTA TERESITA</t>
  </si>
  <si>
    <t>9 247308-74 475048</t>
  </si>
  <si>
    <t>2024ER0047599</t>
  </si>
  <si>
    <t>ASOCIACION DE USUARIOS DE SERVICIOS PUBLICOS DE ACUEDUCTO. ALCANTARILLADO Y ASEO DEL CORREGIMIENTO DE ROCHA</t>
  </si>
  <si>
    <t>10 108252-75 413635</t>
  </si>
  <si>
    <t>2024ER0049585</t>
  </si>
  <si>
    <t>JUNTA DE ACCION COMUNAL VEREDA LA LATICA</t>
  </si>
  <si>
    <t>7 935098-75 693915</t>
  </si>
  <si>
    <t>2024ER0052795</t>
  </si>
  <si>
    <t xml:space="preserve">JUNTA DE ACCION COMUNAL DE LA VEREDA SANTA ISABEL </t>
  </si>
  <si>
    <t>7 992140-75 717390</t>
  </si>
  <si>
    <t>2024ER0052856</t>
  </si>
  <si>
    <t>URABÁ ANTIOQUEÑO</t>
  </si>
  <si>
    <t>JUNTA DE ACCION COMUNAL CORREGIMIENTO SAN JOSE DE MULATOS</t>
  </si>
  <si>
    <t>8 370206-76 484231</t>
  </si>
  <si>
    <t>2024ER0053022</t>
  </si>
  <si>
    <t>EMPRESA COMUNITARIA AGUAS DE EL CARMEN ADMINISTRACION PUBLICA COOPERATIVA</t>
  </si>
  <si>
    <t>6 697944-73 511233</t>
  </si>
  <si>
    <t>2024ER0054072</t>
  </si>
  <si>
    <t xml:space="preserve">JUNTA ADMINSITARADORA DE SERVICIOS PUBLICOS DE FORTALECILLAS </t>
  </si>
  <si>
    <t>3 038273-75 251363</t>
  </si>
  <si>
    <t>2024ER0055055</t>
  </si>
  <si>
    <t>ASOCIACIÓN DE USUARIOS DE ACUEDUCTO Y ALCANTARILLADO SAN IGNACIO - ASUASI</t>
  </si>
  <si>
    <t>6 209954-75 481057</t>
  </si>
  <si>
    <t>2024ER0055468</t>
  </si>
  <si>
    <t>ASOCIACION DE USUARIOS DEL ACUEDUCTO VIEJO DE JOSE MARIA HERNANDEZ DE PUPIALES ASUAV</t>
  </si>
  <si>
    <t>0 906018-77 608589</t>
  </si>
  <si>
    <t>2024ER0055592</t>
  </si>
  <si>
    <t xml:space="preserve">ALCALDIA MUNICIPAL DE FUQUENE </t>
  </si>
  <si>
    <t>5 405992;-73 767186</t>
  </si>
  <si>
    <t>2024ER0124032</t>
  </si>
  <si>
    <t>ASOCIACION DE USUARIOS DEL ACUEDUCTO RURAL DE PASIZARA</t>
  </si>
  <si>
    <t>1 385327-77 254167</t>
  </si>
  <si>
    <t>2024ER0056171</t>
  </si>
  <si>
    <t>JUNTA DE ACCION COMUNAL QUIMARI ALTO SECTOR 1</t>
  </si>
  <si>
    <t>8 008420-76 259978</t>
  </si>
  <si>
    <t>2024ER0057212</t>
  </si>
  <si>
    <t>JUNTA DE ACCION COMUNAL VEREDA LA CRUZ CHACHAGUI NARIÑO</t>
  </si>
  <si>
    <t>01 360781-77 265066</t>
  </si>
  <si>
    <t>2024ER0057934</t>
  </si>
  <si>
    <t>ASOCIACION AFRODESCENDIENTE DE LA VEREDA GUAJIRITA</t>
  </si>
  <si>
    <t>8 148940-76 100313</t>
  </si>
  <si>
    <t>2024ER0058557</t>
  </si>
  <si>
    <t xml:space="preserve">ACUEDUCTO VEREDAL LA MORENA Y MESETAS </t>
  </si>
  <si>
    <t>4 646272-74 127805</t>
  </si>
  <si>
    <t>2023ER0142252</t>
  </si>
  <si>
    <t>JUNTA DE ACCION COMUNAL DE LA VEREDA EL PICHUELO</t>
  </si>
  <si>
    <t>1 363784-77 597344</t>
  </si>
  <si>
    <t>2024ER0058734</t>
  </si>
  <si>
    <t>ASOCIACION DE USUARIOS DEL ACUEDUCTO VEREDAL TIESTOS PADILLA</t>
  </si>
  <si>
    <t>4 959192-74 963777</t>
  </si>
  <si>
    <t>2023ER0142351</t>
  </si>
  <si>
    <t>JAC SANTNA FUNCIONARIO</t>
  </si>
  <si>
    <t>8 019118-76 158066</t>
  </si>
  <si>
    <t>2024ER0060024</t>
  </si>
  <si>
    <t xml:space="preserve">JUNTA DE ACCION COMUNAL DEL CORREGIMIENTO CENTROAMERICA </t>
  </si>
  <si>
    <t>7 907779-75 617569</t>
  </si>
  <si>
    <t>2024ER0060039</t>
  </si>
  <si>
    <t>JAC VEREDA LA DICHA</t>
  </si>
  <si>
    <t>8 055323-76 125740</t>
  </si>
  <si>
    <t>2024ER0060146</t>
  </si>
  <si>
    <t>JUNTA DE ACCION COMUNAL CORREGIMIENTO  DE CALLEJAS</t>
  </si>
  <si>
    <t>8 147046-76 139685</t>
  </si>
  <si>
    <t>2024ER0060233</t>
  </si>
  <si>
    <t>ASOCIACIÓN JUNTA ADMINISTRADORA DE ACUEDUCTO EL PLACER SAMANIEGO</t>
  </si>
  <si>
    <t>1 335332-77 600357</t>
  </si>
  <si>
    <t>2024ER0060626</t>
  </si>
  <si>
    <t>Asociación de usuarios de la vereda minas del socorro</t>
  </si>
  <si>
    <t>4 863830-75 715003</t>
  </si>
  <si>
    <t>2024ER0060805</t>
  </si>
  <si>
    <t>ASOCIACIÓN DE USUARIOS DEL ACUEDUCTO LA HONDA</t>
  </si>
  <si>
    <t>4 876918-75 793576</t>
  </si>
  <si>
    <t>2024ER0060826</t>
  </si>
  <si>
    <t>JAC VENADO SECTOR BUENA VISTA URRA</t>
  </si>
  <si>
    <t>8 001851-76 193672</t>
  </si>
  <si>
    <t>2024ER0060847</t>
  </si>
  <si>
    <t>Vereda La Mejia</t>
  </si>
  <si>
    <t>6 305421-75 432041</t>
  </si>
  <si>
    <t>2024ER0061018</t>
  </si>
  <si>
    <t>JAC VEREDA SAN CLEMENTE</t>
  </si>
  <si>
    <t>8 054510-76 125747</t>
  </si>
  <si>
    <t>2024ER0061189</t>
  </si>
  <si>
    <t>JAC NUEVA UNION CENTRAL</t>
  </si>
  <si>
    <t>7 953309-76 060106</t>
  </si>
  <si>
    <t>2024ER0061566</t>
  </si>
  <si>
    <t>JUNTA DE ACCION COMUNAL VEREDA EGIPTO</t>
  </si>
  <si>
    <t>8 924834-75 565166</t>
  </si>
  <si>
    <t>2024ER0061790</t>
  </si>
  <si>
    <t>LA ASOCIACIÓN DE USUARIOS DEL SISTEMA DE ACUEDUCTO DE LA VEREDA BARRANCO BAJO MUNICIPIO DE GINEBRA</t>
  </si>
  <si>
    <t>3 706364;-76 236191</t>
  </si>
  <si>
    <t>2024ER0062259</t>
  </si>
  <si>
    <t>JUNTA DE ACCIÓN COMUNAL DEL REASENTAMIENTO HUMANO SAN  RAFAEL</t>
  </si>
  <si>
    <t>8 116534;-76 087956</t>
  </si>
  <si>
    <t>2024ER0062537</t>
  </si>
  <si>
    <t>AsoAcdcto Mejia</t>
  </si>
  <si>
    <t>6 287987;-75 430859</t>
  </si>
  <si>
    <t>2024ER0062541</t>
  </si>
  <si>
    <t xml:space="preserve">ASOCIACION DE USUARIOS DEL SERVICIO DE ACUEDUCTO DE SANTA BARBARA Y SECTOR NORTE DE PASTOR OSPINA. GUASCA. CUND </t>
  </si>
  <si>
    <t>4 861164;-73 877014</t>
  </si>
  <si>
    <t>2024ER0127546</t>
  </si>
  <si>
    <t>ASOCIACION DE USUARIOS DEL ACUEDUCTO RURAL DE LAS VEREDAS EL REPOSO.SAN NICOLAS. LA FLORIDA Y OTRAS DEL MUNICIPIO DE VIOTA CUNDINAMARCA</t>
  </si>
  <si>
    <t>4 225597;-74 298594</t>
  </si>
  <si>
    <t>2024ER0128167</t>
  </si>
  <si>
    <t>ASO USUARIOS ACUEDUCTO Y ALCANT MAVE BAGAZAL</t>
  </si>
  <si>
    <t>4 982984;-74 486411</t>
  </si>
  <si>
    <t>2024ER0147043</t>
  </si>
  <si>
    <t>JAC VEREDA NUEVA PLATANERA</t>
  </si>
  <si>
    <t>8 076332;-79 153005</t>
  </si>
  <si>
    <t>2024ER0063101</t>
  </si>
  <si>
    <t xml:space="preserve">JAC LA ESPERANZA </t>
  </si>
  <si>
    <t>4 664787-74 024544</t>
  </si>
  <si>
    <t>2023ER0142817</t>
  </si>
  <si>
    <t xml:space="preserve">JUNTA DE ACCION COMUNAL DEL CORREGIMINETO LUIS VERO </t>
  </si>
  <si>
    <t>8 421709;-72 917733</t>
  </si>
  <si>
    <t>2024ER0063539</t>
  </si>
  <si>
    <t>CORPORACION DE SERVICIOS DEL ACUEDUCTO Y ALCANTARILLADO DE LA LAGUNA "ACOLAGUNA"</t>
  </si>
  <si>
    <t>6 296643;-73 201198</t>
  </si>
  <si>
    <t>2024ER0063590</t>
  </si>
  <si>
    <t>AGUAS DEL PIENTA SAS E S P</t>
  </si>
  <si>
    <t>6 288183;-73 148928</t>
  </si>
  <si>
    <t>2024ER0063617</t>
  </si>
  <si>
    <t>JAC  CORREGIMIENTO DE BATATA</t>
  </si>
  <si>
    <t>8 037291;-76 335990</t>
  </si>
  <si>
    <t>2024ER0063759</t>
  </si>
  <si>
    <t>JAC NUEVA ESPERANZA PALMIRA</t>
  </si>
  <si>
    <t>8 108734;-76 030999</t>
  </si>
  <si>
    <t>2024ER0063789</t>
  </si>
  <si>
    <t>CORPORACION DE SERVICIOS DE ACUEDUCTO Y ALCANTARILLADO VALLE DEL RIO LEBRIJA VEREDA EL CONCHAL CORPOCONCHAL</t>
  </si>
  <si>
    <t>7 282558;-73 262949</t>
  </si>
  <si>
    <t>2024ER0063981</t>
  </si>
  <si>
    <t>fondo de usuarios del acueducto de la vereda alto del ramo - FUDAVEAR</t>
  </si>
  <si>
    <t>4.453100;-74.046380</t>
  </si>
  <si>
    <t>2025ER0067248</t>
  </si>
  <si>
    <t>JAC Vereda Buenavista de Alto Redondo</t>
  </si>
  <si>
    <t>4.578856;-73.218564</t>
  </si>
  <si>
    <t>2025ER0070498</t>
  </si>
  <si>
    <t>Asociacion de usuarios del acueducto regional numero 1 de Guachetá</t>
  </si>
  <si>
    <t>5.383067;-73.683864</t>
  </si>
  <si>
    <t>2025ER0070499</t>
  </si>
  <si>
    <t>ACUEDUCTO EL GRANADILLO</t>
  </si>
  <si>
    <t>5.306205;-73.712647</t>
  </si>
  <si>
    <t>2025ER0072253</t>
  </si>
  <si>
    <t>junta de accion comunal de la inspeccion de san joaquin</t>
  </si>
  <si>
    <t>4.638283;-74.518252</t>
  </si>
  <si>
    <t>2025ER0073518</t>
  </si>
  <si>
    <t>JAC LA PLUMILLA</t>
  </si>
  <si>
    <t>8 061272;-76 019919</t>
  </si>
  <si>
    <t>2024ER0067207</t>
  </si>
  <si>
    <t xml:space="preserve">Asociación de usuarios del acueducto vereda Tintal </t>
  </si>
  <si>
    <t>5 312945;-73 331424</t>
  </si>
  <si>
    <t>2024ER0068253</t>
  </si>
  <si>
    <t>JAC SECTOR FILO Y LAGUNA</t>
  </si>
  <si>
    <t>3 502740;-76 546231</t>
  </si>
  <si>
    <t>2024ER0068350</t>
  </si>
  <si>
    <t>JUNTA DE ACCION COMUNAL DE LA VEREDA EL CILINDRO</t>
  </si>
  <si>
    <t>1 383732;-77 612416</t>
  </si>
  <si>
    <t>2024ER0068781</t>
  </si>
  <si>
    <t>COOPERATIVA DEL ACUEDUCTO REGIONAL DE RIO CHIQUITO</t>
  </si>
  <si>
    <t>6 894636;-71 790360</t>
  </si>
  <si>
    <t>2024ER0068881</t>
  </si>
  <si>
    <t>asociacion de suscriptores del acueducto Santa Teresa</t>
  </si>
  <si>
    <t>4.979849;-74.962849</t>
  </si>
  <si>
    <t>2025ER0076772</t>
  </si>
  <si>
    <t>Asociación comunitaria de acueducto. alcantarillado y aseo de Puerto Jordán - EMCUSAY E S P</t>
  </si>
  <si>
    <t>6 688980;-71 345010</t>
  </si>
  <si>
    <t>2024ER0069323</t>
  </si>
  <si>
    <t>Asociación Comunitaria de Acueducto y Desarrollo de Puerto López</t>
  </si>
  <si>
    <t>7 436563;-74 688409</t>
  </si>
  <si>
    <t>2024ER0069351</t>
  </si>
  <si>
    <t>ASOCIACION JUNTA ADMINISTRADORA DE ACUEDUCTO FUIENTE EL ZANJON VEREDA  CHAPAL DEL MUNICIPIO DE FUNES NARIÑO Y LA MESA SAN ISIDRO</t>
  </si>
  <si>
    <t>0 942312;-77 455652</t>
  </si>
  <si>
    <t>2024ER0070089</t>
  </si>
  <si>
    <t xml:space="preserve">Asociación de Suscriptores del Acueducto Rural de las Veredas Munar, Querente y Llano de Chiapaque </t>
  </si>
  <si>
    <t>4.443099;-74.044856</t>
  </si>
  <si>
    <t>2025ER0086549</t>
  </si>
  <si>
    <t xml:space="preserve">ASOCIACION DE USUARIOS ACUEDUCTO GUAPUSCAL BAJO </t>
  </si>
  <si>
    <t>1 022900;-77 255400</t>
  </si>
  <si>
    <t>2024ER0070228</t>
  </si>
  <si>
    <t>ASOCIACION DE USUARIOS DEL ACUEDUCTO DE LA VEREDA ALTO DE JUNTAS</t>
  </si>
  <si>
    <t>04 654463-75 035209</t>
  </si>
  <si>
    <t>2023ER0145243</t>
  </si>
  <si>
    <t>FUNDACION FONDO ACUEDUCTO INTERVEREDAL "FAIMSYS"</t>
  </si>
  <si>
    <t>4 732082-74 438168</t>
  </si>
  <si>
    <t>2023ER0145974</t>
  </si>
  <si>
    <t>Asociación de Usuarios Acueducto y Alcantarillado Caserío el Puente</t>
  </si>
  <si>
    <t>4 990886-74 486360</t>
  </si>
  <si>
    <t>2023ER0146091</t>
  </si>
  <si>
    <t>JUNTA DE ACCION COMUNAL DEL BARRIO AMBALA SECTOR EL TRIUNFO</t>
  </si>
  <si>
    <t>4 459742-75 203281</t>
  </si>
  <si>
    <t>2023ER0148767</t>
  </si>
  <si>
    <t>RED DE SOBERANIA ALIMENTARIA DEL ORIENTE</t>
  </si>
  <si>
    <t>4 465613-73 942640</t>
  </si>
  <si>
    <t>2023ER0150818</t>
  </si>
  <si>
    <t>EMPRESA COMUNITARIA DE SERVICIOS PUBLICOS Y SANEAMIENTO BASICO DEL CORREGIMIENTO DE LA ESMERALDA   "ECADES E S P "</t>
  </si>
  <si>
    <t>6 961757;-71 624797</t>
  </si>
  <si>
    <t>2024ER0073758</t>
  </si>
  <si>
    <t>EL MANANTIAL</t>
  </si>
  <si>
    <t>6 288076;-73 148875</t>
  </si>
  <si>
    <t>2024ER0074325</t>
  </si>
  <si>
    <t>ASOC USUARIOS ACUED MONTEZUELA</t>
  </si>
  <si>
    <t>6 079432;-75 421172</t>
  </si>
  <si>
    <t>2024ER0074995</t>
  </si>
  <si>
    <t xml:space="preserve">ASOCIACION DE USUARIOS DE ACUEDUCTO COMUNITARIO VEREDA PALMIRA </t>
  </si>
  <si>
    <t>1 483483;-77 168430</t>
  </si>
  <si>
    <t>2024ER0075222</t>
  </si>
  <si>
    <t>JUNTA ADMINISTRADORA DE ACUEDUCTO Y ALCANTARILLADO COMUNITARIO ACUACLARITA</t>
  </si>
  <si>
    <t>4 457858-75 235858</t>
  </si>
  <si>
    <t>2023ER0138314</t>
  </si>
  <si>
    <t>ASOCIACION DE USUARIOS JUNTA ADMINISTRADORA DE ACUEDUCTO Y ALCANTARILLADO DE LA VEREDA SAN FRANCISCO LA ERMITA</t>
  </si>
  <si>
    <t>1 540557;-77 167600</t>
  </si>
  <si>
    <t>2024ER0076548</t>
  </si>
  <si>
    <t xml:space="preserve">JUNTA DE ACCION COMUNAL DE LA VEREDA ANGOSTURA </t>
  </si>
  <si>
    <t>8 026402;-75 711285</t>
  </si>
  <si>
    <t>2024ER0077032</t>
  </si>
  <si>
    <t>Asociación Comunitaria de Usuarios del Acueducto Regional Amablo de Guayabos Pueblo Nuevo</t>
  </si>
  <si>
    <t>3 877411-75 381991</t>
  </si>
  <si>
    <t>2023ER0138319</t>
  </si>
  <si>
    <t>ASOCIACION JUNTA DE USUARIOS DE ACUEDUCTO Y ALCANTARILLADO SANTA MARTHA</t>
  </si>
  <si>
    <t>1 476900;-77 177560</t>
  </si>
  <si>
    <t>2024ER0078709</t>
  </si>
  <si>
    <t xml:space="preserve">ASOCIACIÓN DE USUARIOS DE ACUEDUCTO COMUNITARIO LA HONDA </t>
  </si>
  <si>
    <t>1 541076;-77 261407</t>
  </si>
  <si>
    <t>2024ER0079730</t>
  </si>
  <si>
    <t>ASOCIACION ACUDUCTO LA ISLA</t>
  </si>
  <si>
    <t>4 418821-75 258131</t>
  </si>
  <si>
    <t>2023ER0140591</t>
  </si>
  <si>
    <t>JUNTA DE ACCION COMUNAL DE TASMAG</t>
  </si>
  <si>
    <t>0 926844;-77 833097</t>
  </si>
  <si>
    <t>2024ER0080125</t>
  </si>
  <si>
    <t>JUNTA DE ACCION COMUNAL CORREGIMIENTO DE VALERIO</t>
  </si>
  <si>
    <t>4 898910;-77 241000</t>
  </si>
  <si>
    <t>2024ER0084243</t>
  </si>
  <si>
    <t>COMITE DE SERVICIOS PUBLICOS COMCERPDAMAS</t>
  </si>
  <si>
    <t>1 674180;-74 363765</t>
  </si>
  <si>
    <t>2024ER0084667</t>
  </si>
  <si>
    <t xml:space="preserve">Junta de acción comunal del barrio El Carmen etapa 2 </t>
  </si>
  <si>
    <t>2 482233;-78 108137</t>
  </si>
  <si>
    <t>2024ER0086276</t>
  </si>
  <si>
    <t xml:space="preserve">JUNTA DE ACCION COMUNAL TANAMA </t>
  </si>
  <si>
    <t>1 375659;-77 581861</t>
  </si>
  <si>
    <t>2024ER0088694</t>
  </si>
  <si>
    <t xml:space="preserve">JUNTA DE ACCION COMUNAL VEREDA EL PARTIDERO </t>
  </si>
  <si>
    <t>1 302078;-77 538637</t>
  </si>
  <si>
    <t>2024ER0089391</t>
  </si>
  <si>
    <t>JUNTA DE ACCION COMUNAL DE LA VEREDA GAZATAVENA</t>
  </si>
  <si>
    <t>4 245557-73 221833</t>
  </si>
  <si>
    <t>2024ER0003500</t>
  </si>
  <si>
    <t xml:space="preserve">JUNTA DE ACCION COMUNAL DE LA VEREDA EL MONTEBLANCO </t>
  </si>
  <si>
    <t>1 310128;-77 599683</t>
  </si>
  <si>
    <t>2024ER0089662</t>
  </si>
  <si>
    <t>JUNTA DE ACCION COMUNAL DE LA VEREDA LA LUCHA</t>
  </si>
  <si>
    <t>8 0596811;-76 1404021</t>
  </si>
  <si>
    <t>2024ER0093447</t>
  </si>
  <si>
    <t>Asociación de Suscriptores del Acueducto Vereda Leonera - Toca (Boyacá)</t>
  </si>
  <si>
    <t>5 374711;-73 114600</t>
  </si>
  <si>
    <t>2024ER0095370</t>
  </si>
  <si>
    <t>JUNTA ADMINISTRADORA  ACUEDUCTO VEREDAS EL TRIUNFO. NORMANDIA Y AGUA BLANCA</t>
  </si>
  <si>
    <t>2 863352;-75 200478</t>
  </si>
  <si>
    <t>2024ER0095452</t>
  </si>
  <si>
    <t xml:space="preserve">Resguardo indígena Marcelino Tascón </t>
  </si>
  <si>
    <t>5 616036;-75 624215</t>
  </si>
  <si>
    <t>2024ER0098075</t>
  </si>
  <si>
    <t xml:space="preserve">FUNDACION POR LOS DERECHOS Y LA IGUALDAD EN COLOMBIA </t>
  </si>
  <si>
    <t>9 399231;-75 416095</t>
  </si>
  <si>
    <t>2024ER0099675</t>
  </si>
  <si>
    <t>ASOCIACION DE USUARIOS DEL ACUEDUCTO GUELEITO ANAYES SEGUENGUE - ASOANAYES</t>
  </si>
  <si>
    <t>2 524837;-76 798156</t>
  </si>
  <si>
    <t>2024ER0100920</t>
  </si>
  <si>
    <t xml:space="preserve">Asociación de suscriptores del acueducto vereda El Hato sector Filadelfia </t>
  </si>
  <si>
    <t>5 018346-74 608145</t>
  </si>
  <si>
    <t>2023ER0140884</t>
  </si>
  <si>
    <t>Junta de Acción Comunal Del Corregimiento de Rincón Del Mar</t>
  </si>
  <si>
    <t>9 455983;-75 382751</t>
  </si>
  <si>
    <t>2024ER0104432</t>
  </si>
  <si>
    <t xml:space="preserve">Junta de accion comunal vereda el palmar abajo </t>
  </si>
  <si>
    <t>10 445401;-73 383150</t>
  </si>
  <si>
    <t>2024ER0104492</t>
  </si>
  <si>
    <t>ACUEDUCTO COMUNITARIO BARRIOS UNIDOS DE MOCOA</t>
  </si>
  <si>
    <t>1 155812;-76 654919</t>
  </si>
  <si>
    <t>2024ER0105309</t>
  </si>
  <si>
    <t>JUNTA DE ACCION COMUNAL CORREGIMIENTO SAN BERNARDO</t>
  </si>
  <si>
    <t>4 496362-75 075729</t>
  </si>
  <si>
    <t>2024ER0004877</t>
  </si>
  <si>
    <t>JAC CORREGIMIENTO DE JONJONCITO</t>
  </si>
  <si>
    <t>11 850814;-72 020415</t>
  </si>
  <si>
    <t>2024ER0105436</t>
  </si>
  <si>
    <t>ASOCIACION EMPRESA COMUNITARIA ACUASALUD ALTO DE LAS TORTOLAS</t>
  </si>
  <si>
    <t>3 515712;-76 890555</t>
  </si>
  <si>
    <t>2024ER0105512</t>
  </si>
  <si>
    <t xml:space="preserve">Asociación campesina Cristo rey </t>
  </si>
  <si>
    <t>9 071220;-76 223143</t>
  </si>
  <si>
    <t>2024ER0105530</t>
  </si>
  <si>
    <t>Asociacion de suscriptores del acueducto el higueron de la vereda sucre occidental chiquinquira</t>
  </si>
  <si>
    <t>5 552470;-73 841149</t>
  </si>
  <si>
    <t>2024ER0105630</t>
  </si>
  <si>
    <t>ASOCIACION DE USUARIOS DEL ACUEDUCTO RURAL DE LA VEREDA LA MARIA</t>
  </si>
  <si>
    <t>4 488626-75 302399</t>
  </si>
  <si>
    <t>2024ER0009362</t>
  </si>
  <si>
    <t>ASOCIACIÓN DE USUARIOS DE ACUEDUCTO Y ALCANTARILLADO VEREDEA TIERRA GRATA</t>
  </si>
  <si>
    <t>4 849990-74 274546</t>
  </si>
  <si>
    <t>2024ER0009647</t>
  </si>
  <si>
    <t>ACUEDUCTO MULTIVEREDAL CORREGIMIENTO DE ALEGRIAS</t>
  </si>
  <si>
    <t>5 561232;-75 637001</t>
  </si>
  <si>
    <t>2024ER0106524</t>
  </si>
  <si>
    <t xml:space="preserve">Junta de acción comunal vereda tierras nuevas corregimiento de azúcar buena </t>
  </si>
  <si>
    <t>10 476349;-73 477026</t>
  </si>
  <si>
    <t>2024ER0106527</t>
  </si>
  <si>
    <t>ASOCIACION ACUEDUCTO COMUNITARIO ALTO AFAN - ACOAA</t>
  </si>
  <si>
    <t>1 198029;-76 042746</t>
  </si>
  <si>
    <t>2024ER0106807</t>
  </si>
  <si>
    <t>Acualibano</t>
  </si>
  <si>
    <t>3 296049;-76 182242</t>
  </si>
  <si>
    <t>2024ER0106827</t>
  </si>
  <si>
    <t>Asociacion de Usuarios del Sistema de Abastecimiento de Agua Guayabal "Asuaguayar"</t>
  </si>
  <si>
    <t>4.285473;-74.384017</t>
  </si>
  <si>
    <t>2025ER0094754</t>
  </si>
  <si>
    <t xml:space="preserve">JUNTA DE ACCION COMUNAL VEREDA EL MAMON </t>
  </si>
  <si>
    <t>10 465841;-73 435939</t>
  </si>
  <si>
    <t>2024ER0106988</t>
  </si>
  <si>
    <t xml:space="preserve">JUNTA DE ACCION COMUNAL VEREDA LA MESA CORREGIMIENTO AZUCAR BUENA - CESAR </t>
  </si>
  <si>
    <t>10 430470;-73 389750</t>
  </si>
  <si>
    <t>2024ER0107343</t>
  </si>
  <si>
    <t>ASOCIACION DE SUSCRIPTORES DEL ACUEDUCTO MANANTIAL QUEBRADA LA GRANDE</t>
  </si>
  <si>
    <t>5 326605;-73 343374</t>
  </si>
  <si>
    <t>2024ER0107427</t>
  </si>
  <si>
    <t>Junta de acción comunal vereda morales</t>
  </si>
  <si>
    <t>6 292555;-73 843355</t>
  </si>
  <si>
    <t>2024ER0107431</t>
  </si>
  <si>
    <t>JUNTA ADMINISTRADORA DE ACUEDUCTO Y ALCANTARILLADO ESALIM</t>
  </si>
  <si>
    <t>3 056400;-75 526400</t>
  </si>
  <si>
    <t>2024ER0107432</t>
  </si>
  <si>
    <t>ASOCIACION DE SUSCRIPTORES DEL ACUEDUCTO QUEBRADA LA CHIQUITA VEREDA BAGANIQUE</t>
  </si>
  <si>
    <t>5 324312;-73 347351</t>
  </si>
  <si>
    <t>2024ER0107435</t>
  </si>
  <si>
    <t>Asociacion de Usuarios del Servicio de Acueducto Interverdal "ASUSACUINVI"</t>
  </si>
  <si>
    <t>5 215540-73 597361</t>
  </si>
  <si>
    <t>2024ER0011456</t>
  </si>
  <si>
    <t>ASOCIACION JUNTA ADMINISTRADORA DE ACUEDUCTO VEREDA SAN MIGUEL  DE TELLEZ BAJO</t>
  </si>
  <si>
    <t>1 001742;-77 254144</t>
  </si>
  <si>
    <t>2024ER0108892</t>
  </si>
  <si>
    <t xml:space="preserve">Asociación del acueducto veredal de Ojo de agua y Chipaquin Asuavochi </t>
  </si>
  <si>
    <t>5.279814;-73.863234</t>
  </si>
  <si>
    <t>2025ER0124088</t>
  </si>
  <si>
    <t xml:space="preserve">junta de accion comunal de la vereda rincón llanero </t>
  </si>
  <si>
    <t>1 776850;-74 252828</t>
  </si>
  <si>
    <t>2024ER0109933</t>
  </si>
  <si>
    <t>JUNTA DE ACCIÓN COMUNAL VEREDA LAGUNITAS EL DIAMANTE</t>
  </si>
  <si>
    <t>5 960174;-73 798193</t>
  </si>
  <si>
    <t>2024ER0109964</t>
  </si>
  <si>
    <t>JUNTA DE ACCION COMUNAL VEREDA LA TRINIDAD</t>
  </si>
  <si>
    <t>9 486014;-73 285528</t>
  </si>
  <si>
    <t>2024ER0110036</t>
  </si>
  <si>
    <t xml:space="preserve">ASOCIACIÓN DE AGRICULTORES Y PESCADORES DE AYAPEL </t>
  </si>
  <si>
    <t>8 310224;-75 148103</t>
  </si>
  <si>
    <t>2024ER0110041</t>
  </si>
  <si>
    <t xml:space="preserve">Asociación de productores agropecuarios de brasilia </t>
  </si>
  <si>
    <t>8 732365;-76 239479</t>
  </si>
  <si>
    <t>2024ER0110078</t>
  </si>
  <si>
    <t xml:space="preserve">Vereda la maná </t>
  </si>
  <si>
    <t>10 781869;-72 790799</t>
  </si>
  <si>
    <t>2024ER0110091</t>
  </si>
  <si>
    <t>Asociación de Usuarios del Acuedicto Vereda Santa Ana Municipio de Ramiriquí</t>
  </si>
  <si>
    <t>4 668730;-74 100403</t>
  </si>
  <si>
    <t>2024ER0110130</t>
  </si>
  <si>
    <t xml:space="preserve">Junta de acción Comunal del Mejoramiento Moral Material y Cultural del Corregimiento de Cachiri Municipio de Suratá </t>
  </si>
  <si>
    <t>7 468984;-72 989611</t>
  </si>
  <si>
    <t>2024ER0110226</t>
  </si>
  <si>
    <t>CORPORACION DE ACUEDUCTO LA GRANJA</t>
  </si>
  <si>
    <t>5 923404;-73 915552</t>
  </si>
  <si>
    <t>2024ER0110291</t>
  </si>
  <si>
    <t>Junta de Vivienda Comunitaria Construyndo Hogares</t>
  </si>
  <si>
    <t>9 305124;-74 775469</t>
  </si>
  <si>
    <t>2024ER0110338</t>
  </si>
  <si>
    <t>ASOCIACION COMUNITARIA ADMINISTRADORA ACUEDUCTO BITACO</t>
  </si>
  <si>
    <t>3 610984;-76 600032</t>
  </si>
  <si>
    <t>2024ER0110467</t>
  </si>
  <si>
    <t xml:space="preserve">JUNTA DE ACCION COMUNAL DEL CORREGIMIENTO DE PUERTO KENNEDY </t>
  </si>
  <si>
    <t>9 342487;-74 713051</t>
  </si>
  <si>
    <t>2024ER0110931</t>
  </si>
  <si>
    <t>junta de accion comunal de Cristo Rey</t>
  </si>
  <si>
    <t>1 686611;-77 567354</t>
  </si>
  <si>
    <t>2024ER0111808</t>
  </si>
  <si>
    <t>Acueducto manzanares</t>
  </si>
  <si>
    <t>3 134237;-74 907762</t>
  </si>
  <si>
    <t>2024ER0112379</t>
  </si>
  <si>
    <t xml:space="preserve">LA VEREDA LA GRANJA </t>
  </si>
  <si>
    <t>1 550208;-75 688621</t>
  </si>
  <si>
    <t>2024ER0113606</t>
  </si>
  <si>
    <t>Asociación de suscriptores del servicio de acueducto vereda la Tabla sector alto de la Virgen Municipio de Chaguani</t>
  </si>
  <si>
    <t>5 001364-74 602726</t>
  </si>
  <si>
    <t>2024ER0018472</t>
  </si>
  <si>
    <t>ASOCIACION DE PRODUCTORES LA ESPERANZA</t>
  </si>
  <si>
    <t>2 572246;-75 308821</t>
  </si>
  <si>
    <t>2024ER0115394</t>
  </si>
  <si>
    <t>ASOCIACION DE USUARIOS DEL ACUEDUCTO RURAL COLECTIVO SANTA HELENA "ASCUSAHEL"</t>
  </si>
  <si>
    <t>6 922691;-73 421198</t>
  </si>
  <si>
    <t>2024ER0116727</t>
  </si>
  <si>
    <t xml:space="preserve">ASOCIACIÓN DE USUARIOS DEL ACUEDUCTO DE LAS VEREDAS OJO DE AGUA MUNICIPIO DE SUTATAUSA Y TAUSAVITA MUNICIPIO DE UBATE, “ASUACUERTO” </t>
  </si>
  <si>
    <t>5.268760;-73.848060</t>
  </si>
  <si>
    <t>2025ER0124105</t>
  </si>
  <si>
    <t xml:space="preserve">Asociación de usuarios del acueducto veredal El Popo </t>
  </si>
  <si>
    <t>6 386577;-75 122554</t>
  </si>
  <si>
    <t>2024ER0117501</t>
  </si>
  <si>
    <t>AGUA RIVERAS YUMBO</t>
  </si>
  <si>
    <t>3 595313;-76 528456</t>
  </si>
  <si>
    <t>2024ER0118335</t>
  </si>
  <si>
    <t>ASOCIACION DE USUARIOS ACUEDUCTO LA MARIPOSA VEREDA CAY PARTE BAJA VILLAMARIA</t>
  </si>
  <si>
    <t>4 466853-75 258901</t>
  </si>
  <si>
    <t>2024ER0047487</t>
  </si>
  <si>
    <t xml:space="preserve">Junta administradora del servicio del acueducto de la vereda el cauchal </t>
  </si>
  <si>
    <t>2 302555;-75 856210</t>
  </si>
  <si>
    <t>2024ER0118681</t>
  </si>
  <si>
    <t>Asociación de Usuarios del Servicio de Acueducto de la Vereda de Pueblo Viejo Alto y del Sector Piedra de Sal Del Municipio de Chocontá. Cundinamarca</t>
  </si>
  <si>
    <t>5 206581-73 694827</t>
  </si>
  <si>
    <t>2024ER0002952</t>
  </si>
  <si>
    <t xml:space="preserve">Asociación de usuarios del acueducto rural San Miguel El respaldo </t>
  </si>
  <si>
    <t>6 392722;-75 060611</t>
  </si>
  <si>
    <t>2024ER0120285</t>
  </si>
  <si>
    <t xml:space="preserve">Junta de acción comunal vereda la antigua sector Valle del Carmen </t>
  </si>
  <si>
    <t>4.181801;-74.747018</t>
  </si>
  <si>
    <t>2025ER0141748</t>
  </si>
  <si>
    <t>junta de accion comunal vereda buenos aires</t>
  </si>
  <si>
    <t>10 018278;-73 226094</t>
  </si>
  <si>
    <t>2024ER0121533</t>
  </si>
  <si>
    <t xml:space="preserve">Junta de acción comunal vereda cocosolo </t>
  </si>
  <si>
    <t>9 863608;-73 104714</t>
  </si>
  <si>
    <t>2024ER0121640</t>
  </si>
  <si>
    <t xml:space="preserve">Asociación de Familias Emprendedoras Campesinas y Afrodecendientes del Cesar  ASOFECC </t>
  </si>
  <si>
    <t>9 830372;-73 259667</t>
  </si>
  <si>
    <t>2024ER0122597</t>
  </si>
  <si>
    <t>ASOCIACION DE USUARIOS DE LOS SERVICIOS PUBLICOS DOMICILIARIOS DE ACUEDUCTO DEL CORREGIMIENTO LAS VEGAS</t>
  </si>
  <si>
    <t>9 107044;-73 751276</t>
  </si>
  <si>
    <t>2024ER0122973</t>
  </si>
  <si>
    <t xml:space="preserve">Junta de acción comunal la Isla Turbayista </t>
  </si>
  <si>
    <t>5 011620;-72 645162</t>
  </si>
  <si>
    <t>2024ER0123667</t>
  </si>
  <si>
    <t>Asociacion de usuarios del servicio de acueducto y alcantarillado de la vereda el volcan la calera</t>
  </si>
  <si>
    <t>4 691564-73 941555</t>
  </si>
  <si>
    <t>2024ER0027478</t>
  </si>
  <si>
    <t>Junta de acción comunal corregimiento el Viajano</t>
  </si>
  <si>
    <t>8 634261;-75 482496</t>
  </si>
  <si>
    <t>2024ER0124491</t>
  </si>
  <si>
    <t>JUNTA ADMINISTRADORA DE ACUEDUCTO EMAUS DEL MUNICIPIO DE PALESTINA HUILA</t>
  </si>
  <si>
    <t>1 713889;-76 104667</t>
  </si>
  <si>
    <t>2024ER0125197</t>
  </si>
  <si>
    <t xml:space="preserve">JUNTA ADMINISTRADORA DEL ACUEDUCTO TRES ESQUINAS DE LA VEREDA LA ESPERANZA MUNICIPIO DE PALESTINA </t>
  </si>
  <si>
    <t>1 766917;-76 135117</t>
  </si>
  <si>
    <t>2024ER0125554</t>
  </si>
  <si>
    <t xml:space="preserve">JUNTA ADMINISTRADORA  DEL ACUEDUCTO OASIS DE LA VEREDA LA ESPERANZA MUNICIPIO DE PALESTINA </t>
  </si>
  <si>
    <t>1 771122;-76 124069</t>
  </si>
  <si>
    <t>2024ER0125694</t>
  </si>
  <si>
    <t xml:space="preserve">JUNTA ADMINISTRADORA DEL ACUEDUCTO OASIS DE LA VEREDA LA ESPERANZA MINUCIPIO DE PALESTINA </t>
  </si>
  <si>
    <t>2024ER0125695</t>
  </si>
  <si>
    <t>JUNTA ADMINISTRADORA DEL ACUEDUCTO GUAJIRA - TABOR</t>
  </si>
  <si>
    <t>1 656935;-76 187655</t>
  </si>
  <si>
    <t>2024ER0125696</t>
  </si>
  <si>
    <t xml:space="preserve">JUNTA ADMINISTRADORA DEL ACUEDUCTO DE LA VEREDA LA UNIÓN DE PALESTINA </t>
  </si>
  <si>
    <t>1 769719;-76 096206</t>
  </si>
  <si>
    <t>2024ER0125697</t>
  </si>
  <si>
    <t>Junta de acción comunal vereda bajo san dimas</t>
  </si>
  <si>
    <t>5 804365;-73 723042</t>
  </si>
  <si>
    <t>2024ER0125698</t>
  </si>
  <si>
    <t>JUNTA ADMINISTRADORA DEL ACUEDUCTO DE LA VEREDA LOS PINOS DEL MUNICIPIO DE PALESTINA</t>
  </si>
  <si>
    <t>1 713342;-76 098825</t>
  </si>
  <si>
    <t>2024ER0125699</t>
  </si>
  <si>
    <t>JUNTA ADMINISTRADORA DEL SERVICIO DE ACUEDUCTO DE LA VEREDA EL CARMELO MUNICIPIO DE PALESTINA HUILA</t>
  </si>
  <si>
    <t>1 768200;-76 113894</t>
  </si>
  <si>
    <t>2024ER0125701</t>
  </si>
  <si>
    <t>Junta de Acción comunal barrio belalcazar</t>
  </si>
  <si>
    <t>1 679366;-75 287290</t>
  </si>
  <si>
    <t>2024ER0125703</t>
  </si>
  <si>
    <t>JUNTA ADMNISTRADORA DEL ACUEDUCTO EL COLEGIO DE LA VEREDA LA ESPERANZA MUNICIPIO DE PALESTINA DEPARTAMENTO DEL HUILA</t>
  </si>
  <si>
    <t>1 773863;-76 122336</t>
  </si>
  <si>
    <t>2024ER0125704</t>
  </si>
  <si>
    <t>JUNTA DE ACCION COMUNAL DE LA VEREDA SAN ISIDRO</t>
  </si>
  <si>
    <t>2 633837;-75 285175</t>
  </si>
  <si>
    <t>2024ER0125925</t>
  </si>
  <si>
    <t>asociación de usuarios del acueducto rural de carrizal toma y Carreño del municipio de Sotaquirá</t>
  </si>
  <si>
    <t>5 837532;-73 151465</t>
  </si>
  <si>
    <t>2024ER0126045</t>
  </si>
  <si>
    <t>Asociación de usuarios agua de Tapias</t>
  </si>
  <si>
    <t>5 274518;-75 666693</t>
  </si>
  <si>
    <t>2024ER0126679</t>
  </si>
  <si>
    <t>ASOCIACION DE USUARIOS DEL ACUEDUCTO DE PARRAGA</t>
  </si>
  <si>
    <t>3 687561;-76 594979</t>
  </si>
  <si>
    <t>2024ER0126793</t>
  </si>
  <si>
    <t>ASOCIACION DE USUARIOS DEL ACUEDUCTO EL MANANTIAL DE CAY</t>
  </si>
  <si>
    <t>4 464907-75 262367</t>
  </si>
  <si>
    <t>2024ER0028078</t>
  </si>
  <si>
    <t>ASOCIACION  AGROPRODUCTORES DE BUENAVISTA</t>
  </si>
  <si>
    <t>2 462444;-73 992277</t>
  </si>
  <si>
    <t>2024ER0127839</t>
  </si>
  <si>
    <t>JUNTA DE ACCION COMUNAL DE PUNTA DE CARTAGENA</t>
  </si>
  <si>
    <t>8 886797;-74 475441</t>
  </si>
  <si>
    <t>2024ER0127848</t>
  </si>
  <si>
    <t xml:space="preserve">La renovación </t>
  </si>
  <si>
    <t>3 098899;-75 547249</t>
  </si>
  <si>
    <t>2024ER0128042</t>
  </si>
  <si>
    <t>junta de acción comunal de la vereda raiceros</t>
  </si>
  <si>
    <t>4 167623;-76 094043</t>
  </si>
  <si>
    <t>2024ER0128141</t>
  </si>
  <si>
    <t>JUNTA DE ACCION COMUNAL-LOMA GORDA</t>
  </si>
  <si>
    <t>3 721366;-76 238480</t>
  </si>
  <si>
    <t>2024ER0128156</t>
  </si>
  <si>
    <t>ALCALDIA MUNICIPAL DE ANZOATEGUI</t>
  </si>
  <si>
    <t>4 375815-75 053622</t>
  </si>
  <si>
    <t>2024ER0029024</t>
  </si>
  <si>
    <t xml:space="preserve">CONSEJO COMUNITARIO VEREDA MIRAFLORES </t>
  </si>
  <si>
    <t>2 088338;-77 045149</t>
  </si>
  <si>
    <t>2024ER0128202</t>
  </si>
  <si>
    <t>JUNTA DE ACCION COMUNAL DE LA VEREDA RIO NEIVA</t>
  </si>
  <si>
    <t>2 615429;-75 350691</t>
  </si>
  <si>
    <t>2024ER0129171</t>
  </si>
  <si>
    <t>ACUEDUCTO AGUA BONITA</t>
  </si>
  <si>
    <t>5 783160;-73 668337</t>
  </si>
  <si>
    <t>2024ER0129199</t>
  </si>
  <si>
    <t>JUNTA DE ACCION COMUNAL VEREDA BUENAVISTA</t>
  </si>
  <si>
    <t>2 784160;-73 152385</t>
  </si>
  <si>
    <t>2024ER0130117</t>
  </si>
  <si>
    <t xml:space="preserve">Junta de Accion Comunal Vereda Playa Rica </t>
  </si>
  <si>
    <t>5 073600;-75 962409</t>
  </si>
  <si>
    <t>2024ER0130138</t>
  </si>
  <si>
    <t xml:space="preserve">Junta de acción comunal vereda el espejo </t>
  </si>
  <si>
    <t>6 151841;-73 802484</t>
  </si>
  <si>
    <t>2024ER0130245</t>
  </si>
  <si>
    <t>asociación ambiental administradora del acueducto el yarumo</t>
  </si>
  <si>
    <t>5 344968;-75 823054</t>
  </si>
  <si>
    <t>2024ER0130297</t>
  </si>
  <si>
    <t xml:space="preserve">JUNTA ADMINISTRADORA DEL ACUEDUCTO DE LA VEREDA EL SILENCIO </t>
  </si>
  <si>
    <t>1 713058;-76 166897</t>
  </si>
  <si>
    <t>2024ER0130530</t>
  </si>
  <si>
    <t>asociacion Nosotras Tenemos Voz</t>
  </si>
  <si>
    <t>6 638797;-71 286784</t>
  </si>
  <si>
    <t>2024ER0131506</t>
  </si>
  <si>
    <t xml:space="preserve">Junta de acción comunal santa Barbara </t>
  </si>
  <si>
    <t>6 137854;-73 768232</t>
  </si>
  <si>
    <t>2024ER0131557</t>
  </si>
  <si>
    <t>JUNTA DE ACCION COMUNAL VEREDA BARRANCO COLORADO</t>
  </si>
  <si>
    <t>2 820086;-73 064644</t>
  </si>
  <si>
    <t>2024ER0132796</t>
  </si>
  <si>
    <t>JUNTA DE ACCION COMUNAL VEREDA PUERTO CHISPAS</t>
  </si>
  <si>
    <t>2 822475;-72 997052</t>
  </si>
  <si>
    <t>2024ER0133069</t>
  </si>
  <si>
    <t>JUNTA DE ACCION COMUNAL VEREDA LA SULTANA</t>
  </si>
  <si>
    <t>02 563469;-73 123373</t>
  </si>
  <si>
    <t>2024ER0133124</t>
  </si>
  <si>
    <t>JUNTA DE ACCION COMUNAL VEREDA PUERTO TOLEDO</t>
  </si>
  <si>
    <t>2 925377;-73 423040</t>
  </si>
  <si>
    <t>2024ER0133148</t>
  </si>
  <si>
    <t>ACUEDUCTO VEREDAL VEREDA CANUTILLO ACUECANUTILLO</t>
  </si>
  <si>
    <t>5 740986;-73 913936</t>
  </si>
  <si>
    <t>2024ER0133835</t>
  </si>
  <si>
    <t>JUNTA DE ACCIÓN COMUNAL BARRIO BRISAS DEL ERMITAÑO DEL MUNICIPIO DE PUERTO BOYACÁ</t>
  </si>
  <si>
    <t>6 067527;-74 266559</t>
  </si>
  <si>
    <t>2024ER0133855</t>
  </si>
  <si>
    <t>JAC VEREDA EL PIZARRAL</t>
  </si>
  <si>
    <t>6 162032;-74 207911</t>
  </si>
  <si>
    <t>2024ER0134089</t>
  </si>
  <si>
    <t>JUNTA DE ACCION COMUNAL SANTA ROSA</t>
  </si>
  <si>
    <t>6 290099;-74 096106</t>
  </si>
  <si>
    <t>2024ER0134132</t>
  </si>
  <si>
    <t>ASOCIACIÓN DEL ACUEDUCTO BARRIO SERRANO PRADA</t>
  </si>
  <si>
    <t>7 570026;-73 235300</t>
  </si>
  <si>
    <t>2024ER0134145</t>
  </si>
  <si>
    <t>Junta de Acción Comunal Juan XXIII</t>
  </si>
  <si>
    <t>5 807423;-73 767206</t>
  </si>
  <si>
    <t>2024ER0134271</t>
  </si>
  <si>
    <t>Corporación Corparamo</t>
  </si>
  <si>
    <t>5 779883;-73 827382</t>
  </si>
  <si>
    <t>2024ER0134298</t>
  </si>
  <si>
    <t>JUNTA DE ACCION COMUNITARIA</t>
  </si>
  <si>
    <t>8 893615;-74 394312</t>
  </si>
  <si>
    <t>2024ER0134448</t>
  </si>
  <si>
    <t>Asociación de Suscriptores del Acueducto de las Veredas Garibay. Manga y Gachanzuca del Municipio de Togüí - Boyacá</t>
  </si>
  <si>
    <t>5 902076;-73 499853</t>
  </si>
  <si>
    <t>2024ER0134508</t>
  </si>
  <si>
    <t>JUNTA ADMINISTRADORA DEL SERVICIO DE ACUEDUCTO DE LA VEREDA JERUSALEN</t>
  </si>
  <si>
    <t>1 751044;-76 153154</t>
  </si>
  <si>
    <t>2024ER0134528</t>
  </si>
  <si>
    <t>ASCAPABOL  ASOCIACION COMUNITARIA DEL ACUEDUCTO DE PALOMINO BOLIVAR</t>
  </si>
  <si>
    <t>8 939926;-74 439563</t>
  </si>
  <si>
    <t>2024ER0134538</t>
  </si>
  <si>
    <t>junta de accion comual de san isidro adelante</t>
  </si>
  <si>
    <t>8 801868;-74 271234</t>
  </si>
  <si>
    <t>2024ER0134554</t>
  </si>
  <si>
    <t>Junta de Accion Comunal Alta Esmeralda</t>
  </si>
  <si>
    <t>5 097854;-75 987541</t>
  </si>
  <si>
    <t>2024ER0135174</t>
  </si>
  <si>
    <t xml:space="preserve">Vereda chebre </t>
  </si>
  <si>
    <t>5 758199;-73 900545</t>
  </si>
  <si>
    <t>2024ER0135175</t>
  </si>
  <si>
    <t>ASOCIACION DE USUARIOS DE SERVICIOS COLECTIVOS LA CHINA</t>
  </si>
  <si>
    <t>5 330150;-75 353954</t>
  </si>
  <si>
    <t>2024ER0135192</t>
  </si>
  <si>
    <t xml:space="preserve">Asociación de usuarios de acueducto de la vereda Salitre Municipio de Albania Santander </t>
  </si>
  <si>
    <t>5 763653;-73 928535</t>
  </si>
  <si>
    <t>2024ER0135557</t>
  </si>
  <si>
    <t>ASOMURVICDE</t>
  </si>
  <si>
    <t>8 800000;-74 466700</t>
  </si>
  <si>
    <t>2024ER0135685</t>
  </si>
  <si>
    <t>Acuapotreros</t>
  </si>
  <si>
    <t>5 817386;-73 783265</t>
  </si>
  <si>
    <t>2024ER0135706</t>
  </si>
  <si>
    <t xml:space="preserve">Asociación de usuarios de acueducto de la vereda Poveda Municipio de Albania Santander </t>
  </si>
  <si>
    <t>5 748410;-73 932626</t>
  </si>
  <si>
    <t>2024ER0135726</t>
  </si>
  <si>
    <t>ASOCIACION DE SUSCRIPTORES DEL ACUEDUCTO INTERVEREDAL DE LAS VEREDAS QUEMADOS PEÑAS BLANCAS ALPACARROS MONTESUAREZ Y CABECERAS DEL MUNICIPIO DE ARCABUCO</t>
  </si>
  <si>
    <t>5 746118;-73 465957</t>
  </si>
  <si>
    <t>2024ER0135764</t>
  </si>
  <si>
    <t>ASOCIACION DE USUARIOS DEL ACUEDUCTO Y ALCANTARILLADO DE LA VEREDA LA MATICA PARTE BAJA</t>
  </si>
  <si>
    <t>6 391265;-75 495772</t>
  </si>
  <si>
    <t>2024ER0135782</t>
  </si>
  <si>
    <t>JUNTA DE ACCION COMUNAL EL ARIZA</t>
  </si>
  <si>
    <t>6 123057;-74 294817</t>
  </si>
  <si>
    <t>2024ER0135932</t>
  </si>
  <si>
    <t>junta de accion comunal del corregimiento de santa rosa pinillos bolivar</t>
  </si>
  <si>
    <t>8 879967;-74 363188</t>
  </si>
  <si>
    <t>2024ER0136539</t>
  </si>
  <si>
    <t>Acueducto Veredal 60 - AV60</t>
  </si>
  <si>
    <t>6 023045;-75 627353</t>
  </si>
  <si>
    <t>2024ER0136769</t>
  </si>
  <si>
    <t>Guacos Altamira</t>
  </si>
  <si>
    <t>5 751623;-73 850263</t>
  </si>
  <si>
    <t>2024ER0136809</t>
  </si>
  <si>
    <t>ASOCIACION DE USUARIOS DEL ACUEDUCTO VEREDA PUEBLITO DE LOS SANCHEZ</t>
  </si>
  <si>
    <t>6 016667;-75 700930</t>
  </si>
  <si>
    <t>2024ER0137350</t>
  </si>
  <si>
    <t>Junta de Accion Comunal " Las Acasias" de la Vereda San Fernando</t>
  </si>
  <si>
    <t>6 239092;-74 264653</t>
  </si>
  <si>
    <t>2024ER0137690</t>
  </si>
  <si>
    <t>ASOCIACION DE USUARIOS DE SERVICIO DE ALCANTARILLADO Y ACUEDUCTO DE LA VEREDA LA ODISEA MUNICIPIO DE JAMBALO CAUCA</t>
  </si>
  <si>
    <t>2 800790;-76 320228</t>
  </si>
  <si>
    <t>2024ER0137696</t>
  </si>
  <si>
    <t xml:space="preserve">JAC VEREDA ALTO VILACO </t>
  </si>
  <si>
    <t>2 512266;-75 384282</t>
  </si>
  <si>
    <t>2024ER0137737</t>
  </si>
  <si>
    <t>JUNTA ADMINISTRADORA DEL ACUEDUCTO DE LA VEREDA SAN ISIDRO ALTO</t>
  </si>
  <si>
    <t>2 643243;-75 280854</t>
  </si>
  <si>
    <t>2024ER0139048</t>
  </si>
  <si>
    <t xml:space="preserve">JUNTA ADMINISTRADORA DE ACUEDUCTO VEREDA CORINTO </t>
  </si>
  <si>
    <t>1 733623;-76 092546</t>
  </si>
  <si>
    <t>2024ER0139450</t>
  </si>
  <si>
    <t xml:space="preserve">Junta de Acción Comunal Brisas de Pamplonita </t>
  </si>
  <si>
    <t>6 718288;-73 452671</t>
  </si>
  <si>
    <t>2024ER0139525</t>
  </si>
  <si>
    <t>ASOCIACIÓN DE SUSCRIPTORES O USUARIOS DEL ACUEDUCTO LA ARBOLEDA</t>
  </si>
  <si>
    <t>5 779235;-76 012918</t>
  </si>
  <si>
    <t>2024ER0139632</t>
  </si>
  <si>
    <t>junta de accion comunal san juan de la carrilera</t>
  </si>
  <si>
    <t>6 333114;-74 132413</t>
  </si>
  <si>
    <t>2024ER0139845</t>
  </si>
  <si>
    <t>JUNTA DE ACCION COMUNAL DE LA VEREDA EL PEÑON</t>
  </si>
  <si>
    <t>2 432040;-75 152470</t>
  </si>
  <si>
    <t>2024ER0142227</t>
  </si>
  <si>
    <t>asociacion aguas azul de el sitio</t>
  </si>
  <si>
    <t>9 096238;-75 087721</t>
  </si>
  <si>
    <t>2024ER0142229</t>
  </si>
  <si>
    <t>JUNTA DE ACCION COMUNAL DE LA VEREDA LAS PAVAS</t>
  </si>
  <si>
    <t>2 674574;-75 253287</t>
  </si>
  <si>
    <t>2024ER0142782</t>
  </si>
  <si>
    <t>JUNTA DE ACCION COMUNAL DE LA VEREDA EL BEJUCAL BAJO</t>
  </si>
  <si>
    <t>2 435700;-75 163800</t>
  </si>
  <si>
    <t>2024ER0143312</t>
  </si>
  <si>
    <t>JUNTA DE ACCION COMUNAL VEREDA ARROYO BURGOS</t>
  </si>
  <si>
    <t>8 759496;-75 668131</t>
  </si>
  <si>
    <t>2024ER0144181</t>
  </si>
  <si>
    <t>ASOCIACION DE USUARIOS ACUEDUCTO PALMIRA. GUADUAL. NUEVO MUNDO Y LLANA FRIA</t>
  </si>
  <si>
    <t>6 884722;-73 490278</t>
  </si>
  <si>
    <t>2024ER0144255</t>
  </si>
  <si>
    <t>JUNTA ADMINISTRADORA DE ACUEDUCTO DE JERICO</t>
  </si>
  <si>
    <t>1 666219;-76 138494</t>
  </si>
  <si>
    <t>2024ER0145428</t>
  </si>
  <si>
    <t>JUNTA DE ACCION COMUNAL CENTENARIO CORREGIMIENTO DE VILLA FATIMA</t>
  </si>
  <si>
    <t>8 095763;-75 390365</t>
  </si>
  <si>
    <t>2024ER0147946</t>
  </si>
  <si>
    <t>JAC COMUNAL CORREGIMIENTO CIENAGUITA POZON</t>
  </si>
  <si>
    <t>8 636298;-75 736389</t>
  </si>
  <si>
    <t>2024ER0148149</t>
  </si>
  <si>
    <t>ASOCIACIÓN DE ACUEDUCTO LOS GUAYACANES</t>
  </si>
  <si>
    <t>2 979214;-76 470561</t>
  </si>
  <si>
    <t>2024ER0148167</t>
  </si>
  <si>
    <t>ASOCIACION DE USUARIOS DEL ACUEDUCTO DE PIEDECUESTA</t>
  </si>
  <si>
    <t>6 050109;-75 691329</t>
  </si>
  <si>
    <t>2024ER0151460</t>
  </si>
  <si>
    <t>JUNTA DE ACCION COMUNAL DE LA VEREDA GUAMAL BUENOS AIRES</t>
  </si>
  <si>
    <t>2 682164;-75 265687</t>
  </si>
  <si>
    <t>2024ER0153045</t>
  </si>
  <si>
    <t>ASOCIACION DE USUARIOS ACUEDUCTO REPRESA CHARCO HONDO</t>
  </si>
  <si>
    <t>4 783119;-75 647982</t>
  </si>
  <si>
    <t>2024ER0156224</t>
  </si>
  <si>
    <t>ASOCIACION DE SUSCRIPTORES DEL SERVICIO DE ACUEDUCTO DE LA VEREDA LAGUNITAS</t>
  </si>
  <si>
    <t>-4 773297-74 613169</t>
  </si>
  <si>
    <t>2024ER0016531</t>
  </si>
  <si>
    <t>ASOCIACION DE SUSCRIPTORES DEL ACUEDUCTO SIMON BOLIVAR DE LA VEREDA BARON GALLERO PARTE BAJA DEL MUNICIPIO DE TUNJA BOYACA</t>
  </si>
  <si>
    <t>5 456748;-73 405613</t>
  </si>
  <si>
    <t>2024ER0157170</t>
  </si>
  <si>
    <t>JUNTA DE ACCION COMUNAL DE LA VEREDA LA VERDE</t>
  </si>
  <si>
    <t>6 383463;-73 883357</t>
  </si>
  <si>
    <t>2024ER0157345</t>
  </si>
  <si>
    <t>JUNTA DE ACCION COMUNAL CORREGIMIENTO ZUNGO EMBARCADERO</t>
  </si>
  <si>
    <t>7 847721;-76 740543</t>
  </si>
  <si>
    <t>2024ER0157436</t>
  </si>
  <si>
    <t>ASOCIACION DE SUSCRIPTORES DEL ACUEDUCTO REGIONAL DE MURCIA</t>
  </si>
  <si>
    <t>5 690062;-73 228088</t>
  </si>
  <si>
    <t>2024ER0157690</t>
  </si>
  <si>
    <t>ASOCIACION DE SUSCRIPTORESDEL ACUEDUCTO SAN LUIS DE LA VEREDA DEL BOSQUE SECTOR SAN LUIS DE BELEN BOYACA</t>
  </si>
  <si>
    <t>6 006643;-72 928732</t>
  </si>
  <si>
    <t>2024ER0157734</t>
  </si>
  <si>
    <t>Asociación de Usuarios del Acueducto rural de la Vereda la Toma del Municipio de Sotaquira</t>
  </si>
  <si>
    <t>5 751701;-73 195871</t>
  </si>
  <si>
    <t>2024ER0159011</t>
  </si>
  <si>
    <t>Plan de Vivienda Rural La Marina</t>
  </si>
  <si>
    <t>5 055195;-75 951948</t>
  </si>
  <si>
    <t>2024ER0159576</t>
  </si>
  <si>
    <t xml:space="preserve">J A C corregimiento San mateo </t>
  </si>
  <si>
    <t>9 346727;-75 030082</t>
  </si>
  <si>
    <t>2024ER0159616</t>
  </si>
  <si>
    <t>ASOCIACION DE SUSCRIPTORES DEL ACUEDUCTO VISTA HERMOSA</t>
  </si>
  <si>
    <t>4 765122;-75 639471</t>
  </si>
  <si>
    <t>2024ER0160132</t>
  </si>
  <si>
    <t>ASOCIACIÓN DE SUSCRIPTORES DE SERVICIOS PÚBLICOS DOMICILIARIOS AQUASAT</t>
  </si>
  <si>
    <t>4 793404;-75 737815</t>
  </si>
  <si>
    <t>2024ER0160159</t>
  </si>
  <si>
    <t>ASOCIACION DE USUARIOS DEL ACUEDUCTO DE CALLE NUEVA</t>
  </si>
  <si>
    <t>6 050872;-75 692162</t>
  </si>
  <si>
    <t>2024ER0160190</t>
  </si>
  <si>
    <t>ASOCIACION DE USUARIOS DE LA VEREDA PICO DE AGUILA</t>
  </si>
  <si>
    <t>3 312575;-76 600317</t>
  </si>
  <si>
    <t>2024ER0164329</t>
  </si>
  <si>
    <t>ASAPUEVI E S P</t>
  </si>
  <si>
    <t>4 554333;-76 352877</t>
  </si>
  <si>
    <t>2024ER0164364</t>
  </si>
  <si>
    <t>JUNTA DE ACCIÓN COMUNAL DE LA VEREDA EL CARMEN DE VIBORÁ</t>
  </si>
  <si>
    <t>2 545935;-76 028841</t>
  </si>
  <si>
    <t>2024ER0166311</t>
  </si>
  <si>
    <t>JUNTA DE ACCION COMUNAL  DE LA VEREDA  SANTA TERESA DEL MUNICIPIO DE INZA CAUCA</t>
  </si>
  <si>
    <t>2 455573;-76 113500</t>
  </si>
  <si>
    <t>2024ER0166440</t>
  </si>
  <si>
    <t>JUNTA DE ACCION COMUNAL  DE LA VEREDA SANTATERESA</t>
  </si>
  <si>
    <t>2 454348;-76 124731</t>
  </si>
  <si>
    <t>2024ER0166460</t>
  </si>
  <si>
    <t>Junta acion comunal de la vereda de yarumal</t>
  </si>
  <si>
    <t>-4 449036;-76 067515</t>
  </si>
  <si>
    <t>2024ER0166838</t>
  </si>
  <si>
    <t>JUNTA ADMINISTRADORA ACUEDUCTO ALCANTARILLADO DE EL MESON NORTE</t>
  </si>
  <si>
    <t>2 477022;-75 477569</t>
  </si>
  <si>
    <t>2024ER0168207</t>
  </si>
  <si>
    <t xml:space="preserve">ASOCIACION DE ACUEDUCTO INTERVEREDAL J10. LA CUATRO. VENECIA GUAMALITO Y CLUB DE LEONES </t>
  </si>
  <si>
    <t>8 623675;-72 677368</t>
  </si>
  <si>
    <t>2024ER0172756</t>
  </si>
  <si>
    <t xml:space="preserve">Asociación de suscriptores de el acueducto piedra blanca de la vereda santa bárbara del municipio de Cómbita Boyacá </t>
  </si>
  <si>
    <t>5 732471;-73 354333</t>
  </si>
  <si>
    <t>2024ER0173097</t>
  </si>
  <si>
    <t xml:space="preserve">Asosiación de usuarios del acueducto No  1 de Pachaquiráación </t>
  </si>
  <si>
    <t>5 433409;-73 362448</t>
  </si>
  <si>
    <t>2024ER0174397</t>
  </si>
  <si>
    <t>JUNTA DE ACCIÓN COMUNAL DE LA VEREDA SAN MIGUEL</t>
  </si>
  <si>
    <t>2 282069;-76 236106</t>
  </si>
  <si>
    <t>2024ER0175893</t>
  </si>
  <si>
    <t>junta de accion cumunal corregimiento de tocaico del municipio de san diego</t>
  </si>
  <si>
    <t>10 224067;-73 165444</t>
  </si>
  <si>
    <t>2024ER0176016</t>
  </si>
  <si>
    <t>ASOCIACION AGROPECUARIA “LA PIÑUELA”</t>
  </si>
  <si>
    <t>1 489035;-78 705012</t>
  </si>
  <si>
    <t>2024ER0176036</t>
  </si>
  <si>
    <t>junta de accion comunal corregimiento del rincon del municipio de san diego</t>
  </si>
  <si>
    <t>10 271468;-73 130917</t>
  </si>
  <si>
    <t>2024ER0176051</t>
  </si>
  <si>
    <t>ASOCIACION AGROPECUARIA PESQUERA DE LA COSTA PACIFICA DE NARIÑO (ASOAGROPACIFCIO)</t>
  </si>
  <si>
    <t>1 571410;-78 746481</t>
  </si>
  <si>
    <t>2024ER0176726</t>
  </si>
  <si>
    <t>ASOCIACION ACUEDUCTO VEREDAL PEÑAS BLANCAS DEL MUNICIPIO DE ARCABUCO</t>
  </si>
  <si>
    <t>5 783403;-73 463325</t>
  </si>
  <si>
    <t>2024ER0176788</t>
  </si>
  <si>
    <t>Corporación de Servicios Acueducto Veredal san José</t>
  </si>
  <si>
    <t>7 119713;-73 123900</t>
  </si>
  <si>
    <t>2024ER0177579</t>
  </si>
  <si>
    <t>E</t>
  </si>
  <si>
    <t>Asociación de Suscriptores del Acueducto y Alcantarillado Agua Pura la Esperanza - Aguaple</t>
  </si>
  <si>
    <t>4.666134;-74.024653</t>
  </si>
  <si>
    <t>2025ER0150075</t>
  </si>
  <si>
    <t>JUNTA DE ACCION COMUNAL DE CANDELILLA</t>
  </si>
  <si>
    <t>1 476561;-78 686540</t>
  </si>
  <si>
    <t>2024ER0178364</t>
  </si>
  <si>
    <t>JUNTA ADMINISTRADORA DEL SERVICIO DEL ACUEDUCTO DE LA VEREDA LA FLORIDA DEL MUNICIPIO DE LA PLATA</t>
  </si>
  <si>
    <t>2 208136;-76 026031</t>
  </si>
  <si>
    <t>2024ER0180852</t>
  </si>
  <si>
    <t>JUNTA DE ACCION COMUNAL VEREDA ARROYO GRANDE ABAJO</t>
  </si>
  <si>
    <t>8 764134;-75 705322</t>
  </si>
  <si>
    <t>2024ER0181516</t>
  </si>
  <si>
    <t>Asociación de Usuarios de Acueducto La Esperanza</t>
  </si>
  <si>
    <t>6 065977;-75 711172</t>
  </si>
  <si>
    <t>2024ER0182170</t>
  </si>
  <si>
    <t>JUNTA ADMINISTRADORA DEL SERVICIO DEL ACUEDUCTO DE LA VEREDA GALLEGO DEL MUNICIPIO DE LA PLATA</t>
  </si>
  <si>
    <t>2 261071;-75 969918</t>
  </si>
  <si>
    <t>2024ER0182635</t>
  </si>
  <si>
    <t>ASOCIACION DE USUARIOS DEL ACUEDUCTO LA GAMUZA</t>
  </si>
  <si>
    <t>5 506734;-73 190958</t>
  </si>
  <si>
    <t>2024ER0184535</t>
  </si>
  <si>
    <t>ASOCIACIÓN DE ACUEDUCTO COMUNITARIO LA NOHORA</t>
  </si>
  <si>
    <t>4 080048;-73 697319</t>
  </si>
  <si>
    <t>2024ER0185472</t>
  </si>
  <si>
    <t>ASOCIACION DE USUARIOS PROPIETARIOS DEL ACUEDUCTO COMUNITARIO BARRIO VILLA DEL ORIENTE</t>
  </si>
  <si>
    <t>4 100552;-73 653418</t>
  </si>
  <si>
    <t>2024ER0185542</t>
  </si>
  <si>
    <t>Asociacion Junta Administradora de Acueducto y Alcantarillado de Santa Maria</t>
  </si>
  <si>
    <t>1 398390;-77 123015</t>
  </si>
  <si>
    <t>2024ER0187527</t>
  </si>
  <si>
    <t>Junta de Acción Comunal Vereda La Mermita</t>
  </si>
  <si>
    <t>5 672013;-75 423997</t>
  </si>
  <si>
    <t>2024ER0188350</t>
  </si>
  <si>
    <t>JUNTA DE ACCION COMUNAL DE LA VEREDA PISAMAL</t>
  </si>
  <si>
    <t>5 665570.;75 4128679.17</t>
  </si>
  <si>
    <t>2024ER0188351</t>
  </si>
  <si>
    <t>JUNTA DE ACCION COMUNAL DE LAVEREDA CAÑAVERAL</t>
  </si>
  <si>
    <t>5 607224;-75 316056</t>
  </si>
  <si>
    <t>2024ER0188460</t>
  </si>
  <si>
    <t>Junta de Acción Comunal Vereda Guaco</t>
  </si>
  <si>
    <t>6 652690;-75 437055</t>
  </si>
  <si>
    <t>2024ER0188479</t>
  </si>
  <si>
    <t xml:space="preserve">JUNTA DE ACCION COMUNAL DE LA VEREDA GUAIMARAL </t>
  </si>
  <si>
    <t>5 658343;-75 464170</t>
  </si>
  <si>
    <t>2024ER0188486</t>
  </si>
  <si>
    <t>Junta de Acción Comunal Vereda Monterredondo</t>
  </si>
  <si>
    <t>5 638377;-75 433128</t>
  </si>
  <si>
    <t>2024ER0188583</t>
  </si>
  <si>
    <t>ASOCIACION DE USUARIOS DE SERVICIOS PUBLICOS DOMICILIARIOS DE LA PEDREGOSA (ASUAPED)</t>
  </si>
  <si>
    <t>7 751220;-73 385775</t>
  </si>
  <si>
    <t>2024ER0188645</t>
  </si>
  <si>
    <t>JUNTA DE ACCION SAN MARTIN</t>
  </si>
  <si>
    <t>5 668408;-75 380038</t>
  </si>
  <si>
    <t>2024ER0188675</t>
  </si>
  <si>
    <t>Junta de Acción Comunal de la Vereda el Pomo</t>
  </si>
  <si>
    <t>5 669950;-75 408507</t>
  </si>
  <si>
    <t>2024ER0188716</t>
  </si>
  <si>
    <t>Junta de Acción Comunal La Rueda</t>
  </si>
  <si>
    <t>5 657216;-75 439072</t>
  </si>
  <si>
    <t>2024ER0188779</t>
  </si>
  <si>
    <t>Junta de Acción Comunal vereda el Diamante</t>
  </si>
  <si>
    <t>5 643965;-75 434406</t>
  </si>
  <si>
    <t>2024ER0188781</t>
  </si>
  <si>
    <t>JUNTA DE ACCION COMUNAL MALABRIGO</t>
  </si>
  <si>
    <t>5 628461;-75 440942</t>
  </si>
  <si>
    <t>2024ER0188829</t>
  </si>
  <si>
    <t>Junta de Acción Comunal Llano Grande Abajo</t>
  </si>
  <si>
    <t>5 647062;-75 467874</t>
  </si>
  <si>
    <t>2024ER0188882</t>
  </si>
  <si>
    <t>Junta de Acción Comunal El Llano</t>
  </si>
  <si>
    <t>5 636329;-75 455600</t>
  </si>
  <si>
    <t>2024ER0188900</t>
  </si>
  <si>
    <t>Junta de Acción de la vereda Guayabal</t>
  </si>
  <si>
    <t>5 664295;-75 374951</t>
  </si>
  <si>
    <t>2024ER0188951</t>
  </si>
  <si>
    <t>JUNTA DE ACCION  COMUNAL DE LA VEREDA LAS COLES LA JUDEA</t>
  </si>
  <si>
    <t>5 629895;-75 475986</t>
  </si>
  <si>
    <t>2024ER0189252</t>
  </si>
  <si>
    <t>Junta de Acción Comunal Vereda Los Charcos</t>
  </si>
  <si>
    <t>5 640934;-75 479673</t>
  </si>
  <si>
    <t>2024ER0189253</t>
  </si>
  <si>
    <t>Junta de Acción Comunal Vereda El Edén</t>
  </si>
  <si>
    <t>5 605569;-75 483454</t>
  </si>
  <si>
    <t>2024ER0189279</t>
  </si>
  <si>
    <t>JUNTA DE ACCION COMUAL SAN ANTONIO</t>
  </si>
  <si>
    <t>5 584542;-75 501002</t>
  </si>
  <si>
    <t>2024ER0189303</t>
  </si>
  <si>
    <t>Junta de Acción Comunal Vereda Alto de la Montaña</t>
  </si>
  <si>
    <t>5 600383;-75 500616</t>
  </si>
  <si>
    <t>2024ER0189309</t>
  </si>
  <si>
    <t>JUNTA DE ACCION COMUNAL VEREDA LETICIA</t>
  </si>
  <si>
    <t>5 623957;-75 492424</t>
  </si>
  <si>
    <t>2024ER0189411</t>
  </si>
  <si>
    <t>Junta de Acción Comunal La Zulia Parte Baja</t>
  </si>
  <si>
    <t>5 599529;-75 473572</t>
  </si>
  <si>
    <t>2024ER0189436</t>
  </si>
  <si>
    <t>JUNTA DEACCION COMUNAL VEREDA LA ASOMVROSA</t>
  </si>
  <si>
    <t>5 566801;-75 432787</t>
  </si>
  <si>
    <t>2024ER0189557</t>
  </si>
  <si>
    <t>Junta de Acción Comunal Vereda Arenillal</t>
  </si>
  <si>
    <t>5 596183;-75 354712</t>
  </si>
  <si>
    <t>2024ER0189563</t>
  </si>
  <si>
    <t>JUNTA ADMINISTRADORA DEL ACUEDUCTO AGUA BONITA - PALESTINA</t>
  </si>
  <si>
    <t>2 392575;-75 889655</t>
  </si>
  <si>
    <t>2024ER0190668</t>
  </si>
  <si>
    <t>Junta de Acción Comunal Vereda San Nicolas</t>
  </si>
  <si>
    <t>5 615486;-75 479197</t>
  </si>
  <si>
    <t>2024ER0191065</t>
  </si>
  <si>
    <t>Junta de Acción Comunal vereda Santa Rosa</t>
  </si>
  <si>
    <t>5 552821;-75 402294</t>
  </si>
  <si>
    <t>2024ER0191167</t>
  </si>
  <si>
    <t>Junta de Acción Comunal vereda Puente Piedra</t>
  </si>
  <si>
    <t>5 569067;-75 345293</t>
  </si>
  <si>
    <t>2024ER0191284</t>
  </si>
  <si>
    <t>Junta de Acción Comunal Miraflorez</t>
  </si>
  <si>
    <t>5 568945;-75 383268</t>
  </si>
  <si>
    <t>2024ER0191327</t>
  </si>
  <si>
    <t>Junta de Acción de Comunal Vereda Encimadas</t>
  </si>
  <si>
    <t>5 584007;-75 349044</t>
  </si>
  <si>
    <t>2024ER0191349</t>
  </si>
  <si>
    <t>Junta de Acción Comunal Santa Rita y Siete Cueros</t>
  </si>
  <si>
    <t>5 585464;-75 411859</t>
  </si>
  <si>
    <t>2024ER0191375</t>
  </si>
  <si>
    <t>Junta de Acción Comunal Alto Bonito</t>
  </si>
  <si>
    <t>5 624524;-75 397014</t>
  </si>
  <si>
    <t>2024ER0191407</t>
  </si>
  <si>
    <t>Junta de Acción Comunal Mesones</t>
  </si>
  <si>
    <t>5 610527;-75 397314</t>
  </si>
  <si>
    <t>2024ER0191431</t>
  </si>
  <si>
    <t>Junta de Acción Comunal Vereda Rio Arriba</t>
  </si>
  <si>
    <t>5 634815;-75 402172</t>
  </si>
  <si>
    <t>2024ER0191435</t>
  </si>
  <si>
    <t xml:space="preserve">JUNTA DE ACCION COMUNAL DE LA VEREDA DE CULEBRAL </t>
  </si>
  <si>
    <t>5 649595;-75 393806</t>
  </si>
  <si>
    <t>2024ER0191446</t>
  </si>
  <si>
    <t>JUNTA D EACCION COMUNLA D ELA VEREDA NUDILLAES</t>
  </si>
  <si>
    <t>5 588393;-75 356572</t>
  </si>
  <si>
    <t>2024ER0191482</t>
  </si>
  <si>
    <t>JUNTA DEACCION COMUAL DE LA VEREDA LA CHORERA</t>
  </si>
  <si>
    <t>5 584058;-75 399889</t>
  </si>
  <si>
    <t>2024ER0193545</t>
  </si>
  <si>
    <t xml:space="preserve">JUNTA DEACCION COMU NAL DE LA VEERDA EL LIMON </t>
  </si>
  <si>
    <t>5 640816;-75 386888</t>
  </si>
  <si>
    <t>2024ER0193626</t>
  </si>
  <si>
    <t>JUNTA DE ACCION COMUNAL DE LA VEREDA TAMBORAL</t>
  </si>
  <si>
    <t>5 633232;-75 408775</t>
  </si>
  <si>
    <t>2024ER0193642</t>
  </si>
  <si>
    <t>JUNTA DEACCION COMUNAL DE LA VEREDA ALTO DE TIERRAFRIA ARMA</t>
  </si>
  <si>
    <t>5 614601;-75 522002</t>
  </si>
  <si>
    <t>2024ER0194251</t>
  </si>
  <si>
    <t>JUNTA DE ACCION COMUNAL DE LA VEREDA SALINEROS</t>
  </si>
  <si>
    <t>5 584723;-75 540043</t>
  </si>
  <si>
    <t>2024ER0194315</t>
  </si>
  <si>
    <t xml:space="preserve">Junta de Acción Comunal Vereda La Lorena </t>
  </si>
  <si>
    <t>5 645458;-75 520062</t>
  </si>
  <si>
    <t>2024ER0194326</t>
  </si>
  <si>
    <t>Junta de Acción Comunal Vereda La Clara</t>
  </si>
  <si>
    <t>5 592362;-75 515350</t>
  </si>
  <si>
    <t>2024ER0194390</t>
  </si>
  <si>
    <t>JUNTA DE ACCION COMUNAL DE L VEREDA EL JORDAN ARMA</t>
  </si>
  <si>
    <t>5 584535;-75 515809</t>
  </si>
  <si>
    <t>2024ER0194395</t>
  </si>
  <si>
    <t>Junta de Acción Comunal Vereda el Espinal-Dosquebradas</t>
  </si>
  <si>
    <t>5 674145;-75 568225</t>
  </si>
  <si>
    <t>2024ER0194500</t>
  </si>
  <si>
    <t xml:space="preserve">LA JUNTA ADMINISTRADORA DEL ACUEDUCTO DE LA VEREDA SAN ISIDRO. MUNICIPIO DE LA PLATA HUILA </t>
  </si>
  <si>
    <t>2 371954;-75 885614</t>
  </si>
  <si>
    <t>2024ER0198211</t>
  </si>
  <si>
    <t>ASOCIAION DE MUJERES CAMPESINA AGROPECUARIA DE CANDELARIA</t>
  </si>
  <si>
    <t>9 071970;-74 516733</t>
  </si>
  <si>
    <t>2024ER0201977</t>
  </si>
  <si>
    <t>Junta de Accion comunal Ciatocito</t>
  </si>
  <si>
    <t>5.180505;-76.006677</t>
  </si>
  <si>
    <t>2024ER0203771</t>
  </si>
  <si>
    <t>Poyecto Acueducto Comunitario sector Alto Galilea</t>
  </si>
  <si>
    <t>1.716279;-76.094154</t>
  </si>
  <si>
    <t>2025ER0007003</t>
  </si>
  <si>
    <t>ASOCIACION COMUNITARIA DEL ACUEDUCTO VEREDAL AQUA7</t>
  </si>
  <si>
    <t>3.982091;-73.766212</t>
  </si>
  <si>
    <t>2025ER0007933</t>
  </si>
  <si>
    <t>JUNTA  ACCION COMUNAL VEREDA TULAPITAS</t>
  </si>
  <si>
    <t>8.367361;-76.617009</t>
  </si>
  <si>
    <t>2025ER0010383</t>
  </si>
  <si>
    <t>Asociacion De Junta Administradora Del Acueducto De La Vereda San Javier</t>
  </si>
  <si>
    <t>0.997369;-77.523407</t>
  </si>
  <si>
    <t>2025ER0012885</t>
  </si>
  <si>
    <t>JUNTA DE ACCION COMUNAL VEREDA SUCIO LAURELES</t>
  </si>
  <si>
    <t>8.541480;-76.625940</t>
  </si>
  <si>
    <t>2025ER0015082</t>
  </si>
  <si>
    <t>Asojuntas sanvicente</t>
  </si>
  <si>
    <t>6.881944;-73.411944</t>
  </si>
  <si>
    <t>2025ER0018746</t>
  </si>
  <si>
    <t>acueducto acuapihamabris</t>
  </si>
  <si>
    <t>3.887150;-76.194519</t>
  </si>
  <si>
    <t>2025ER0021542</t>
  </si>
  <si>
    <t>JUNTA LA BENDICION DE DIOS</t>
  </si>
  <si>
    <t>9.197420;-73.528798</t>
  </si>
  <si>
    <t>2025ER0023579</t>
  </si>
  <si>
    <t>JUNTA DE ACCION COMUNAL NUEVA ESPERANZA DEL MANANTIAL</t>
  </si>
  <si>
    <t>9.979995;-73.878893</t>
  </si>
  <si>
    <t>2025ER0024279</t>
  </si>
  <si>
    <t>agua de la meza cooperativa</t>
  </si>
  <si>
    <t>6.923583;-73.067824</t>
  </si>
  <si>
    <t>2025ER0025895</t>
  </si>
  <si>
    <t>ASOCIACIÓN ACUEDUCTO MÉRIDA CARPINTEROS</t>
  </si>
  <si>
    <t>6.852760;-73.410162</t>
  </si>
  <si>
    <t>2025ER0026059</t>
  </si>
  <si>
    <t>JUNTA DE ACCION COMUNAL VEREDA KATIVAL</t>
  </si>
  <si>
    <t>8.239048;-75.656101</t>
  </si>
  <si>
    <t>2025ER0026703</t>
  </si>
  <si>
    <t>CORPORACION DE SEVICIOS DE SANEAMIENTO BASICO RURAL DE LISAMA (COPOLISAMA)</t>
  </si>
  <si>
    <t>7.005590;-73.554160</t>
  </si>
  <si>
    <t>2025ER0027104</t>
  </si>
  <si>
    <t>Asociación de Usuarios del Acueducto Rural de Las Piedras (ACUAPIEDRAS)</t>
  </si>
  <si>
    <t>10.315210;-75.195073</t>
  </si>
  <si>
    <t>2025ER0027461</t>
  </si>
  <si>
    <t>ASOCIACION DE USUARIOS DEL ACUEDUCTO COLECTIVO AGUA DULCE</t>
  </si>
  <si>
    <t>6.825240;-73.480640</t>
  </si>
  <si>
    <t>2025ER0031086</t>
  </si>
  <si>
    <t>Vereda la Zuria parcelación san carlos</t>
  </si>
  <si>
    <t>4.083446;-73.611175</t>
  </si>
  <si>
    <t>2025ER0031682</t>
  </si>
  <si>
    <t>EMPRESA MUNICIPAL DE ACUEDUCTO ALCANTARILLADO Y ASEO DEL MUNICIPIO DE SAN JACINTO DEL CAUCA S.A ESP</t>
  </si>
  <si>
    <t>8.29006;-74.60753</t>
  </si>
  <si>
    <t>2025ER0034968</t>
  </si>
  <si>
    <t>CORPORACIÓN DE SERVICIOS DEL ACUEDUCTO Y ALCANTARILLADO VEREDAL DE POZO NUTRIAS 1 -  "COSERVICIOS NUTRIAS I"</t>
  </si>
  <si>
    <t>7.043878;-73.556983</t>
  </si>
  <si>
    <t>2025ER0035787</t>
  </si>
  <si>
    <t xml:space="preserve">ASOCIACIÓN DE USUARIOS ACUEDUCTO VEREDAL LAS BRISAS Y SAN ISIDRO </t>
  </si>
  <si>
    <t>6.141041;-75.607651</t>
  </si>
  <si>
    <t>2025ER0040436</t>
  </si>
  <si>
    <t>CORPORACION DE SERVICIOS DE ACUEDUCTO Y ALCANTARILLADO DE LA VEREDA CLAVELLINAS, DEL MUNICIPIO DE ARATOCA SANTANDER</t>
  </si>
  <si>
    <t>6.707116;-73.057791</t>
  </si>
  <si>
    <t>2025ER0040674</t>
  </si>
  <si>
    <t>ASOCIACION DE SUSCRIPTORES DEL ACUEDCUTO RURAL LA MONTAÑA VEREDA SAN ANTONIO MUNICIPIO DE ARATOCA</t>
  </si>
  <si>
    <t>6.707891;-73.017708</t>
  </si>
  <si>
    <t>2025ER0041162</t>
  </si>
  <si>
    <t>JUNTA  ADMINISTRADORA DEL SERVICIO DE AGUA POTABLE Y ALCANTARILLADO ACUAPILAS</t>
  </si>
  <si>
    <t>3.448333;-76.569604</t>
  </si>
  <si>
    <t>2025ER0048739</t>
  </si>
  <si>
    <t>JUNTA DE ACCION COMUNAL BARRIO EL CENTENARIO CORREGIMIENTO DE VILLA FATIMA</t>
  </si>
  <si>
    <t>8.096897;-75.390757</t>
  </si>
  <si>
    <t>2025ER0056641</t>
  </si>
  <si>
    <t xml:space="preserve">CORPORACIÓN DE SERVICIOS DE ACUEDUCTO Y ALCANTARILLADO D ELA VEREDA CANTAGALLO </t>
  </si>
  <si>
    <t>6.502150;-73.230550</t>
  </si>
  <si>
    <t>2025ER0063236</t>
  </si>
  <si>
    <t xml:space="preserve">Asociación para La Paz y el desarrollo social en el departamento de Córdoba </t>
  </si>
  <si>
    <t>8.261111;-75.410278</t>
  </si>
  <si>
    <t>2025ER0066594</t>
  </si>
  <si>
    <t>ASOCIACION DE USUARIOS ACUEDUCTO VEREDA AMBALA</t>
  </si>
  <si>
    <t>4 473782-75 208055</t>
  </si>
  <si>
    <t>2024ER0030964</t>
  </si>
  <si>
    <t>JUNTA ADMINISTRADORA DEL ACUEDUCTO Y ALCANTARILLADO DEL BARRIO VILLANUEVA</t>
  </si>
  <si>
    <t>1.232586;-77.267210</t>
  </si>
  <si>
    <t>2025ER0069902</t>
  </si>
  <si>
    <t>ASOCIACION DEL ACUEDUCTO URBANO LA PAZ-ACUAPAZ</t>
  </si>
  <si>
    <t>4 457347-75 234658</t>
  </si>
  <si>
    <t>2024ER0032738</t>
  </si>
  <si>
    <t>ASOCIACION DE USUARIOS DEL ACUEDUCTO DE LA VEREDA LA TIGRERA DEL CORREGIMIENTO 17 DEL MUNICIPIO DE IBAGUE</t>
  </si>
  <si>
    <t>4 418557-75 279943</t>
  </si>
  <si>
    <t>2024ER0033886</t>
  </si>
  <si>
    <t>ASOCIACION DE USUARIOS DEL ACUEDUCTO RURAL DEL CORREGIMIENTO VILLARESTREPO</t>
  </si>
  <si>
    <t>4 525640-75 310620</t>
  </si>
  <si>
    <t>2024ER0034098</t>
  </si>
  <si>
    <t>ASOCIACION DE USUARIOS DEL ACUEDUCTO VEREDAL DE PEKIN ALTO SEGUNDO SECTOR</t>
  </si>
  <si>
    <t>4 347365-74 346595</t>
  </si>
  <si>
    <t>2024ER0034575</t>
  </si>
  <si>
    <t xml:space="preserve">FUNDACION SEVERDE </t>
  </si>
  <si>
    <t>6.229208;-75.564886</t>
  </si>
  <si>
    <t>2025ER0075573</t>
  </si>
  <si>
    <t>ASOCIACIÓN DE USUARIOS DEL ACUEDUCTO RURAL COLECTIVO EL COROZO</t>
  </si>
  <si>
    <t>4 784244-75 025952</t>
  </si>
  <si>
    <t>2024ER0004815</t>
  </si>
  <si>
    <t>ASOCIACION COMUNITARIA DE SERVICIOS PUBLICOS DE EL PLATEADO</t>
  </si>
  <si>
    <t>2.464485;-77.239289</t>
  </si>
  <si>
    <t>2025ER0085033</t>
  </si>
  <si>
    <t>JUNTA DE ACCIÓN COMUNAL VEREDA LA ARADA</t>
  </si>
  <si>
    <t>3 455864-74 884088</t>
  </si>
  <si>
    <t>2024ER0036023</t>
  </si>
  <si>
    <t>Junta de Acción Comunal vereda Imbued</t>
  </si>
  <si>
    <t>1.084322;-77.554857</t>
  </si>
  <si>
    <t>2025ER0087192</t>
  </si>
  <si>
    <t>Junta de Acción Comunal Vereda Chacua</t>
  </si>
  <si>
    <t>4.528302;-74.231742</t>
  </si>
  <si>
    <t>2026ER0172042</t>
  </si>
  <si>
    <t>Asociación de suscriptores Acueducto Chuscal y Potrero Grande Vereda Común</t>
  </si>
  <si>
    <t>5.370337;-73.311997</t>
  </si>
  <si>
    <t>2025ER0093335</t>
  </si>
  <si>
    <t>Asociación de Usuarios del Acueducto y Alcantarillado Cestillal - La Palma (Acucepa)</t>
  </si>
  <si>
    <t>9.965011;-75.485906</t>
  </si>
  <si>
    <t>2025ER0096940</t>
  </si>
  <si>
    <t>ASOCIACIÓN COLONIA VENEZOLANA SANTA ELENA</t>
  </si>
  <si>
    <t>7.993611;-75.212189</t>
  </si>
  <si>
    <t>2025ER0105249</t>
  </si>
  <si>
    <t>JUNTA DE ACCION COMUNAL VEREDA PEÑOLCITO SECTOR LA AGUADA</t>
  </si>
  <si>
    <t>6.327382;-75.482230</t>
  </si>
  <si>
    <t>2025ER0106109</t>
  </si>
  <si>
    <t xml:space="preserve">Junta De Accion Comunal Vereda La Redonda del Municipio de Puerres </t>
  </si>
  <si>
    <t>0.862665;-77.483793</t>
  </si>
  <si>
    <t>2025ER0109735</t>
  </si>
  <si>
    <t>ASOCIACION DE SUSCRIPTORES DEL ACUEDUCTO CHUSCAL DE LA VEREDA PEÑAS PARTE ALTA DEL MUNUCIPIO DE RAMIRIQUI</t>
  </si>
  <si>
    <t>5.433778;-73.335861</t>
  </si>
  <si>
    <t>2025ER0111877</t>
  </si>
  <si>
    <t>ASOCIACION DE USUARIOS DEL ACUEDUCTO DE SAN LUIS BELTRAN " ASOUSA</t>
  </si>
  <si>
    <t>9.115457;-75.298897</t>
  </si>
  <si>
    <t>2025ER0119226</t>
  </si>
  <si>
    <t xml:space="preserve">Fundación Jardín de Sueños </t>
  </si>
  <si>
    <t>7.988136;-75.204711</t>
  </si>
  <si>
    <t>2025ER0122836</t>
  </si>
  <si>
    <t xml:space="preserve">ASOCIACIÓN DE USUARIOS ACUEDUCTO Y ALCANTARILLADO CASERIO EL PUENTE </t>
  </si>
  <si>
    <t>4 997578-74 472160</t>
  </si>
  <si>
    <t>2024ER0052577</t>
  </si>
  <si>
    <t>ASOCIACION DE USUARIOS DEL ACUEDUCTO RURAL VEREDAS ASTILLEROS Y GALLO PARTE BAJA</t>
  </si>
  <si>
    <t>4 454482-75 272502</t>
  </si>
  <si>
    <t>2024ER0056011</t>
  </si>
  <si>
    <t>Acueducto comunitario los flamencos</t>
  </si>
  <si>
    <t>4.017725;-73.764659</t>
  </si>
  <si>
    <t>2025ER0126287</t>
  </si>
  <si>
    <t>ASOCIACION DE USUARIOS DEL ACUEDUCTO RURAL</t>
  </si>
  <si>
    <t>3 090558-75 670850</t>
  </si>
  <si>
    <t>2023ER0128412</t>
  </si>
  <si>
    <t>JAC SAN PABLO</t>
  </si>
  <si>
    <t>5.565464;-75.461822</t>
  </si>
  <si>
    <t>2025ER0133241</t>
  </si>
  <si>
    <t>JUNTA DE ACCIÓN COMUNAL CORREGIMIENTO ZAPATA</t>
  </si>
  <si>
    <t>8.681685;-76.636213</t>
  </si>
  <si>
    <t>2025ER0138261</t>
  </si>
  <si>
    <t>juanta de acueducto veredal Nacopay</t>
  </si>
  <si>
    <t>5.368365;-74.311731</t>
  </si>
  <si>
    <t>2026ER0012856</t>
  </si>
  <si>
    <t>ASOCIACION DE SUSCRIPTORES DEL PROACUEDUCTO SANTARITA VEREDA EL HATILLO MUNICIPIO DE SOATA</t>
  </si>
  <si>
    <t>6.356972;-72.677530</t>
  </si>
  <si>
    <t>2025ER0144478</t>
  </si>
  <si>
    <t>Junta de acción comunal isla los milagros tinajones</t>
  </si>
  <si>
    <t>9.402097;-75.924357</t>
  </si>
  <si>
    <t>2025ER0145138</t>
  </si>
  <si>
    <t>ASOCIACION DE USUARIOS DE LOS SERVICIOS PUBLICOS DOMICILIARIOS DE ACUEDUCTO Y DEMAS SERVICIOS  COMPLEMENTARIOS DEL CORREGIMIENTO LA MATA</t>
  </si>
  <si>
    <t>9.144496;-73.750206</t>
  </si>
  <si>
    <t>2025ER0146911</t>
  </si>
  <si>
    <t xml:space="preserve">Leidy Ramirez </t>
  </si>
  <si>
    <t>3 879004-75 101530</t>
  </si>
  <si>
    <t>2023ER0115853</t>
  </si>
  <si>
    <t>1.899089;-77.302020</t>
  </si>
  <si>
    <t>2025ER0151409</t>
  </si>
  <si>
    <t>JUNTA DE ACCION COMUNALDE SANTA BARBARA DEL MUNICIPIO DE SANDONA</t>
  </si>
  <si>
    <t>1.283262;-77.432104</t>
  </si>
  <si>
    <t>2025ER0152719</t>
  </si>
  <si>
    <t>ASOCIACION JUNTA ADMINISTRADORA DE ACUEDUCTO COMUNITARIO ALTO JIMENEZ</t>
  </si>
  <si>
    <t>1.285000;-77.468500</t>
  </si>
  <si>
    <t>2025ER0153755</t>
  </si>
  <si>
    <t>Junta de Accion Comunal de la Vereda La Joya</t>
  </si>
  <si>
    <t>1.301670;-77.486940</t>
  </si>
  <si>
    <t>2025ER0156040</t>
  </si>
  <si>
    <t>ASOCIACION DE AUTORIDADES TRADICIONALES WAYUU SUMUYWAJAT</t>
  </si>
  <si>
    <t>11.378914;-72.247970</t>
  </si>
  <si>
    <t>2025ER0160252</t>
  </si>
  <si>
    <t xml:space="preserve">junta de accion comunal Pavon - El porvenir </t>
  </si>
  <si>
    <t>6.238602;-76.137822</t>
  </si>
  <si>
    <t>2025ER0161046</t>
  </si>
  <si>
    <t>JUNTA DE ACCION COMUNAL VEREDA EL SALVADOR</t>
  </si>
  <si>
    <t>6.255550;-76.110816</t>
  </si>
  <si>
    <t>2025ER0161051</t>
  </si>
  <si>
    <t>JUNTA DE ACCION COMUNAL SANTA ISABEL</t>
  </si>
  <si>
    <t>6.101059;-76.072785</t>
  </si>
  <si>
    <t>2025ER0161058</t>
  </si>
  <si>
    <t>Patio Bonito</t>
  </si>
  <si>
    <t>6.314208;-76.132041</t>
  </si>
  <si>
    <t>2025ER0161060</t>
  </si>
  <si>
    <t>JUNTA DE ACCION COMUNAL VEREDA LA CARTAGENA</t>
  </si>
  <si>
    <t>6.101145;-76.730147</t>
  </si>
  <si>
    <t>2025ER0161063</t>
  </si>
  <si>
    <t>ASOCIACION DE ACUEDUCTO GUAPANTAL - EL PASO</t>
  </si>
  <si>
    <t>6.341008;-76.093262</t>
  </si>
  <si>
    <t>2025ER0161070</t>
  </si>
  <si>
    <t>JUNTA DE ACCION COMUNAL BARRIO EL LLANITO</t>
  </si>
  <si>
    <t>6.308950;-76.130504</t>
  </si>
  <si>
    <t>2025ER0161071</t>
  </si>
  <si>
    <t xml:space="preserve">Junta de accion comulal los Quemados </t>
  </si>
  <si>
    <t>6.407375;-76.234697</t>
  </si>
  <si>
    <t>2025ER0161072</t>
  </si>
  <si>
    <t>6.301081;-76.131964</t>
  </si>
  <si>
    <t>2025ER0161076</t>
  </si>
  <si>
    <t xml:space="preserve">JUNTA DE ACCION COMUNAL BARRIO EL LLANO </t>
  </si>
  <si>
    <t>6.326927;-76.138171</t>
  </si>
  <si>
    <t>2025ER0161077</t>
  </si>
  <si>
    <t>JAIPERÁ</t>
  </si>
  <si>
    <t>6.328322;-76.133234</t>
  </si>
  <si>
    <t>2025ER0162424</t>
  </si>
  <si>
    <t>Asociacion Social Junta Administradora Acueducto el Guarango</t>
  </si>
  <si>
    <t>1.286380;-77.471070</t>
  </si>
  <si>
    <t>2025ER0163101</t>
  </si>
  <si>
    <t>JUNTA DE ACCION COMUNAL VEREDA LA MATANZA</t>
  </si>
  <si>
    <t>6.314187;-76.213305</t>
  </si>
  <si>
    <t>2025ER0164144</t>
  </si>
  <si>
    <t>JUNTA DE ACCION COMUNAL VEREDA EL TUNAL</t>
  </si>
  <si>
    <t>6.328268;-76.219205</t>
  </si>
  <si>
    <t>2025ER0168355</t>
  </si>
  <si>
    <t>Asociacion Junta Administradora de Acueducto La Cocha</t>
  </si>
  <si>
    <t>1.283300;-77.466700</t>
  </si>
  <si>
    <t>2025ER0168775</t>
  </si>
  <si>
    <t>Asociación Aguas de Don Alonso</t>
  </si>
  <si>
    <t>9.219877;-75.330835</t>
  </si>
  <si>
    <t>2025ER0168826</t>
  </si>
  <si>
    <t>ASOCIACION DE USUARIOS DEL ACUEDUCTO DE LAS VEREDAS GUACO-LA RUEDA</t>
  </si>
  <si>
    <t>5.647288;-75.439093</t>
  </si>
  <si>
    <t>2025ER0170980</t>
  </si>
  <si>
    <t>ASOCIACION DE USUARIOS DEL ACUEDUCTO FERNANDO SALAZAR Y VEREDA RIO DULCE</t>
  </si>
  <si>
    <t>5 008408-74 465788</t>
  </si>
  <si>
    <t>2024ER0057691</t>
  </si>
  <si>
    <t>JUNTA DE ACCION COMUNAL BARRIO 20 DE JULIO</t>
  </si>
  <si>
    <t>6.313990;-76.129461</t>
  </si>
  <si>
    <t>2026ER0173295</t>
  </si>
  <si>
    <t>ABASTO DE AGUA "LOS GUAMOS"</t>
  </si>
  <si>
    <t>5.994991;-73.397176</t>
  </si>
  <si>
    <t>2026ER0173898</t>
  </si>
  <si>
    <t>ASOCIACIÓN JUNTA ADMINISTRADORA DE ACUEUDCTO VEREDAA SAN JUAN LA PLATA</t>
  </si>
  <si>
    <t>2.386860;-75.941831</t>
  </si>
  <si>
    <t>2026ER0173926</t>
  </si>
  <si>
    <t>ASOCIACION AIMAJAA WUIN I.E.D</t>
  </si>
  <si>
    <t>11.777896;-72.439234</t>
  </si>
  <si>
    <t>2026ER0173939</t>
  </si>
  <si>
    <t>JUNTA DE ACCION COMUNAL BARRIO BALBOA</t>
  </si>
  <si>
    <t>6.316041;-76.130150</t>
  </si>
  <si>
    <t>2026ER0175806</t>
  </si>
  <si>
    <t xml:space="preserve">Asociacion de usuarios del acueducto vereda la Union municipio Quipile departamento Cundinamarca </t>
  </si>
  <si>
    <t>4 722152-74 552059</t>
  </si>
  <si>
    <t>2024ER0058656</t>
  </si>
  <si>
    <t>GESTOR COMUNITARIO EL PORTAL</t>
  </si>
  <si>
    <t>1.589020;-75.526267</t>
  </si>
  <si>
    <t>2026ER0006603</t>
  </si>
  <si>
    <t>EMPRESA DE SERVICIOS PUBLICOS DE MONTERRALO S.A.S E.S.P</t>
  </si>
  <si>
    <t>5.226910;-72.674563</t>
  </si>
  <si>
    <t>2026ER0015762</t>
  </si>
  <si>
    <t>junta de accion comunal vereda cirilo medio</t>
  </si>
  <si>
    <t>8.221854;-76.747841</t>
  </si>
  <si>
    <t>2026ER0016254</t>
  </si>
  <si>
    <t>ASOCIACIÓN CAMPESINA DE FAMILIA RURAL AYAPEL</t>
  </si>
  <si>
    <t>8.266816;-75.198432</t>
  </si>
  <si>
    <t>2026ER0028638</t>
  </si>
  <si>
    <t>JAC LA COQUERA</t>
  </si>
  <si>
    <t>8.395909;-75.329509</t>
  </si>
  <si>
    <t>2026ER0028657</t>
  </si>
  <si>
    <t>ASOCIACÓN AGROPECUARIA DE SINCELEJITO</t>
  </si>
  <si>
    <t>8.412783;-75.000553</t>
  </si>
  <si>
    <t>2026ER0028714</t>
  </si>
  <si>
    <t>ASOCIACION DE USUARIOS DEL ACUEDUCTO DEL CORREGIMIENTO DE LOS GOMEZ</t>
  </si>
  <si>
    <t>9.055573;-75.845086</t>
  </si>
  <si>
    <t>2026ER0029094</t>
  </si>
  <si>
    <t xml:space="preserve">JUNTA DE ACCIÓN COMUNAL CORREGIMIENTO DE PAMONAL </t>
  </si>
  <si>
    <t>9.107621;-75.448000</t>
  </si>
  <si>
    <t>2026ER0029666</t>
  </si>
  <si>
    <t>JUNTA DE ACCION COMUNAL VEREDA GAMBAL</t>
  </si>
  <si>
    <t>8.299764;-74.988861</t>
  </si>
  <si>
    <t>2026ER0030897</t>
  </si>
  <si>
    <t>Asociacion Campesina de Monte Libano Nuevo Amanecer</t>
  </si>
  <si>
    <t>8.050734;-75.485241</t>
  </si>
  <si>
    <t>2026ER0032449</t>
  </si>
  <si>
    <t>ASOCIACION DE CAMPESINOS PRODUCTIVOS DE PEUBLO NUEVO Y SAN JORGE</t>
  </si>
  <si>
    <t>8.503271;-75.509172</t>
  </si>
  <si>
    <t>2026ER0032581</t>
  </si>
  <si>
    <t>JUNTA DE ACCION COMUNAL CORREGIMIENTO NUEVA ESPERANZA</t>
  </si>
  <si>
    <t>8.013338;-75.674219</t>
  </si>
  <si>
    <t>2026ER0033129</t>
  </si>
  <si>
    <t>junta de accion comunal vereda sitio nuevo</t>
  </si>
  <si>
    <t>8.111675;-75.294909</t>
  </si>
  <si>
    <t>2026ER0033182</t>
  </si>
  <si>
    <t>Junta de Acción Comunal Vereda Aguacates</t>
  </si>
  <si>
    <t>6.090119;-76.032732</t>
  </si>
  <si>
    <t>2026ER0033708</t>
  </si>
  <si>
    <t>JUNTA DE ACCION COMUNAL BARRIO EL CERRITO</t>
  </si>
  <si>
    <t>10.350660;-73.041076</t>
  </si>
  <si>
    <t>2026ER0042961</t>
  </si>
  <si>
    <t>asociacion de usuarios acueducto y alcantarillado de villa rodas</t>
  </si>
  <si>
    <t>4.616388;-75.875833</t>
  </si>
  <si>
    <t>2026ER0047060</t>
  </si>
  <si>
    <t>ACUEDUCTO CASAS VIEJAS DE LAS VEREDAS DE PAECES Y PIRANGUATA</t>
  </si>
  <si>
    <t>5.400528;-73.336417</t>
  </si>
  <si>
    <t>2026ER0051419</t>
  </si>
  <si>
    <t>ASOCIACION DE USUARIOS DEL SERVICIO DE AGUA DE LAS VEREDAS LA CASTILLA Y ALBANIA</t>
  </si>
  <si>
    <t>1.805190;-76.217823</t>
  </si>
  <si>
    <t>2026ER0056397</t>
  </si>
  <si>
    <t>ASOCIACION DE USUARIOS ACUASALUD VALLEJUELO</t>
  </si>
  <si>
    <t>4.366385;-75.999749</t>
  </si>
  <si>
    <t>2026ER0060087</t>
  </si>
  <si>
    <t xml:space="preserve">Junta Administradora del agua de Altaquer </t>
  </si>
  <si>
    <t>1.246995;-78.091365</t>
  </si>
  <si>
    <t>2026ER0061373</t>
  </si>
  <si>
    <t>JUNTA ADMINISTRADORA DEL SERVICIO DEL ACUEDUCTO DE LA VEREDA LOS MEDIOS MUNICIPIO RIVERA HUILA</t>
  </si>
  <si>
    <t>2.798176;-75.264152</t>
  </si>
  <si>
    <t>2026ER0068092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</si>
</sst>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&quot;$&quot;\ #,##0;[Red]\-&quot;$&quot;\ #,##0"/>
    <numFmt numFmtId="165" formatCode="_-&quot;$&quot;\ * #,##0.00_-;\-&quot;$&quot;\ * #,##0.00_-;_-&quot;$&quot;\ * &quot;-&quot;??_-;_-@_-"/>
    <numFmt numFmtId="166" formatCode="_-&quot;$&quot;* #,##0.00_-;\-&quot;$&quot;* #,##0.00_-;_-&quot;$&quot;* &quot;-&quot;??_-;_-@_-"/>
    <numFmt numFmtId="167" formatCode="#0"/>
    <numFmt numFmtId="168" formatCode="#,##0.00%"/>
    <numFmt numFmtId="169" formatCode="_-* #,##0_-;\-* #,##0_-;_-* &quot;-&quot;??_-;_-@_-"/>
  </numFmts>
  <fonts count="27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nunito"/>
      <family val="2"/>
    </font>
    <font>
      <sz val="11"/>
      <color rgb="FF000000"/>
      <name val="Calibri"/>
      <family val="2"/>
    </font>
    <font>
      <sz val="10"/>
      <color theme="1"/>
      <name val="Aptos Narrow"/>
      <family val="2"/>
      <scheme val="minor"/>
    </font>
    <font>
      <sz val="10"/>
      <color rgb="FF000000"/>
      <name val="Nunito"/>
    </font>
    <font>
      <sz val="9"/>
      <color rgb="FF000000"/>
      <name val="Arial"/>
      <family val="2"/>
    </font>
    <font>
      <b/>
      <sz val="10"/>
      <color rgb="FFFFFFFF"/>
      <name val="Nunito"/>
    </font>
    <font>
      <b/>
      <sz val="10"/>
      <color rgb="FF000000"/>
      <name val="Nunito"/>
    </font>
    <font>
      <sz val="10"/>
      <color theme="1"/>
      <name val="Tahoma"/>
      <family val="2"/>
    </font>
    <font>
      <sz val="10"/>
      <color theme="1"/>
      <name val="Verdana"/>
      <family val="2"/>
    </font>
    <font>
      <b/>
      <sz val="12"/>
      <color theme="1"/>
      <name val="Aptos Narrow"/>
      <family val="2"/>
      <scheme val="minor"/>
    </font>
    <font>
      <b/>
      <sz val="9"/>
      <color theme="0"/>
      <name val="Arial"/>
      <family val="2"/>
    </font>
    <font>
      <b/>
      <sz val="8"/>
      <color theme="0"/>
      <name val="Verdana"/>
      <family val="2"/>
    </font>
    <font>
      <b/>
      <sz val="10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10"/>
      <color theme="1"/>
      <name val="Verdana"/>
      <family val="2"/>
    </font>
    <font>
      <b/>
      <sz val="7"/>
      <color rgb="FF000000"/>
      <name val="Verdana"/>
      <family val="2"/>
    </font>
    <font>
      <sz val="7"/>
      <color theme="1"/>
      <name val="Verdana"/>
      <family val="2"/>
    </font>
    <font>
      <sz val="7"/>
      <color rgb="FF000000"/>
      <name val="Verdana"/>
      <family val="2"/>
    </font>
    <font>
      <b/>
      <sz val="10"/>
      <name val="Nunito"/>
    </font>
    <font>
      <b/>
      <sz val="10"/>
      <color theme="0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04861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28D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0CECE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/>
      <right style="thin">
        <color rgb="FF000000"/>
      </right>
      <top style="thin">
        <color theme="4" tint="0.3999755851924192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4" tint="0.39997558519241921"/>
      </top>
      <bottom style="thin">
        <color rgb="FF000000"/>
      </bottom>
      <diagonal/>
    </border>
    <border>
      <left/>
      <right style="thin">
        <color rgb="FF747474"/>
      </right>
      <top style="thin">
        <color rgb="FF747474"/>
      </top>
      <bottom style="thin">
        <color theme="4" tint="0.39997558519241921"/>
      </bottom>
      <diagonal/>
    </border>
    <border>
      <left style="thin">
        <color rgb="FF747474"/>
      </left>
      <right style="thin">
        <color rgb="FF747474"/>
      </right>
      <top style="thin">
        <color rgb="FF747474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747474"/>
      </left>
      <right style="thin">
        <color rgb="FFADADAD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ADADAD"/>
      </left>
      <right style="thin">
        <color rgb="FFADADAD"/>
      </right>
      <top style="thin">
        <color rgb="FFADADAD"/>
      </top>
      <bottom style="thin">
        <color theme="4" tint="0.39997558519241921"/>
      </bottom>
      <diagonal/>
    </border>
    <border>
      <left/>
      <right style="thin">
        <color rgb="FFADADAD"/>
      </right>
      <top style="thin">
        <color rgb="FFADADAD"/>
      </top>
      <bottom style="thin">
        <color theme="4" tint="0.39997558519241921"/>
      </bottom>
      <diagonal/>
    </border>
    <border>
      <left style="thin">
        <color rgb="FFADADAD"/>
      </left>
      <right style="thin">
        <color rgb="FF747474"/>
      </right>
      <top style="thin">
        <color rgb="FFADADAD"/>
      </top>
      <bottom style="thin">
        <color theme="4" tint="0.39997558519241921"/>
      </bottom>
      <diagonal/>
    </border>
    <border>
      <left/>
      <right style="thin">
        <color rgb="FF74747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ADADAD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ADADAD"/>
      </left>
      <right style="thin">
        <color rgb="FFADADAD"/>
      </right>
      <top style="thin">
        <color rgb="FFADADAD"/>
      </top>
      <bottom/>
      <diagonal/>
    </border>
    <border>
      <left style="thin">
        <color rgb="FFADADAD"/>
      </left>
      <right style="thin">
        <color rgb="FF747474"/>
      </right>
      <top style="thin">
        <color rgb="FFADADAD"/>
      </top>
      <bottom/>
      <diagonal/>
    </border>
    <border>
      <left/>
      <right style="thin">
        <color rgb="FF747474"/>
      </right>
      <top/>
      <bottom/>
      <diagonal/>
    </border>
    <border>
      <left style="thin">
        <color rgb="FF747474"/>
      </left>
      <right style="thin">
        <color rgb="FF747474"/>
      </right>
      <top style="thin">
        <color rgb="FF747474"/>
      </top>
      <bottom/>
      <diagonal/>
    </border>
    <border>
      <left/>
      <right style="thin">
        <color rgb="FF747474"/>
      </right>
      <top style="thin">
        <color rgb="FF747474"/>
      </top>
      <bottom/>
      <diagonal/>
    </border>
    <border>
      <left style="thin">
        <color rgb="FF747474"/>
      </left>
      <right style="thin">
        <color rgb="FFADADAD"/>
      </right>
      <top/>
      <bottom/>
      <diagonal/>
    </border>
    <border>
      <left/>
      <right style="thin">
        <color rgb="FFADADAD"/>
      </right>
      <top style="thin">
        <color rgb="FFADADAD"/>
      </top>
      <bottom/>
      <diagonal/>
    </border>
    <border>
      <left style="thin">
        <color rgb="FFADADAD"/>
      </left>
      <right style="thin">
        <color indexed="64"/>
      </right>
      <top/>
      <bottom/>
      <diagonal/>
    </border>
  </borders>
  <cellStyleXfs count="17">
    <xf numFmtId="0" fontId="0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  <xf numFmtId="0" fontId="5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41" fontId="6" fillId="0" borderId="0" applyFont="0" applyFill="0" applyBorder="0" applyAlignment="0" applyProtection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32">
    <xf numFmtId="0" fontId="0" fillId="0" borderId="0" xfId="0"/>
    <xf numFmtId="0" fontId="10" fillId="6" borderId="1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4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7" fillId="2" borderId="2" xfId="11" applyFont="1" applyFill="1" applyBorder="1" applyAlignment="1">
      <alignment horizontal="center" vertical="center"/>
    </xf>
    <xf numFmtId="167" fontId="20" fillId="0" borderId="2" xfId="11" applyNumberFormat="1" applyFont="1" applyBorder="1" applyAlignment="1">
      <alignment vertical="top"/>
    </xf>
    <xf numFmtId="0" fontId="20" fillId="0" borderId="2" xfId="11" applyFont="1" applyBorder="1" applyAlignment="1">
      <alignment vertical="top"/>
    </xf>
    <xf numFmtId="3" fontId="20" fillId="0" borderId="2" xfId="11" applyNumberFormat="1" applyFont="1" applyBorder="1" applyAlignment="1">
      <alignment vertical="top"/>
    </xf>
    <xf numFmtId="168" fontId="20" fillId="0" borderId="2" xfId="11" applyNumberFormat="1" applyFont="1" applyBorder="1" applyAlignment="1">
      <alignment vertical="top"/>
    </xf>
    <xf numFmtId="0" fontId="20" fillId="3" borderId="2" xfId="11" applyFont="1" applyFill="1" applyBorder="1" applyAlignment="1">
      <alignment horizontal="center" vertical="top"/>
    </xf>
    <xf numFmtId="0" fontId="20" fillId="0" borderId="2" xfId="11" applyFont="1" applyBorder="1" applyAlignment="1">
      <alignment horizontal="center" vertical="top"/>
    </xf>
    <xf numFmtId="0" fontId="19" fillId="7" borderId="2" xfId="11" applyFont="1" applyFill="1" applyBorder="1" applyAlignment="1">
      <alignment horizontal="center" vertical="top"/>
    </xf>
    <xf numFmtId="167" fontId="20" fillId="0" borderId="2" xfId="11" applyNumberFormat="1" applyFont="1" applyBorder="1" applyAlignment="1">
      <alignment horizontal="center" vertical="top"/>
    </xf>
    <xf numFmtId="167" fontId="20" fillId="0" borderId="2" xfId="11" applyNumberFormat="1" applyFont="1" applyBorder="1" applyAlignment="1">
      <alignment horizontal="left" vertical="top"/>
    </xf>
    <xf numFmtId="0" fontId="20" fillId="0" borderId="2" xfId="11" applyFont="1" applyBorder="1" applyAlignment="1">
      <alignment horizontal="left" vertical="top"/>
    </xf>
    <xf numFmtId="3" fontId="20" fillId="0" borderId="2" xfId="11" applyNumberFormat="1" applyFont="1" applyBorder="1" applyAlignment="1">
      <alignment horizontal="center" vertical="top"/>
    </xf>
    <xf numFmtId="168" fontId="20" fillId="0" borderId="2" xfId="11" applyNumberFormat="1" applyFont="1" applyBorder="1" applyAlignment="1">
      <alignment horizontal="center" vertical="top"/>
    </xf>
    <xf numFmtId="3" fontId="20" fillId="3" borderId="2" xfId="11" applyNumberFormat="1" applyFont="1" applyFill="1" applyBorder="1" applyAlignment="1">
      <alignment horizontal="center" vertical="top"/>
    </xf>
    <xf numFmtId="0" fontId="17" fillId="2" borderId="2" xfId="11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169" fontId="9" fillId="0" borderId="6" xfId="16" applyNumberFormat="1" applyFont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 wrapText="1"/>
    </xf>
    <xf numFmtId="0" fontId="23" fillId="0" borderId="2" xfId="16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12" borderId="1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15" fillId="13" borderId="2" xfId="0" applyFont="1" applyFill="1" applyBorder="1"/>
    <xf numFmtId="0" fontId="15" fillId="13" borderId="2" xfId="0" applyFont="1" applyFill="1" applyBorder="1" applyAlignment="1">
      <alignment horizontal="center" vertical="center"/>
    </xf>
    <xf numFmtId="0" fontId="15" fillId="14" borderId="2" xfId="0" applyFont="1" applyFill="1" applyBorder="1" applyAlignment="1">
      <alignment horizontal="center" vertical="center"/>
    </xf>
    <xf numFmtId="0" fontId="15" fillId="13" borderId="2" xfId="0" applyFont="1" applyFill="1" applyBorder="1" applyAlignment="1">
      <alignment horizontal="left"/>
    </xf>
    <xf numFmtId="0" fontId="15" fillId="14" borderId="2" xfId="0" applyFont="1" applyFill="1" applyBorder="1"/>
    <xf numFmtId="0" fontId="0" fillId="0" borderId="2" xfId="0" applyBorder="1" applyAlignment="1">
      <alignment horizontal="center"/>
    </xf>
    <xf numFmtId="0" fontId="15" fillId="13" borderId="2" xfId="0" applyFont="1" applyFill="1" applyBorder="1" applyAlignment="1">
      <alignment horizontal="center"/>
    </xf>
    <xf numFmtId="0" fontId="15" fillId="14" borderId="2" xfId="0" applyFont="1" applyFill="1" applyBorder="1" applyAlignment="1">
      <alignment horizontal="center"/>
    </xf>
    <xf numFmtId="0" fontId="15" fillId="13" borderId="2" xfId="0" applyFont="1" applyFill="1" applyBorder="1" applyAlignment="1">
      <alignment vertical="center" wrapText="1"/>
    </xf>
    <xf numFmtId="0" fontId="15" fillId="14" borderId="2" xfId="0" applyFont="1" applyFill="1" applyBorder="1" applyAlignment="1">
      <alignment vertical="center" wrapText="1"/>
    </xf>
    <xf numFmtId="0" fontId="15" fillId="13" borderId="2" xfId="0" applyFont="1" applyFill="1" applyBorder="1" applyAlignment="1">
      <alignment horizontal="center" vertical="center" wrapText="1"/>
    </xf>
    <xf numFmtId="169" fontId="0" fillId="0" borderId="2" xfId="16" applyNumberFormat="1" applyFont="1" applyBorder="1"/>
    <xf numFmtId="169" fontId="15" fillId="14" borderId="2" xfId="16" applyNumberFormat="1" applyFont="1" applyFill="1" applyBorder="1"/>
    <xf numFmtId="0" fontId="9" fillId="12" borderId="6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12" borderId="13" xfId="0" applyFont="1" applyFill="1" applyBorder="1" applyAlignment="1">
      <alignment horizontal="center" vertical="center" wrapText="1"/>
    </xf>
    <xf numFmtId="0" fontId="12" fillId="12" borderId="15" xfId="0" applyFont="1" applyFill="1" applyBorder="1" applyAlignment="1">
      <alignment horizontal="center" vertical="center"/>
    </xf>
    <xf numFmtId="0" fontId="9" fillId="12" borderId="14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169" fontId="11" fillId="4" borderId="20" xfId="16" applyNumberFormat="1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25" fillId="10" borderId="25" xfId="0" applyFont="1" applyFill="1" applyBorder="1" applyAlignment="1">
      <alignment horizontal="center" vertical="center" wrapText="1"/>
    </xf>
    <xf numFmtId="0" fontId="26" fillId="15" borderId="18" xfId="0" applyFont="1" applyFill="1" applyBorder="1"/>
    <xf numFmtId="0" fontId="26" fillId="15" borderId="26" xfId="0" applyFont="1" applyFill="1" applyBorder="1"/>
    <xf numFmtId="0" fontId="12" fillId="12" borderId="6" xfId="0" applyFont="1" applyFill="1" applyBorder="1" applyAlignment="1">
      <alignment horizontal="center" vertical="center"/>
    </xf>
    <xf numFmtId="164" fontId="9" fillId="12" borderId="6" xfId="0" applyNumberFormat="1" applyFont="1" applyFill="1" applyBorder="1" applyAlignment="1">
      <alignment horizontal="center" vertical="center"/>
    </xf>
    <xf numFmtId="0" fontId="9" fillId="12" borderId="6" xfId="0" applyFont="1" applyFill="1" applyBorder="1" applyAlignment="1">
      <alignment horizontal="center" vertical="center"/>
    </xf>
    <xf numFmtId="169" fontId="9" fillId="12" borderId="6" xfId="16" applyNumberFormat="1" applyFont="1" applyFill="1" applyBorder="1" applyAlignment="1">
      <alignment horizontal="center" vertical="center"/>
    </xf>
    <xf numFmtId="0" fontId="9" fillId="12" borderId="11" xfId="0" applyFont="1" applyFill="1" applyBorder="1" applyAlignment="1">
      <alignment horizontal="center" vertical="center"/>
    </xf>
    <xf numFmtId="0" fontId="9" fillId="12" borderId="2" xfId="0" applyFont="1" applyFill="1" applyBorder="1" applyAlignment="1">
      <alignment horizontal="center" vertical="center"/>
    </xf>
    <xf numFmtId="0" fontId="8" fillId="12" borderId="18" xfId="0" applyFont="1" applyFill="1" applyBorder="1"/>
    <xf numFmtId="169" fontId="8" fillId="12" borderId="26" xfId="0" applyNumberFormat="1" applyFont="1" applyFill="1" applyBorder="1"/>
    <xf numFmtId="0" fontId="8" fillId="0" borderId="18" xfId="0" applyFont="1" applyBorder="1"/>
    <xf numFmtId="169" fontId="8" fillId="0" borderId="26" xfId="0" applyNumberFormat="1" applyFont="1" applyBorder="1"/>
    <xf numFmtId="169" fontId="0" fillId="0" borderId="0" xfId="0" applyNumberFormat="1"/>
    <xf numFmtId="169" fontId="0" fillId="0" borderId="2" xfId="16" applyNumberFormat="1" applyFont="1" applyBorder="1" applyAlignment="1">
      <alignment horizontal="center"/>
    </xf>
    <xf numFmtId="0" fontId="15" fillId="16" borderId="2" xfId="0" applyFont="1" applyFill="1" applyBorder="1" applyAlignment="1">
      <alignment horizontal="center"/>
    </xf>
    <xf numFmtId="0" fontId="15" fillId="17" borderId="2" xfId="0" applyFont="1" applyFill="1" applyBorder="1" applyAlignment="1">
      <alignment horizontal="center"/>
    </xf>
    <xf numFmtId="169" fontId="15" fillId="17" borderId="2" xfId="16" applyNumberFormat="1" applyFont="1" applyFill="1" applyBorder="1" applyAlignment="1">
      <alignment horizontal="center"/>
    </xf>
    <xf numFmtId="17" fontId="9" fillId="5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" fontId="8" fillId="0" borderId="2" xfId="0" applyNumberFormat="1" applyFont="1" applyBorder="1"/>
    <xf numFmtId="0" fontId="8" fillId="0" borderId="2" xfId="0" applyFont="1" applyBorder="1"/>
    <xf numFmtId="17" fontId="8" fillId="0" borderId="2" xfId="0" applyNumberFormat="1" applyFont="1" applyBorder="1" applyAlignment="1">
      <alignment horizontal="center" vertical="center"/>
    </xf>
    <xf numFmtId="0" fontId="26" fillId="4" borderId="25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/>
    </xf>
    <xf numFmtId="17" fontId="8" fillId="12" borderId="2" xfId="0" applyNumberFormat="1" applyFont="1" applyFill="1" applyBorder="1" applyAlignment="1">
      <alignment horizontal="center" vertical="center"/>
    </xf>
    <xf numFmtId="17" fontId="8" fillId="12" borderId="2" xfId="0" applyNumberFormat="1" applyFont="1" applyFill="1" applyBorder="1"/>
    <xf numFmtId="0" fontId="8" fillId="12" borderId="2" xfId="0" applyFont="1" applyFill="1" applyBorder="1"/>
    <xf numFmtId="0" fontId="15" fillId="0" borderId="2" xfId="0" applyFont="1" applyBorder="1" applyAlignment="1">
      <alignment horizontal="center"/>
    </xf>
    <xf numFmtId="0" fontId="18" fillId="0" borderId="2" xfId="11" applyFont="1" applyBorder="1" applyAlignment="1">
      <alignment horizontal="center" vertical="center"/>
    </xf>
    <xf numFmtId="0" fontId="13" fillId="0" borderId="2" xfId="11" applyBorder="1" applyAlignment="1">
      <alignment horizontal="center"/>
    </xf>
    <xf numFmtId="0" fontId="21" fillId="0" borderId="2" xfId="11" applyFont="1" applyBorder="1" applyAlignment="1">
      <alignment vertical="center"/>
    </xf>
    <xf numFmtId="0" fontId="15" fillId="14" borderId="2" xfId="0" applyFont="1" applyFill="1" applyBorder="1" applyAlignment="1">
      <alignment horizontal="center" vertical="center"/>
    </xf>
    <xf numFmtId="0" fontId="15" fillId="14" borderId="2" xfId="0" applyFont="1" applyFill="1" applyBorder="1" applyAlignment="1">
      <alignment horizontal="center"/>
    </xf>
    <xf numFmtId="0" fontId="11" fillId="4" borderId="27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8" borderId="29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11" fillId="4" borderId="32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 wrapText="1"/>
    </xf>
    <xf numFmtId="169" fontId="11" fillId="4" borderId="27" xfId="16" applyNumberFormat="1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0" xfId="0" applyFont="1"/>
    <xf numFmtId="169" fontId="8" fillId="0" borderId="0" xfId="0" applyNumberFormat="1" applyFont="1"/>
    <xf numFmtId="169" fontId="8" fillId="0" borderId="0" xfId="16" applyNumberFormat="1" applyFont="1"/>
    <xf numFmtId="0" fontId="14" fillId="0" borderId="2" xfId="11" applyFont="1" applyBorder="1" applyAlignment="1"/>
  </cellXfs>
  <cellStyles count="17">
    <cellStyle name="Currency 2" xfId="3" xr:uid="{A025A977-8E1A-3A46-A40B-CF77CDCC4AAE}"/>
    <cellStyle name="Currency 2 2" xfId="5" xr:uid="{0E669158-8489-9E4A-85B0-B01303EF1EEC}"/>
    <cellStyle name="Currency 3" xfId="2" xr:uid="{791C83E8-D793-C849-974E-88C5310900CF}"/>
    <cellStyle name="Millares" xfId="16" builtinId="3"/>
    <cellStyle name="Millares [0] 2" xfId="10" xr:uid="{8DE016E8-41BE-4567-9DDB-B822DF9694A7}"/>
    <cellStyle name="Moneda 2" xfId="8" xr:uid="{638AEB0E-8513-44D9-AE6A-87AB19D48D88}"/>
    <cellStyle name="Normal" xfId="0" builtinId="0"/>
    <cellStyle name="Normal 2" xfId="1" xr:uid="{FE816147-16D4-8246-BF9C-BBA9AFE8D3A6}"/>
    <cellStyle name="Normal 2 2" xfId="4" xr:uid="{47F9404C-E205-B944-8997-D4D7576CA648}"/>
    <cellStyle name="Normal 3" xfId="7" xr:uid="{06239863-0D79-48D1-9263-9CA2670A6A85}"/>
    <cellStyle name="Normal 4" xfId="6" xr:uid="{53AB7741-499D-BB41-B241-A3C8FFDCE207}"/>
    <cellStyle name="Normal 4 3" xfId="9" xr:uid="{CA829CA8-BBEA-4963-B094-4031A6D8DE55}"/>
    <cellStyle name="Normal 5" xfId="11" xr:uid="{EBDF6CE2-F630-4E55-B43B-983FABFBEC1F}"/>
    <cellStyle name="Normal 6" xfId="12" xr:uid="{514C4345-0E5C-4D00-9F1F-EC269F6F8351}"/>
    <cellStyle name="Normal 7" xfId="14" xr:uid="{0BBEB9D3-8485-40EC-9475-697E3E270DC6}"/>
    <cellStyle name="Porcentaje 2" xfId="13" xr:uid="{224EE5CA-522F-4DC1-8726-C4CA5D55EB50}"/>
    <cellStyle name="Porcentaje 3" xfId="15" xr:uid="{5E81CF6E-CDED-4DCF-B4E9-35E6195ACEF0}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2" formatCode="mmm\-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2" formatCode="mmm\-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2" formatCode="mmm\-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2" formatCode="mmm\-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2" formatCode="mmm\-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numFmt numFmtId="169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numFmt numFmtId="164" formatCode="&quot;$&quot;\ #,##0;[Red]\-&quot;$&quot;\ #,##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numFmt numFmtId="22" formatCode="mmm\-yy"/>
      <fill>
        <patternFill patternType="solid">
          <fgColor rgb="FF000000"/>
          <bgColor rgb="FFFBE2D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numFmt numFmtId="0" formatCode="General"/>
      <fill>
        <patternFill patternType="solid">
          <fgColor rgb="FF000000"/>
          <bgColor rgb="FFFBE2D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numFmt numFmtId="0" formatCode="General"/>
      <fill>
        <patternFill patternType="solid">
          <fgColor rgb="FF000000"/>
          <bgColor rgb="FFFBE2D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fill>
        <patternFill patternType="solid">
          <fgColor rgb="FF000000"/>
          <bgColor rgb="FFFBE2D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Nunito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onnections" Target="connections.xml"/><Relationship Id="rId39" Type="http://schemas.openxmlformats.org/officeDocument/2006/relationships/customXml" Target="../customXml/item4.xml"/><Relationship Id="rId21" Type="http://schemas.openxmlformats.org/officeDocument/2006/relationships/pivotCacheDefinition" Target="pivotCache/pivotCacheDefinition3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33" Type="http://schemas.openxmlformats.org/officeDocument/2006/relationships/powerPivotData" Target="model/item.data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2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6.xml"/><Relationship Id="rId32" Type="http://schemas.microsoft.com/office/2017/06/relationships/rdRichValueTypes" Target="richData/rdRichValueTyp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5.xml"/><Relationship Id="rId28" Type="http://schemas.openxmlformats.org/officeDocument/2006/relationships/sharedStrings" Target="sharedStrings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31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4.xml"/><Relationship Id="rId27" Type="http://schemas.openxmlformats.org/officeDocument/2006/relationships/styles" Target="styles.xml"/><Relationship Id="rId30" Type="http://schemas.microsoft.com/office/2017/06/relationships/rdRichValue" Target="richData/rdrichvalue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triz%20OAP%203006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ndres Felipe Aguilar Suarez" id="{4BCCB0AB-D659-48DC-81C0-2481701CF3A7}" userId="S::AAguilar@minvivienda.gov.co::8d8eff6b-2389-4228-8cce-e3921bb7ba18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Matriz%20OAP%20300626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microsoft.com/office/2006/relationships/xlExternalLinkPath/xlPathMissing" Target="Matriz%20OAP%20310325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microsoft.com/office/2006/relationships/xlExternalLinkPath/xlPathMissing" Target="Matriz%20OAP%20310325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FELIPE" refreshedDate="45874.570528819444" createdVersion="8" refreshedVersion="8" minRefreshableVersion="3" recordCount="1296" xr:uid="{5D2C8CC0-53E8-41D9-8CEC-DCF85CE026E5}">
  <cacheSource type="worksheet">
    <worksheetSource name="Tabla2"/>
  </cacheSource>
  <cacheFields count="27">
    <cacheField name="DEPARTAMENTO" numFmtId="0">
      <sharedItems count="28">
        <s v="BOYACÁ"/>
        <s v="SANTANDER"/>
        <s v="ANTIOQUIA"/>
        <s v="NARIÑO"/>
        <s v="TOLIMA"/>
        <s v="HUILA"/>
        <s v="RISARALDA"/>
        <s v="CUNDINAMARCA"/>
        <s v="BOLÍVAR"/>
        <s v="CAUCA"/>
        <s v="VALLE DEL CAUCA"/>
        <s v="SUCRE"/>
        <s v="CALDAS"/>
        <s v="ATLÁNTICO"/>
        <s v="CAQUETÁ"/>
        <s v="CESAR"/>
        <s v="MAGDALENA"/>
        <s v="QUINDÍO"/>
        <s v="CÓRDOBA"/>
        <s v="NORTE DE SANTANDER"/>
        <s v="GUAVIARE"/>
        <s v="CHOCÓ"/>
        <s v="META"/>
        <s v="CASANARE"/>
        <s v="ARAUCA"/>
        <s v="BOGOTÁ. D C "/>
        <s v="LA GUAJIRA"/>
        <s v="PUTUMAYO"/>
      </sharedItems>
    </cacheField>
    <cacheField name="CÓDIGO DIVIPOLA MUNICIPIO" numFmtId="0">
      <sharedItems containsSemiMixedTypes="0" containsString="0" containsNumber="1" containsInteger="1" minValue="5001" maxValue="95001"/>
    </cacheField>
    <cacheField name="MUNICIPIO" numFmtId="0">
      <sharedItems count="401">
        <s v="DUITAMA"/>
        <s v="ZAPATOCA"/>
        <s v="GIRARDOTA"/>
        <s v="TÓPAGA"/>
        <s v="SAN ROQUE"/>
        <s v="PASTO"/>
        <s v="COYAIMA"/>
        <s v="PITALITO"/>
        <s v="MARINILLA"/>
        <s v="PEREIRA"/>
        <s v="TIBACUY"/>
        <s v="PAIPA"/>
        <s v="BELLO"/>
        <s v="SAN ANTONIO DEL TEQUENDAMA"/>
        <s v="REMEDIOS"/>
        <s v="PINILLOS"/>
        <s v="ANOLAIMA"/>
        <s v="RIONEGRO"/>
        <s v="BETULIA"/>
        <s v="SAN LORENZO"/>
        <s v="EL TAMBO"/>
        <s v="SAN JACINTO DEL CAUCA"/>
        <s v="CALIMA"/>
        <s v="INZÁ"/>
        <s v="IBAGUÉ"/>
        <s v="ANCUYA"/>
        <s v="LA UNIÓN"/>
        <s v="COROZAL"/>
        <s v="SAN PEDRO"/>
        <s v="LA PLATA"/>
        <s v="CONSACÁ"/>
        <s v="SUCRE"/>
        <s v="RIOSUCIO"/>
        <s v="CÓRDOBA"/>
        <s v="SABANALARGA"/>
        <s v="ALDANA"/>
        <s v="CUMBAL"/>
        <s v="REPELÓN"/>
        <s v="SILVANIA"/>
        <s v="ANSERMA"/>
        <s v="DOSQUEBRADAS"/>
        <s v="OICATÁ"/>
        <s v="LA MESA"/>
        <s v="FLORENCIA"/>
        <s v="CAMPOALEGRE"/>
        <s v="GUÁTICA"/>
        <s v="OVEJAS"/>
        <s v="SIBATÉ"/>
        <s v="MISTRATÓ"/>
        <s v="QUINCHÍA"/>
        <s v="SANTA ROSA DE CABAL"/>
        <s v="SANTUARIO"/>
        <s v="BELÉN DE UMBRÍA"/>
        <s v="TURMEQUÉ"/>
        <s v="LA CALERA"/>
        <s v="CHIMICHAGUA"/>
        <s v="CHINAVITA"/>
        <s v="TASCO"/>
        <s v="CERINZA"/>
        <s v="VERSALLES"/>
        <s v="CÓMBITA"/>
        <s v="PEÑOL"/>
        <s v="ZIPACÓN"/>
        <s v="YUMBO"/>
        <s v="TUNJA"/>
        <s v="EL CARMEN DE BOLÍVAR"/>
        <s v="SANTIAGO DE CALI"/>
        <s v="GUADALAJARA DE BUGA"/>
        <s v="MAHATES"/>
        <s v="JARDÍN"/>
        <s v="BOYACÁ"/>
        <s v="NEIVA"/>
        <s v="EL CERRITO"/>
        <s v="CARMEN DE APICALÁ"/>
        <s v="CHIQUINQUIRÁ"/>
        <s v="TUTA"/>
        <s v="PACHAVITA"/>
        <s v="GARZÓN"/>
        <s v="SOTAQUIRÁ"/>
        <s v="TENA"/>
        <s v="COPACABANA"/>
        <s v="TIBASOSA"/>
        <s v="LA PALMA"/>
        <s v="CHOACHÍ"/>
        <s v="BARBOSA"/>
        <s v="SAN MATEO"/>
        <s v="SUESCA"/>
        <s v="EL TABLÓN DE GÓMEZ"/>
        <s v="SASAIMA"/>
        <s v="SANTANDER DE QUILICHAO"/>
        <s v="SAN VICENTE FERRER"/>
        <s v="PIEDRAS"/>
        <s v="AGUACHICA"/>
        <s v="VILLA DE LEYVA"/>
        <s v="FUSAGASUGÁ"/>
        <s v="SALAMINA"/>
        <s v="CIUDAD BOLÍVAR"/>
        <s v="SAN PEDRO DE LOS MILAGROS"/>
        <s v="GUAYATÁ"/>
        <s v="CACHIPAY"/>
        <s v="VILLAVIEJA"/>
        <s v="CUMBITARA"/>
        <s v="MONGUÍ"/>
        <s v="CALDAS"/>
        <s v="AMAGÁ"/>
        <s v="SUAZA"/>
        <s v="TABIO"/>
        <s v="PUERTO RICO"/>
        <s v="FLORESTA"/>
        <s v="NATAGAIMA"/>
        <s v="LÍBANO"/>
        <s v="BELÉN"/>
        <s v="CIRCASIA"/>
        <s v="FILANDIA"/>
        <s v="TIMANÁ"/>
        <s v="CALARCÁ"/>
        <s v="EBÉJICO"/>
        <s v="PACHO"/>
        <s v="COGUA"/>
        <s v="ARJONA"/>
        <s v="MADRID"/>
        <s v="PÁCORA"/>
        <s v="TÁMESIS"/>
        <s v="TIMBÍO"/>
        <s v="BUENAVISTA"/>
        <s v="SAN FRANCISCO"/>
        <s v="SAN BENITO ABAD"/>
        <s v="CUNDAY"/>
        <s v="FREDONIA"/>
        <s v="GUATAPÉ"/>
        <s v="MIRAFLORES"/>
        <s v="ALBÁN"/>
        <s v="PAMPLONA"/>
        <s v="RÁQUIRA"/>
        <s v="MONIQUIRÁ"/>
        <s v="SAMANIEGO"/>
        <s v="SAN JOSÉ DEL GUAVIARE"/>
        <s v="MEDELLÍN"/>
        <s v="VERGARA"/>
        <s v="PASCA"/>
        <s v="LORICA"/>
        <s v="ENTRERRÍOS"/>
        <s v="LA MONTAÑITA"/>
        <s v="TULUÁ"/>
        <s v="CHINÚ"/>
        <s v="NEIRA"/>
        <s v="SAN VICENTE DEL CAGUÁN"/>
        <s v="ENVIGADO"/>
        <s v="GUARNE"/>
        <s v="SUPÍA"/>
        <s v="MONTEBELLO"/>
        <s v="MONTERÍA"/>
        <s v="PAMPLONITA"/>
        <s v="NUEVO COLÓN"/>
        <s v="BETANIA"/>
        <s v="SAMANÁ"/>
        <s v="SANTO DOMINGO"/>
        <s v="SOGAMOSO"/>
        <s v="DAGUA"/>
        <s v="FILADELFIA"/>
        <s v="CALOTO"/>
        <s v="PLANADAS"/>
        <s v="TAUSA"/>
        <s v="CHINCHINÁ"/>
        <s v="SIACHOQUE"/>
        <s v="FACATATIVÁ"/>
        <s v="LEBRIJA"/>
        <s v="AIPE"/>
        <s v="EL ESPINO"/>
        <s v="LA FLORIDA"/>
        <s v="SAN CRISTÓBAL"/>
        <s v="PARATEBUENO"/>
        <s v="SAMACÁ"/>
        <s v="SAN JERÓNIMO"/>
        <s v="OPORAPA"/>
        <s v="ALEJANDRÍA"/>
        <s v="NORCASIA"/>
        <s v="VALLEDUPAR"/>
        <s v="LA VEGA"/>
        <s v="LA CUMBRE"/>
        <s v="MANIZALES"/>
        <s v="ACANDÍ"/>
        <s v="VIOTÁ"/>
        <s v="VALPARAÍSO"/>
        <s v="ATRATO"/>
        <s v="QUIBDÓ"/>
        <s v="PALESTINA"/>
        <s v="TÚQUERRES"/>
        <s v="CAPARRAPÍ"/>
        <s v="SANTA ROSA DE VITERBO"/>
        <s v="NARIÑO"/>
        <s v="GUAMAL"/>
        <s v="POPAYÁN"/>
        <s v="DONMATÍAS"/>
        <s v="SORACÁ"/>
        <s v="ORTEGA"/>
        <s v="LOS ANDES"/>
        <s v="SAN CARLOS"/>
        <s v="NEMOCÓN"/>
        <s v="MONTERREY"/>
        <s v="SALDAÑA"/>
        <s v="TIBÚ"/>
        <s v="HACARÍ"/>
        <s v="SÁCHICA"/>
        <s v="EL ZULIA"/>
        <s v="VILLA DEL ROSARIO"/>
        <s v="SAN JOSÉ DE CÚCUTA"/>
        <s v="BOCHALEMA"/>
        <s v="PÁEZ"/>
        <s v="PAICOL"/>
        <s v="PENSILVANIA"/>
        <s v="MORALES"/>
        <s v="TOTORÓ"/>
        <s v="TOCA"/>
        <s v="CHACHAGÜÍ"/>
        <s v="SUÁREZ"/>
        <s v="BARRANCABERMEJA"/>
        <s v="UNE"/>
        <s v="VILLAPINZÓN"/>
        <s v="SUBACHOQUE"/>
        <s v="TAME"/>
        <s v="EL COLEGIO"/>
        <s v="SEVILLA"/>
        <s v="CAJAMARCA"/>
        <s v="MALAMBO"/>
        <s v="JAMUNDÍ"/>
        <s v="GRANADA"/>
        <s v="SAN ANTONIO"/>
        <s v="ARBOLEDA"/>
        <s v="MAGANGUÉ"/>
        <s v="BARICHARA"/>
        <s v="IMUÉS"/>
        <s v="GIRALDO"/>
        <s v="MELGAR"/>
        <s v="PURACÉ"/>
        <s v="BUENOS AIRES"/>
        <s v="GUAYABAL DE SÍQUIMA"/>
        <s v="EL CARMEN DE VIBORAL"/>
        <s v="CAJIBÍO"/>
        <s v="VICTORIA"/>
        <s v="EL ROSARIO"/>
        <s v="GUACHUCAL"/>
        <s v="TAMALAMEQUE"/>
        <s v="GUAMO"/>
        <s v="EL PEÑOL"/>
        <s v="ZIPAQUIRÁ"/>
        <s v="GUADUAS"/>
        <s v="YARUMAL"/>
        <s v="ALGARROBO"/>
        <s v="GALÁN"/>
        <s v="TENERIFE"/>
        <s v="JENESANO"/>
        <s v="SABANETA"/>
        <s v="SAN MARCOS"/>
        <s v="CANDELARIA"/>
        <s v="SAN LUIS DE SINCÉ"/>
        <s v="LÉRIDA"/>
        <s v="PANDI"/>
        <s v="BOGOTÁ. D C "/>
        <s v="LA JAGUA DE IBIRICO"/>
        <s v="URRAO"/>
        <s v="ALVARADO"/>
        <s v="PUERTO ESCONDIDO"/>
        <s v="ISNOS"/>
        <s v="VILLETA"/>
        <s v="TEORAMA"/>
        <s v="SANTANA"/>
        <s v="TAMINANGO"/>
        <s v="ANDES"/>
        <s v="CALDONO"/>
        <s v="SANDONÁ"/>
        <s v="GUACHETÁ"/>
        <s v="SANTA BÁRBARA"/>
        <s v="LA CRUZ"/>
        <s v="CHIPATÁ"/>
        <s v="UBAQUE"/>
        <s v="EL CHARCO"/>
        <s v="JAMBALÓ"/>
        <s v="ARBOLETES"/>
        <s v="TARAZÁ"/>
        <s v="RIOHACHA"/>
        <s v="PUERTO CAICEDO"/>
        <s v="VILLAMARÍA"/>
        <s v="BUGALAGRANDE"/>
        <s v="SOLEDAD"/>
        <s v="CHOCONTÁ"/>
        <s v="MEDINA"/>
        <s v="CAICEDO"/>
        <s v="CAÑASGORDAS"/>
        <s v="ZONA BANANERA"/>
        <s v="SANTA ISABEL"/>
        <s v="BALBOA"/>
        <s v="FLORIÁN"/>
        <s v="LA PAZ"/>
        <s v="MOMIL"/>
        <s v="ANORÍ"/>
        <s v="SABOYÁ"/>
        <s v="ILES"/>
        <s v="PAZ DE ARIPORO"/>
        <s v="BOLÍVAR"/>
        <s v="YOLOMBÓ"/>
        <s v="SAMPUÉS"/>
        <s v="SAN ANDRÉS DE TUMACO"/>
        <s v="SAN JOSÉ DE PARE"/>
        <s v="CIÉNAGA DE ORO"/>
        <s v="RESTREPO"/>
        <s v="TIERRALTA"/>
        <s v="SAN JUAN DE RIOSECO"/>
        <s v="PIENDAMÓ - TUNÍA"/>
        <s v="ARBOLEDAS"/>
        <s v="CHAGUANÍ"/>
        <s v="MONTELÍBANO"/>
        <s v="COLÓN"/>
        <s v="PUERTO LIBERTADOR"/>
        <s v="CARTAGENA DE INDIAS"/>
        <s v="GALERAS"/>
        <s v="MAICAO"/>
        <s v="VILLAVICENCIO"/>
        <s v="ANZOÁTEGUI"/>
        <s v="SOTARÁ PAISPAMBA"/>
        <s v="TINJACÁ"/>
        <s v="ALPUJARRA"/>
        <s v="CHINÁCOTA"/>
        <s v="GUADALUPE"/>
        <s v="CONTRATACIÓN"/>
        <s v="SANTA CRUZ DE MOMPOX"/>
        <s v="TONA"/>
        <s v="TURBO"/>
        <s v="EL CARMEN DE CHUCURÍ"/>
        <s v="PUPIALES"/>
        <s v="QUIPILE"/>
        <s v="FUNES"/>
        <s v="SARAVENA"/>
        <s v="ANAPOIMA"/>
        <s v="GINEBRA"/>
        <s v="SARDINATA"/>
        <s v="CHARALÁ"/>
        <s v="ARAUQUITA"/>
        <s v="EL BAGRE"/>
        <s v="ATACO"/>
        <s v="FORTUL"/>
        <s v="GUASCA"/>
        <s v="BAJO BAUDÓ"/>
        <s v="EL ROBLE"/>
        <s v="SANTA MARTA"/>
        <s v="SAN JOSÉ DE TOLUVIEJO"/>
        <s v="SAN ONOFRE"/>
        <s v="MOCOA"/>
        <s v="URIBIA"/>
        <s v="CARAMANTA"/>
        <s v="FLORIDA"/>
        <s v="LANDÁZURI"/>
        <s v="AYAPEL"/>
        <s v="CANALETE"/>
        <s v="FONSECA"/>
        <s v="RAMIRIQUÍ"/>
        <s v="SURATÁ"/>
        <s v="VILLANUEVA"/>
        <s v="BARAYA"/>
        <s v="SAPUYES"/>
        <s v="SAN VICENTE DE CHUCURÍ"/>
        <s v="PITAL"/>
        <s v="TOPAIPÍ"/>
        <s v="AGUSTÍN CODAZZI"/>
        <s v="AGUAZUL"/>
        <s v="FÚQUENE"/>
        <s v="SAHAGÚN"/>
        <s v="PUENTE NACIONAL"/>
        <s v="EL DONCELLO"/>
        <s v="ARATOCA"/>
        <s v="PALERMO"/>
        <s v="PATÍA"/>
        <s v="LINARES"/>
        <s v="SABANA DE TORRES"/>
        <s v="ALBANIA"/>
        <s v="PUERTO BOYACÁ"/>
        <s v="CIMITARRA"/>
        <s v="EL PLAYÓN"/>
        <s v="TOGÜÍ"/>
        <s v="ALTOS DEL ROSARIO"/>
        <s v="ARCABUCO"/>
        <s v="CAREPA"/>
        <s v="GIGANTE"/>
        <s v="SAN DIEGO"/>
        <s v="BUCARAMANGA"/>
        <s v="BUESACO"/>
        <s v="AGUADAS"/>
        <s v="LA ESPERANZA"/>
        <s v="PUEBLO RICO"/>
        <s v="ACACÍAS"/>
        <s v="NECOCLÍ"/>
        <s v="CURUMANÍ"/>
        <s v="BOSCONIA"/>
        <s v="PIEDECUESTA"/>
        <s v="PLANETA RICA"/>
        <s v="SAN ESTANISLAO"/>
        <s v="CHIPAQUE"/>
        <s v="LENGUAZAQUE"/>
        <s v="ARGELIA"/>
        <s v="LA CEJA"/>
        <s v="CAUCASIA"/>
      </sharedItems>
    </cacheField>
    <cacheField name="UBICACIÓN" numFmtId="0">
      <sharedItems/>
    </cacheField>
    <cacheField name="CATEGORÍA MUNICIPIO " numFmtId="0">
      <sharedItems containsMixedTypes="1" containsNumber="1" containsInteger="1" minValue="1" maxValue="6" count="8">
        <n v="3"/>
        <n v="6"/>
        <n v="1"/>
        <n v="4"/>
        <n v="5"/>
        <n v="2"/>
        <s v="ESP"/>
        <s v="E"/>
      </sharedItems>
    </cacheField>
    <cacheField name="REGIÓN PDET" numFmtId="0">
      <sharedItems/>
    </cacheField>
    <cacheField name="MUNICIPIO PDET (SI/NO)" numFmtId="0">
      <sharedItems/>
    </cacheField>
    <cacheField name="Municipio ZOMAC (SI/NO)" numFmtId="0">
      <sharedItems/>
    </cacheField>
    <cacheField name="Población NARP" numFmtId="0">
      <sharedItems/>
    </cacheField>
    <cacheField name="Población Indigena" numFmtId="0">
      <sharedItems/>
    </cacheField>
    <cacheField name="NIT" numFmtId="0">
      <sharedItems containsSemiMixedTypes="0" containsString="0" containsNumber="1" containsInteger="1" minValue="0" maxValue="9007281023"/>
    </cacheField>
    <cacheField name="NOMBRE DE LA ORGANIZACIÓN" numFmtId="0">
      <sharedItems/>
    </cacheField>
    <cacheField name="COORDENADAS DE LA SEDE" numFmtId="0">
      <sharedItems containsMixedTypes="1" containsNumber="1" containsInteger="1" minValue="0" maxValue="0"/>
    </cacheField>
    <cacheField name="FASE I - CARACTERIZACIÓN " numFmtId="0">
      <sharedItems/>
    </cacheField>
    <cacheField name="ESTADO DEL SUBSIDIO (Aprobado. No Renovado, Revocado. Rechazado. Suspendido. NA)" numFmtId="0">
      <sharedItems count="5">
        <s v="Aprobado"/>
        <s v="NA"/>
        <s v="No Renovado"/>
        <s v="Suspendido"/>
        <s v="Revocado"/>
      </sharedItems>
    </cacheField>
    <cacheField name="VALOR MENSUAL SUBSIDIO " numFmtId="164">
      <sharedItems/>
    </cacheField>
    <cacheField name="NÚMERO SUSCRIPTORES ESTRATO 1" numFmtId="0">
      <sharedItems containsSemiMixedTypes="0" containsString="0" containsNumber="1" containsInteger="1" minValue="0" maxValue="4273"/>
    </cacheField>
    <cacheField name="POBLACIÓN BENEFICADA SUSCRIPTORES ESTRATO 1" numFmtId="0">
      <sharedItems containsSemiMixedTypes="0" containsString="0" containsNumber="1" containsInteger="1" minValue="0" maxValue="12819"/>
    </cacheField>
    <cacheField name="NÚMERO SUSCRIPTORES ESTRATO 2" numFmtId="0">
      <sharedItems containsSemiMixedTypes="0" containsString="0" containsNumber="1" containsInteger="1" minValue="0" maxValue="1492"/>
    </cacheField>
    <cacheField name="POBLACIÓN BENEFICADA SUSCRIPTORES ESTRATO 2" numFmtId="0">
      <sharedItems containsSemiMixedTypes="0" containsString="0" containsNumber="1" containsInteger="1" minValue="0" maxValue="4476"/>
    </cacheField>
    <cacheField name="POBLACIÓN BENEFICIADA TOTAL" numFmtId="0">
      <sharedItems containsSemiMixedTypes="0" containsString="0" containsNumber="1" containsInteger="1" minValue="0" maxValue="12819"/>
    </cacheField>
    <cacheField name="DESEMBOLSOS REALIZADOS" numFmtId="0">
      <sharedItems containsString="0" containsBlank="1" containsNumber="1" containsInteger="1" minValue="0" maxValue="15"/>
    </cacheField>
    <cacheField name="VALOR DESEMBOLSADO " numFmtId="169">
      <sharedItems containsSemiMixedTypes="0" containsString="0" containsNumber="1" containsInteger="1" minValue="0" maxValue="635142134"/>
    </cacheField>
    <cacheField name="NRO  DE RESOLUCIÓN" numFmtId="0">
      <sharedItems/>
    </cacheField>
    <cacheField name="AÑO DE LA GESTIÓN" numFmtId="0">
      <sharedItems containsMixedTypes="1" containsNumber="1" containsInteger="1" minValue="0" maxValue="2025"/>
    </cacheField>
    <cacheField name="CALIDAD DE AGUA (IRCA)" numFmtId="0">
      <sharedItems count="6">
        <s v="Riesgo bajo"/>
        <s v="Sin información"/>
        <s v="Sin riesgo"/>
        <s v="Riesgo Alto"/>
        <s v="Inviable Sanitariamente"/>
        <s v="Riesgo medio"/>
      </sharedItems>
    </cacheField>
    <cacheField name="USUARIOS" numFmtId="0">
      <sharedItems containsSemiMixedTypes="0" containsString="0" containsNumber="1" containsInteger="1" minValue="0" maxValue="59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és Aguilar" refreshedDate="45975.665071064817" createdVersion="8" refreshedVersion="8" minRefreshableVersion="3" recordCount="1317" xr:uid="{3B866C46-B89F-4C50-9C82-EFB28A4DB4A0}">
  <cacheSource type="worksheet">
    <worksheetSource ref="A1:A1048576" sheet="5. SUBSIDIO COMUNITARIO" r:id="rId2"/>
  </cacheSource>
  <cacheFields count="1">
    <cacheField name="DEPARTAMENTO" numFmtId="0">
      <sharedItems containsBlank="1" count="30">
        <s v="BOYACÁ"/>
        <s v="SANTANDER"/>
        <s v="ANTIOQUIA"/>
        <s v="NARIÑO"/>
        <s v="TOLIMA"/>
        <s v="HUILA"/>
        <s v="RISARALDA"/>
        <s v="CUNDINAMARCA"/>
        <s v="BOLÍVAR"/>
        <s v="CAUCA"/>
        <s v="VALLE DEL CAUCA"/>
        <s v="SUCRE"/>
        <s v="CALDAS"/>
        <s v="ATLÁNTICO"/>
        <s v="CAQUETÁ"/>
        <s v="CESAR"/>
        <s v="MAGDALENA"/>
        <s v="QUINDÍO"/>
        <s v="CÓRDOBA"/>
        <s v="NORTE DE SANTANDER"/>
        <s v="GUAVIARE"/>
        <s v="CHOCÓ"/>
        <s v="META"/>
        <s v="CASANARE"/>
        <s v="ARAUCA"/>
        <s v="BOGOTÁ. D C "/>
        <s v="LA GUAJIRA"/>
        <s v="PUTUMAYO"/>
        <s v="BOGOTÁ, D.C.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és Aguilar" refreshedDate="46027.448858564814" createdVersion="8" refreshedVersion="8" minRefreshableVersion="3" recordCount="364" xr:uid="{E7DB48A5-44F4-4D54-8806-5625A4CE2016}">
  <cacheSource type="worksheet">
    <worksheetSource ref="A1:AB365" sheet="Hoja6"/>
  </cacheSource>
  <cacheFields count="28">
    <cacheField name="DEPARTAMENTO" numFmtId="0">
      <sharedItems count="22">
        <s v="BOYACÁ"/>
        <s v="ANTIOQUIA"/>
        <s v="CUNDINAMARCA"/>
        <s v="NARIÑO"/>
        <s v="SUCRE"/>
        <s v="HUILA"/>
        <s v="ATLÁNTICO"/>
        <s v="CALDAS"/>
        <s v="CAQUETÁ"/>
        <s v="RISARALDA"/>
        <s v="CESAR"/>
        <s v="VALLE DEL CAUCA"/>
        <s v="TOLIMA"/>
        <s v="QUINDÍO"/>
        <s v="BOLÍVAR"/>
        <s v="CÓRDOBA"/>
        <s v="CAUCA"/>
        <s v="META"/>
        <s v="NORTE DE SANTANDER"/>
        <s v="SANTANDER"/>
        <s v="ARAUCA"/>
        <s v="MAGDALENA"/>
      </sharedItems>
    </cacheField>
    <cacheField name="CÓDIGO DIVIPOLA MUNICIPIO" numFmtId="0">
      <sharedItems containsSemiMixedTypes="0" containsString="0" containsNumber="1" containsInteger="1" minValue="5021" maxValue="81794"/>
    </cacheField>
    <cacheField name="MUNICIPIO" numFmtId="0">
      <sharedItems/>
    </cacheField>
    <cacheField name="UBICACIÓN" numFmtId="0">
      <sharedItems/>
    </cacheField>
    <cacheField name="CATEGORÍA MUNICIPIO " numFmtId="0">
      <sharedItems containsMixedTypes="1" containsNumber="1" containsInteger="1" minValue="1" maxValue="6"/>
    </cacheField>
    <cacheField name="REGIÓN PDET" numFmtId="0">
      <sharedItems/>
    </cacheField>
    <cacheField name="MUNICIPIO PDET (SI/NO)" numFmtId="0">
      <sharedItems/>
    </cacheField>
    <cacheField name="Municipio ZOMAC (SI/NO)" numFmtId="0">
      <sharedItems/>
    </cacheField>
    <cacheField name="Población NARP" numFmtId="0">
      <sharedItems/>
    </cacheField>
    <cacheField name="Población Indigena" numFmtId="0">
      <sharedItems/>
    </cacheField>
    <cacheField name="NIT" numFmtId="0">
      <sharedItems containsSemiMixedTypes="0" containsString="0" containsNumber="1" containsInteger="1" minValue="800067474" maxValue="901770226"/>
    </cacheField>
    <cacheField name="NOMBRE DE LA ORGANIZACIÓN" numFmtId="0">
      <sharedItems/>
    </cacheField>
    <cacheField name="COORDENADAS DE LA SEDE" numFmtId="0">
      <sharedItems/>
    </cacheField>
    <cacheField name="FASE I - CARACTERIZACIÓN " numFmtId="0">
      <sharedItems/>
    </cacheField>
    <cacheField name="ESTADO DEL SUBSIDIO (Aprobado. No Renovado, Revocado. Rechazado. Suspendido. NA)" numFmtId="0">
      <sharedItems/>
    </cacheField>
    <cacheField name="VALOR MENSUAL SUBSIDIO " numFmtId="164">
      <sharedItems containsMixedTypes="1" containsNumber="1" containsInteger="1" minValue="237795" maxValue="48004044"/>
    </cacheField>
    <cacheField name="NÚMERO SUSCRIPTORES ESTRATO 1" numFmtId="0">
      <sharedItems containsSemiMixedTypes="0" containsString="0" containsNumber="1" containsInteger="1" minValue="0" maxValue="4273"/>
    </cacheField>
    <cacheField name="POBLACIÓN BENEFICADA SUSCRIPTORES ESTRATO 1" numFmtId="0">
      <sharedItems containsSemiMixedTypes="0" containsString="0" containsNumber="1" containsInteger="1" minValue="0" maxValue="12819"/>
    </cacheField>
    <cacheField name="NÚMERO SUSCRIPTORES ESTRATO 2" numFmtId="0">
      <sharedItems containsSemiMixedTypes="0" containsString="0" containsNumber="1" containsInteger="1" minValue="0" maxValue="1492"/>
    </cacheField>
    <cacheField name="POBLACIÓN BENEFICADA SUSCRIPTORES ESTRATO 2" numFmtId="0">
      <sharedItems containsSemiMixedTypes="0" containsString="0" containsNumber="1" containsInteger="1" minValue="0" maxValue="4476"/>
    </cacheField>
    <cacheField name="POBLACIÓN BENEFICIADA TOTAL" numFmtId="0">
      <sharedItems containsSemiMixedTypes="0" containsString="0" containsNumber="1" containsInteger="1" minValue="0" maxValue="12819"/>
    </cacheField>
    <cacheField name="DESEMBOLSOS REALIZADOS" numFmtId="0">
      <sharedItems containsSemiMixedTypes="0" containsString="0" containsNumber="1" containsInteger="1" minValue="0" maxValue="20"/>
    </cacheField>
    <cacheField name="VALOR DESEMBOLSADO " numFmtId="169">
      <sharedItems containsSemiMixedTypes="0" containsString="0" containsNumber="1" containsInteger="1" minValue="0" maxValue="692882328"/>
    </cacheField>
    <cacheField name="NRO  DE RESOLUCIÓN" numFmtId="0">
      <sharedItems/>
    </cacheField>
    <cacheField name="AÑO DE LA GESTIÓN" numFmtId="0">
      <sharedItems containsMixedTypes="1" containsNumber="1" containsInteger="1" minValue="0" maxValue="2025"/>
    </cacheField>
    <cacheField name="CALIDAD DE AGUA (IRCA)" numFmtId="0">
      <sharedItems containsBlank="1"/>
    </cacheField>
    <cacheField name="USUARIOS" numFmtId="0">
      <sharedItems containsMixedTypes="1" containsNumber="1" containsInteger="1" minValue="0" maxValue="5543"/>
    </cacheField>
    <cacheField name="CONFLICTO" numFmtId="16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és Aguilar" refreshedDate="46119.397550347225" createdVersion="8" refreshedVersion="8" minRefreshableVersion="3" recordCount="125" xr:uid="{B60ADD26-E650-422F-A9FD-E03F72B5AC46}">
  <cacheSource type="worksheet">
    <worksheetSource ref="A1:C126" sheet="Hoja14" r:id="rId2"/>
  </cacheSource>
  <cacheFields count="3">
    <cacheField name="DEPARTAMENTO" numFmtId="0">
      <sharedItems count="7">
        <s v="ANTIOQUIA"/>
        <s v="BOLÍVAR"/>
        <s v="CESAR"/>
        <s v="CÓRDOBA"/>
        <s v="CHOCÓ"/>
        <s v="SUCRE"/>
        <s v="LA GUAJIRA"/>
      </sharedItems>
    </cacheField>
    <cacheField name="CÓDIGO DIVIPOLA MUNICIPIO" numFmtId="0">
      <sharedItems containsSemiMixedTypes="0" containsString="0" containsNumber="1" containsInteger="1" minValue="5001" maxValue="70771"/>
    </cacheField>
    <cacheField name="MUNICIP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és Aguilar" refreshedDate="46119.399351388885" createdVersion="8" refreshedVersion="8" minRefreshableVersion="3" recordCount="57" xr:uid="{4A05A46C-C3D8-42C5-9A93-CE87C74446A0}">
  <cacheSource type="worksheet">
    <worksheetSource ref="A1:C58" sheet="Hoja14" r:id="rId2"/>
  </cacheSource>
  <cacheFields count="3">
    <cacheField name="DEPARTAMENTO" numFmtId="0">
      <sharedItems count="7">
        <s v="ANTIOQUIA"/>
        <s v="BOLÍVAR"/>
        <s v="CESAR"/>
        <s v="CÓRDOBA"/>
        <s v="CHOCÓ"/>
        <s v="SUCRE"/>
        <s v="LA GUAJIRA"/>
      </sharedItems>
    </cacheField>
    <cacheField name="CÓDIGO DIVIPOLA MUNICIPIO" numFmtId="0">
      <sharedItems containsSemiMixedTypes="0" containsString="0" containsNumber="1" containsInteger="1" minValue="5001" maxValue="70771"/>
    </cacheField>
    <cacheField name="MUNICIP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és Aguilar" refreshedDate="46126.88709895833" createdVersion="8" refreshedVersion="8" minRefreshableVersion="3" recordCount="49" xr:uid="{595328BD-DE82-45CF-9738-31B497CFDDC6}">
  <cacheSource type="worksheet">
    <worksheetSource ref="A1:W50" sheet="Hoja17"/>
  </cacheSource>
  <cacheFields count="23">
    <cacheField name="DEPARTAMENTO" numFmtId="0">
      <sharedItems/>
    </cacheField>
    <cacheField name="CÓDIGO DIVIPOLA MUNICIPIO" numFmtId="0">
      <sharedItems containsSemiMixedTypes="0" containsString="0" containsNumber="1" containsInteger="1" minValue="25019" maxValue="25899"/>
    </cacheField>
    <cacheField name="MUNICIPIO" numFmtId="0">
      <sharedItems count="29">
        <s v="ANOLAIMA"/>
        <s v="SILVANIA"/>
        <s v="LA MESA"/>
        <s v="SIBATÉ"/>
        <s v="SUESCA"/>
        <s v="FUSAGASUGÁ"/>
        <s v="COGUA"/>
        <s v="SAN FRANCISCO"/>
        <s v="ALBÁN"/>
        <s v="PASCA"/>
        <s v="ZIPACÓN"/>
        <s v="CHOACHÍ"/>
        <s v="PARATEBUENO"/>
        <s v="TENA"/>
        <s v="VIOTÁ"/>
        <s v="NEMOCÓN"/>
        <s v="SAN ANTONIO DEL TEQUENDAMA"/>
        <s v="UNE"/>
        <s v="SUBACHOQUE"/>
        <s v="VILLAPINZÓN"/>
        <s v="GUAYABAL DE SÍQUIMA"/>
        <s v="ZIPAQUIRÁ"/>
        <s v="VERGARA"/>
        <s v="EL COLEGIO"/>
        <s v="GUACHETÁ"/>
        <s v="SASAIMA"/>
        <s v="VILLETA"/>
        <s v="TOPAIPÍ"/>
        <s v="GRANADA"/>
      </sharedItems>
    </cacheField>
    <cacheField name="UBICACIÓN" numFmtId="0">
      <sharedItems/>
    </cacheField>
    <cacheField name="CATEGORÍA MUNICIPIO " numFmtId="0">
      <sharedItems containsSemiMixedTypes="0" containsString="0" containsNumber="1" containsInteger="1" minValue="2" maxValue="6"/>
    </cacheField>
    <cacheField name="REGIÓN PDET" numFmtId="0">
      <sharedItems/>
    </cacheField>
    <cacheField name="MUNICIPIO PDET (SI/NO)" numFmtId="0">
      <sharedItems/>
    </cacheField>
    <cacheField name="Municipio ZOMAC (SI/NO)" numFmtId="0">
      <sharedItems/>
    </cacheField>
    <cacheField name="Población NARP" numFmtId="0">
      <sharedItems/>
    </cacheField>
    <cacheField name="Población Indigena" numFmtId="0">
      <sharedItems/>
    </cacheField>
    <cacheField name="NIT" numFmtId="0">
      <sharedItems containsSemiMixedTypes="0" containsString="0" containsNumber="1" containsInteger="1" minValue="800096047" maxValue="901211052"/>
    </cacheField>
    <cacheField name="NOMBRE DE LA ORGANIZACIÓN" numFmtId="0">
      <sharedItems/>
    </cacheField>
    <cacheField name="COORDENADAS DE LA SEDE" numFmtId="0">
      <sharedItems/>
    </cacheField>
    <cacheField name="FASE I - CARACTERIZACIÓN " numFmtId="0">
      <sharedItems/>
    </cacheField>
    <cacheField name="ESTADO DEL SUBSIDIO (Aprobado. No Renovado, Revocado. Rechazado. Suspendido. NA)" numFmtId="0">
      <sharedItems/>
    </cacheField>
    <cacheField name="VALOR MENSUAL SUBSIDIO " numFmtId="164">
      <sharedItems containsMixedTypes="1" containsNumber="1" containsInteger="1" minValue="237795" maxValue="21119173"/>
    </cacheField>
    <cacheField name="NÚMERO SUSCRIPTORES ESTRATO 1" numFmtId="0">
      <sharedItems containsSemiMixedTypes="0" containsString="0" containsNumber="1" containsInteger="1" minValue="0" maxValue="694"/>
    </cacheField>
    <cacheField name="POBLACIÓN BENEFICADA SUSCRIPTORES ESTRATO 1" numFmtId="0">
      <sharedItems containsSemiMixedTypes="0" containsString="0" containsNumber="1" containsInteger="1" minValue="0" maxValue="2082"/>
    </cacheField>
    <cacheField name="NÚMERO SUSCRIPTORES ESTRATO 2" numFmtId="0">
      <sharedItems containsSemiMixedTypes="0" containsString="0" containsNumber="1" containsInteger="1" minValue="0" maxValue="1492"/>
    </cacheField>
    <cacheField name="POBLACIÓN BENEFICADA SUSCRIPTORES ESTRATO 2" numFmtId="0">
      <sharedItems containsSemiMixedTypes="0" containsString="0" containsNumber="1" containsInteger="1" minValue="0" maxValue="4476"/>
    </cacheField>
    <cacheField name="POBLACIÓN BENEFICIADA TOTAL" numFmtId="0">
      <sharedItems containsSemiMixedTypes="0" containsString="0" containsNumber="1" containsInteger="1" minValue="0" maxValue="5028"/>
    </cacheField>
    <cacheField name="DESEMBOLSOS REALIZADOS" numFmtId="0">
      <sharedItems containsSemiMixedTypes="0" containsString="0" containsNumber="1" containsInteger="1" minValue="1" maxValue="21"/>
    </cacheField>
    <cacheField name="VALOR DESEMBOLSADO " numFmtId="169">
      <sharedItems containsSemiMixedTypes="0" containsString="0" containsNumber="1" containsInteger="1" minValue="965629" maxValue="3764279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96">
  <r>
    <x v="0"/>
    <n v="15238"/>
    <x v="0"/>
    <s v="Zona Rural"/>
    <x v="0"/>
    <s v="NA"/>
    <s v="NO"/>
    <s v="NO"/>
    <s v="Ninguna"/>
    <s v="Ninguna"/>
    <n v="826001219"/>
    <s v="ASOCIACIÓN DE SUSCRIPTORES DEL ACUEDUCTO VEREDA LA PRADERA"/>
    <s v="5 863102-73 030740"/>
    <s v="2023ER0115233"/>
    <x v="0"/>
    <s v="$ 4.425.507"/>
    <n v="356"/>
    <n v="1068"/>
    <n v="0"/>
    <n v="0"/>
    <n v="1068"/>
    <n v="12"/>
    <n v="53106084"/>
    <s v="1275 del 2023 - 0474 del 2025"/>
    <s v="2023 - 2025"/>
    <x v="0"/>
    <n v="545"/>
  </r>
  <r>
    <x v="1"/>
    <n v="68895"/>
    <x v="1"/>
    <s v="Zona Rural"/>
    <x v="1"/>
    <s v="NA"/>
    <s v="NO"/>
    <s v="NO"/>
    <s v="Ninguna"/>
    <s v="Ninguna"/>
    <n v="8040125934"/>
    <s v="JUNTA DE ACCION COMUNAL SAN ISIDRO"/>
    <s v="6 894332-73 216935"/>
    <s v="2023ER0115440"/>
    <x v="1"/>
    <s v="$ 0"/>
    <n v="0"/>
    <n v="0"/>
    <n v="0"/>
    <n v="0"/>
    <n v="0"/>
    <m/>
    <n v="0"/>
    <s v="N/A"/>
    <n v="0"/>
    <x v="1"/>
    <n v="180"/>
  </r>
  <r>
    <x v="2"/>
    <n v="5308"/>
    <x v="2"/>
    <s v="Zona Rural"/>
    <x v="0"/>
    <s v="NA"/>
    <s v="NO"/>
    <s v="NO"/>
    <s v="Afrocolombianos"/>
    <s v="Ninguna"/>
    <n v="900200463"/>
    <s v="ASOCIACIÓN COMUNITARIA ACUEDUCTO VEREDA SAN ANDRES"/>
    <s v="6 416970-75 440025"/>
    <s v="2023ER0115610"/>
    <x v="1"/>
    <s v="$ 0"/>
    <n v="0"/>
    <n v="0"/>
    <n v="0"/>
    <n v="0"/>
    <n v="0"/>
    <m/>
    <n v="0"/>
    <s v="N/A"/>
    <n v="0"/>
    <x v="1"/>
    <n v="520"/>
  </r>
  <r>
    <x v="0"/>
    <n v="15820"/>
    <x v="3"/>
    <s v="Zona Rural"/>
    <x v="1"/>
    <s v="NA"/>
    <s v="NO"/>
    <s v="NO"/>
    <s v="Ninguna"/>
    <s v="Ninguna"/>
    <n v="9001683366"/>
    <s v="JUNTA DE ACCION COMUNAL VEREDA SAN JUAN NEPOMUCENO SECTOR VADO CASTRO"/>
    <s v="5 768633-72 863749"/>
    <s v="2023ER0115622"/>
    <x v="1"/>
    <s v="$ 0"/>
    <n v="0"/>
    <n v="0"/>
    <n v="0"/>
    <n v="0"/>
    <n v="0"/>
    <m/>
    <n v="0"/>
    <s v="N/A"/>
    <n v="0"/>
    <x v="1"/>
    <n v="100"/>
  </r>
  <r>
    <x v="2"/>
    <n v="5670"/>
    <x v="4"/>
    <s v="Zona Rural"/>
    <x v="1"/>
    <s v="NA"/>
    <s v="NO"/>
    <s v="NO"/>
    <s v="Ninguna"/>
    <s v="Ninguna"/>
    <n v="811000448"/>
    <s v="JUNTA DE ACCION COMUNAL SAN JOSE DEL NUS"/>
    <s v="6 494874-74 826159"/>
    <s v="2023ER0115832"/>
    <x v="0"/>
    <s v="$ 14.719.080"/>
    <n v="1150"/>
    <n v="3450"/>
    <n v="0"/>
    <n v="0"/>
    <n v="3450"/>
    <n v="8"/>
    <n v="117752640"/>
    <s v="0595 de 2024"/>
    <n v="2024"/>
    <x v="2"/>
    <n v="1500"/>
  </r>
  <r>
    <x v="3"/>
    <n v="52001"/>
    <x v="5"/>
    <s v="Zona Urbana"/>
    <x v="2"/>
    <s v="NA"/>
    <s v="NO"/>
    <s v="NO"/>
    <s v="Ninguna"/>
    <s v="Ninguna"/>
    <n v="901462903"/>
    <s v="AGUA PURA DE GRANADA SAS ESP"/>
    <s v="1 195429-77 281773"/>
    <s v="2023ER0115851"/>
    <x v="1"/>
    <s v="$ 0"/>
    <n v="0"/>
    <n v="0"/>
    <n v="0"/>
    <n v="0"/>
    <n v="0"/>
    <m/>
    <n v="0"/>
    <s v="N/A"/>
    <n v="0"/>
    <x v="2"/>
    <n v="526"/>
  </r>
  <r>
    <x v="4"/>
    <n v="73217"/>
    <x v="6"/>
    <s v="Zona Rural"/>
    <x v="1"/>
    <s v="NA"/>
    <s v="NO"/>
    <s v="NO"/>
    <s v="Ninguna"/>
    <s v="Ninguna"/>
    <n v="0"/>
    <s v="Leidy Ramirez "/>
    <s v="3 879004-75 101530"/>
    <s v="2023ER0115853"/>
    <x v="1"/>
    <s v="$ 0"/>
    <n v="0"/>
    <n v="0"/>
    <n v="0"/>
    <n v="0"/>
    <n v="0"/>
    <m/>
    <n v="0"/>
    <s v="N/A"/>
    <n v="0"/>
    <x v="1"/>
    <n v="100"/>
  </r>
  <r>
    <x v="5"/>
    <n v="41551"/>
    <x v="7"/>
    <s v="Zona Rural"/>
    <x v="3"/>
    <s v="NA"/>
    <s v="NO"/>
    <s v="NO"/>
    <s v="Ninguna"/>
    <s v="Ninguna"/>
    <n v="813001178"/>
    <s v="JUNTA ADMINISTRADORA DEL ACUEDUCTO DE LA VEREDA  GUANDINOSA DE LA INSPECCION DE BRUSELAS MUNICIPIO DE PITALITO"/>
    <s v="1 791931-76 184238"/>
    <s v="2023ER0116017"/>
    <x v="1"/>
    <s v="$ 0"/>
    <n v="0"/>
    <n v="0"/>
    <n v="0"/>
    <n v="0"/>
    <n v="0"/>
    <m/>
    <n v="0"/>
    <s v="N/A"/>
    <n v="0"/>
    <x v="1"/>
    <n v="186"/>
  </r>
  <r>
    <x v="2"/>
    <n v="5440"/>
    <x v="8"/>
    <s v="Zona Rural"/>
    <x v="3"/>
    <s v="NA"/>
    <s v="NO"/>
    <s v="NO"/>
    <s v="Ninguna"/>
    <s v="Ninguna"/>
    <n v="811018921"/>
    <s v="ASOCIACIÓN DE USUARIOS DEL ACUEDUCTO RURAL LA PRIMAVERA EL SOCORRO LA ASUNCIÓN Y PARTE DEL ALTO DEL MERCADO ASOAGUAS MARINILLA"/>
    <s v="6 188732-75 317359"/>
    <s v="2023ER0116060"/>
    <x v="1"/>
    <s v="$ 0"/>
    <n v="0"/>
    <n v="0"/>
    <n v="0"/>
    <n v="0"/>
    <n v="0"/>
    <m/>
    <n v="0"/>
    <s v="N/A"/>
    <n v="0"/>
    <x v="3"/>
    <n v="645"/>
  </r>
  <r>
    <x v="6"/>
    <n v="66001"/>
    <x v="9"/>
    <s v="Zona Rural"/>
    <x v="2"/>
    <s v="NA"/>
    <s v="NO"/>
    <s v="NO"/>
    <s v="Ninguna"/>
    <s v="Ninguna"/>
    <n v="816003035"/>
    <s v="ASOCIACION DE SUSCRIPTORES DEL SERVICIO DE AGUA POTABLE DE LA VEREDA MUNDO NUEVO E S P - ASAMUN"/>
    <s v="4 786687-75 683940"/>
    <s v="2023ER0116212"/>
    <x v="1"/>
    <s v="$ 0"/>
    <n v="0"/>
    <n v="0"/>
    <n v="0"/>
    <n v="0"/>
    <n v="0"/>
    <m/>
    <n v="0"/>
    <s v="N/A"/>
    <n v="0"/>
    <x v="2"/>
    <n v="424"/>
  </r>
  <r>
    <x v="7"/>
    <n v="25805"/>
    <x v="10"/>
    <s v="Zona Rural"/>
    <x v="1"/>
    <s v="NA"/>
    <s v="NO"/>
    <s v="NO"/>
    <s v="Ninguna"/>
    <s v="Ninguna"/>
    <n v="900796691"/>
    <s v="asociacion de acueducto de la vereda albania del municipio de tibacuy ASOALBANIA "/>
    <s v="4 342245-74 501762"/>
    <s v="2023ER0116229"/>
    <x v="1"/>
    <s v="$ 0"/>
    <n v="0"/>
    <n v="0"/>
    <n v="0"/>
    <n v="0"/>
    <n v="0"/>
    <m/>
    <n v="0"/>
    <s v="N/A"/>
    <n v="0"/>
    <x v="1"/>
    <n v="100"/>
  </r>
  <r>
    <x v="0"/>
    <n v="15516"/>
    <x v="11"/>
    <s v="Zona Rural"/>
    <x v="4"/>
    <s v="NA"/>
    <s v="NO"/>
    <s v="NO"/>
    <s v="Ninguna"/>
    <s v="Ninguna"/>
    <n v="800156509"/>
    <s v="Asociación de suscriptores Acueducto Las Pilas "/>
    <s v="5 740900-73 099224"/>
    <s v="2023ER0116325"/>
    <x v="1"/>
    <s v="$ 0"/>
    <n v="0"/>
    <n v="0"/>
    <n v="0"/>
    <n v="0"/>
    <n v="0"/>
    <m/>
    <n v="0"/>
    <s v="N/A"/>
    <n v="0"/>
    <x v="0"/>
    <n v="214"/>
  </r>
  <r>
    <x v="2"/>
    <n v="5670"/>
    <x v="4"/>
    <s v="Zona Rural"/>
    <x v="1"/>
    <s v="NA"/>
    <s v="NO"/>
    <s v="NO"/>
    <s v="Ninguna"/>
    <s v="Ninguna"/>
    <n v="8110212919"/>
    <s v="asociacion de usuarios acueducto multiveredal cristales "/>
    <s v="6 484522-74 917667"/>
    <s v="2023ER0116351"/>
    <x v="1"/>
    <s v="$ 0"/>
    <n v="0"/>
    <n v="0"/>
    <n v="0"/>
    <n v="0"/>
    <n v="0"/>
    <m/>
    <n v="0"/>
    <s v="N/A"/>
    <n v="0"/>
    <x v="4"/>
    <n v="940"/>
  </r>
  <r>
    <x v="2"/>
    <n v="5088"/>
    <x v="12"/>
    <s v="Zona Rural"/>
    <x v="2"/>
    <s v="NA"/>
    <s v="NO"/>
    <s v="NO"/>
    <s v="Ninguna"/>
    <s v="Ninguna"/>
    <n v="811028886"/>
    <s v="ASOCIACIÓN DE USUARIOS ACUEDUCTO VEREDAL LA UNION-BELLO"/>
    <s v="6 382575-75 622166"/>
    <s v="2023ER0116354"/>
    <x v="0"/>
    <s v="$ 5.019.450"/>
    <n v="303"/>
    <n v="909"/>
    <n v="122"/>
    <n v="366"/>
    <n v="1275"/>
    <n v="15"/>
    <n v="75242739"/>
    <s v="1275 del 2023"/>
    <n v="2023"/>
    <x v="5"/>
    <n v="650"/>
  </r>
  <r>
    <x v="7"/>
    <n v="25645"/>
    <x v="13"/>
    <s v="Zona Rural"/>
    <x v="1"/>
    <s v="NA"/>
    <s v="NO"/>
    <s v="NO"/>
    <s v="Ninguna"/>
    <s v="Ninguna"/>
    <n v="900091581"/>
    <s v="Asoacueducto Vancouber la Rambla parte alta"/>
    <s v="4 590114-74 352494"/>
    <s v="2023ER0116544"/>
    <x v="1"/>
    <s v="$ 0"/>
    <n v="0"/>
    <n v="0"/>
    <n v="0"/>
    <n v="0"/>
    <n v="0"/>
    <m/>
    <n v="0"/>
    <s v="N/A"/>
    <n v="0"/>
    <x v="1"/>
    <n v="98"/>
  </r>
  <r>
    <x v="2"/>
    <n v="5604"/>
    <x v="14"/>
    <s v="Zona Rural"/>
    <x v="4"/>
    <s v="BAJO CAUCA Y NORDESTE ANTIOQUEÑO"/>
    <s v="SI"/>
    <s v="SI"/>
    <s v="Ninguna"/>
    <s v="Ninguna"/>
    <n v="9007281023"/>
    <s v="JUNTA DE ACCION COMUNAL VEREDA CRUZ BAJITALES"/>
    <s v="7 085450-74 447479"/>
    <s v="2023ER0116665"/>
    <x v="1"/>
    <s v="$ 0"/>
    <n v="0"/>
    <n v="0"/>
    <n v="0"/>
    <n v="0"/>
    <n v="0"/>
    <m/>
    <n v="0"/>
    <s v="N/A"/>
    <n v="0"/>
    <x v="1"/>
    <n v="50"/>
  </r>
  <r>
    <x v="8"/>
    <n v="13549"/>
    <x v="15"/>
    <s v="Zona Rural"/>
    <x v="1"/>
    <s v="NA"/>
    <s v="NO"/>
    <s v="NO"/>
    <s v="Ninguna"/>
    <s v="Ninguna"/>
    <n v="901284690"/>
    <s v="ASOCIACION DE AGUAS DE PALENQUITO BOLIVAR E S P "/>
    <s v="8 998134-74 455510"/>
    <s v="2023ER0116817"/>
    <x v="1"/>
    <s v="$ 0"/>
    <n v="0"/>
    <n v="0"/>
    <n v="0"/>
    <n v="0"/>
    <n v="0"/>
    <m/>
    <n v="0"/>
    <s v="N/A"/>
    <n v="0"/>
    <x v="1"/>
    <n v="497"/>
  </r>
  <r>
    <x v="7"/>
    <n v="25040"/>
    <x v="16"/>
    <s v="Zona Rural"/>
    <x v="1"/>
    <s v="NA"/>
    <s v="NO"/>
    <s v="NO"/>
    <s v="Ninguna"/>
    <s v="Ninguna"/>
    <n v="832007498"/>
    <s v="ASOCIACIÓN DE USUARIOS DEL ACUEDUCTO DE LAS VEREDAS LA ESMERALDA. MONTELARGO. SAN JERÓNIMO. MILÁN Y LIMONAL DEL MUNICIPIO DE ANOLAIMA - ACUAMILI"/>
    <s v="4 754101-74 493860"/>
    <s v="2023ER0117188"/>
    <x v="0"/>
    <s v="$ 3.360.198"/>
    <n v="156"/>
    <n v="468"/>
    <n v="149"/>
    <n v="447"/>
    <n v="915"/>
    <n v="14"/>
    <n v="48942442"/>
    <s v="0184 del 2024"/>
    <n v="2024"/>
    <x v="1"/>
    <n v="347"/>
  </r>
  <r>
    <x v="1"/>
    <n v="68615"/>
    <x v="17"/>
    <s v="Zona Rural"/>
    <x v="1"/>
    <s v="NA"/>
    <s v="NO"/>
    <s v="SI"/>
    <s v="Ninguna"/>
    <s v="Ninguna"/>
    <n v="900252037"/>
    <s v="CORPORACION DE SERVICIOS DE ACUEDUCTO DE LA VEREDA LAGUNA DEL ORIENTE"/>
    <s v="7 505258-73 330442"/>
    <s v="2023ER0117478"/>
    <x v="1"/>
    <s v="$ 0"/>
    <n v="0"/>
    <n v="0"/>
    <n v="0"/>
    <n v="0"/>
    <n v="0"/>
    <m/>
    <n v="0"/>
    <s v="N/A"/>
    <n v="0"/>
    <x v="1"/>
    <n v="36"/>
  </r>
  <r>
    <x v="2"/>
    <n v="5093"/>
    <x v="18"/>
    <s v="Zona Rural"/>
    <x v="1"/>
    <s v="NA"/>
    <s v="NO"/>
    <s v="NO"/>
    <s v="Ninguna"/>
    <s v="Ninguna"/>
    <n v="811021557"/>
    <s v="Asociacion de Usuarios del Acueducto de Altamira "/>
    <s v="6 218533-75 947861"/>
    <s v="2023ER0117482"/>
    <x v="1"/>
    <s v="$ 0"/>
    <n v="0"/>
    <n v="0"/>
    <n v="0"/>
    <n v="0"/>
    <n v="0"/>
    <m/>
    <n v="0"/>
    <s v="N/A"/>
    <n v="0"/>
    <x v="2"/>
    <n v="864"/>
  </r>
  <r>
    <x v="3"/>
    <n v="52687"/>
    <x v="19"/>
    <s v="Zona Rural"/>
    <x v="1"/>
    <s v="NA"/>
    <s v="NO"/>
    <s v="NO"/>
    <s v="Ninguna"/>
    <s v="Ninguna"/>
    <n v="0"/>
    <s v="ASOCIACION JUNTA ADMINISTRADORA  DE ACUEDUCTO "/>
    <s v="1 557327-77 214473"/>
    <s v="2023ER0117913"/>
    <x v="1"/>
    <s v="$ 0"/>
    <n v="0"/>
    <n v="0"/>
    <n v="0"/>
    <n v="0"/>
    <n v="0"/>
    <m/>
    <n v="0"/>
    <s v="N/A"/>
    <n v="0"/>
    <x v="1"/>
    <n v="210"/>
  </r>
  <r>
    <x v="9"/>
    <n v="19256"/>
    <x v="20"/>
    <s v="Zona Rural"/>
    <x v="1"/>
    <s v="ALTO PATÍA Y NORTE DEL CAUCA"/>
    <s v="SI"/>
    <s v="SI"/>
    <s v="Ninguna"/>
    <s v="Ninguna"/>
    <n v="0"/>
    <s v="Comote empresarial de la JAC de la Vereda El Ramal"/>
    <s v="2 578272-76 875945"/>
    <s v="2023ER0117921"/>
    <x v="1"/>
    <s v="$ 0"/>
    <n v="0"/>
    <n v="0"/>
    <n v="0"/>
    <n v="0"/>
    <n v="0"/>
    <m/>
    <n v="0"/>
    <s v="N/A"/>
    <n v="0"/>
    <x v="1"/>
    <n v="40"/>
  </r>
  <r>
    <x v="0"/>
    <n v="15516"/>
    <x v="11"/>
    <s v="Zona Urbana/Rural"/>
    <x v="4"/>
    <s v="NA"/>
    <s v="NO"/>
    <s v="NO"/>
    <s v="Ninguna"/>
    <s v="Ninguna"/>
    <n v="891857833"/>
    <s v="ACUEDUCTO PEÑA NEGRA DE PAIPA"/>
    <s v="5 785659-73 128555"/>
    <s v="2023ER0118697"/>
    <x v="1"/>
    <s v="$ 0"/>
    <n v="0"/>
    <n v="0"/>
    <n v="0"/>
    <n v="0"/>
    <n v="0"/>
    <m/>
    <n v="0"/>
    <s v="N/A"/>
    <n v="0"/>
    <x v="0"/>
    <n v="1300"/>
  </r>
  <r>
    <x v="8"/>
    <n v="13655"/>
    <x v="21"/>
    <s v="Zona Rural"/>
    <x v="1"/>
    <s v="NA"/>
    <s v="NO"/>
    <s v="NO"/>
    <s v="Ninguna"/>
    <s v="Ninguna"/>
    <n v="901046386"/>
    <s v="JUNTA DE ACCION COMUNAL DEL CORREGIMIENTO LA RAYA"/>
    <s v="8 338583-74 558437"/>
    <s v="2023ER0118806"/>
    <x v="1"/>
    <s v="$ 0"/>
    <n v="0"/>
    <n v="0"/>
    <n v="0"/>
    <n v="0"/>
    <n v="0"/>
    <m/>
    <n v="0"/>
    <s v="N/A"/>
    <n v="0"/>
    <x v="1"/>
    <n v="80"/>
  </r>
  <r>
    <x v="5"/>
    <n v="41551"/>
    <x v="7"/>
    <s v="Zona Rural"/>
    <x v="3"/>
    <s v="NA"/>
    <s v="NO"/>
    <s v="NO"/>
    <s v="Ninguna"/>
    <s v="Ninguna"/>
    <n v="901018250"/>
    <s v="JAA cabeceras Holanda "/>
    <s v="1 806512-76 146385"/>
    <s v="2023ER0119059"/>
    <x v="1"/>
    <s v="$ 0"/>
    <n v="0"/>
    <n v="0"/>
    <n v="0"/>
    <n v="0"/>
    <n v="0"/>
    <m/>
    <n v="0"/>
    <s v="N/A"/>
    <n v="0"/>
    <x v="1"/>
    <n v="666"/>
  </r>
  <r>
    <x v="10"/>
    <n v="76126"/>
    <x v="22"/>
    <s v="Zona Rural"/>
    <x v="1"/>
    <s v="NA"/>
    <s v="NO"/>
    <s v="SI"/>
    <s v="Ninguna"/>
    <s v="Ninguna"/>
    <n v="900058112"/>
    <s v="ACUAFLORIDA"/>
    <s v="3 969076-76 415044"/>
    <s v="2023ER0119067"/>
    <x v="1"/>
    <s v="$ 0"/>
    <n v="0"/>
    <n v="0"/>
    <n v="0"/>
    <n v="0"/>
    <n v="0"/>
    <m/>
    <n v="0"/>
    <s v="N/A"/>
    <n v="0"/>
    <x v="3"/>
    <n v="103"/>
  </r>
  <r>
    <x v="1"/>
    <n v="68615"/>
    <x v="17"/>
    <s v="Zona Rural"/>
    <x v="1"/>
    <s v="NA"/>
    <s v="NO"/>
    <s v="SI"/>
    <s v="Ninguna"/>
    <s v="Ninguna"/>
    <n v="900626688"/>
    <s v="Junta cruces el tambor "/>
    <s v="7 284522-73 236341"/>
    <s v="2023ER0119069"/>
    <x v="1"/>
    <s v="$ 0"/>
    <n v="0"/>
    <n v="0"/>
    <n v="0"/>
    <n v="0"/>
    <n v="0"/>
    <m/>
    <n v="0"/>
    <s v="N/A"/>
    <n v="0"/>
    <x v="1"/>
    <n v="0"/>
  </r>
  <r>
    <x v="9"/>
    <n v="19355"/>
    <x v="23"/>
    <s v="Zona Rural"/>
    <x v="1"/>
    <s v="NA"/>
    <s v="NO"/>
    <s v="NO"/>
    <s v="Ninguna"/>
    <s v="SI"/>
    <n v="0"/>
    <s v="JUNTA DE ACCION COMUNAL VEREDA POTRERITO"/>
    <s v="2 584362-76 029586"/>
    <s v="2023ER0119345"/>
    <x v="1"/>
    <s v="$ 0"/>
    <n v="0"/>
    <n v="0"/>
    <n v="0"/>
    <n v="0"/>
    <n v="0"/>
    <m/>
    <n v="0"/>
    <s v="N/A"/>
    <n v="0"/>
    <x v="1"/>
    <n v="112"/>
  </r>
  <r>
    <x v="4"/>
    <n v="73001"/>
    <x v="24"/>
    <s v="Zona Urbana/Rural"/>
    <x v="2"/>
    <s v="NA"/>
    <s v="NO"/>
    <s v="NO"/>
    <s v="Ninguna"/>
    <s v="Ninguna"/>
    <n v="809096761"/>
    <s v="ASOC  DE USU  ACUEDUCTO RURAL MARTINICA LOS MONOS"/>
    <s v="4 414558-75 238218"/>
    <s v="2023ER0119428"/>
    <x v="1"/>
    <s v="$ 0"/>
    <n v="0"/>
    <n v="0"/>
    <n v="0"/>
    <n v="0"/>
    <n v="0"/>
    <m/>
    <n v="0"/>
    <s v="N/A"/>
    <n v="0"/>
    <x v="1"/>
    <n v="129"/>
  </r>
  <r>
    <x v="3"/>
    <n v="52036"/>
    <x v="25"/>
    <s v="Zona Rural"/>
    <x v="1"/>
    <s v="NA"/>
    <s v="NO"/>
    <s v="NO"/>
    <s v="Ninguna"/>
    <s v="Ninguna"/>
    <n v="901066807"/>
    <s v="JUNTA DE ACCION COMUNAL DE LA VEREDA LIMONAL"/>
    <s v="1 238384-77 508229"/>
    <s v="2023ER0119451"/>
    <x v="1"/>
    <s v="$ 0"/>
    <n v="0"/>
    <n v="0"/>
    <n v="0"/>
    <n v="0"/>
    <n v="0"/>
    <m/>
    <n v="0"/>
    <s v="N/A"/>
    <n v="0"/>
    <x v="1"/>
    <n v="45"/>
  </r>
  <r>
    <x v="3"/>
    <n v="52036"/>
    <x v="25"/>
    <s v="Zona Rural"/>
    <x v="1"/>
    <s v="NA"/>
    <s v="NO"/>
    <s v="NO"/>
    <s v="Ninguna"/>
    <s v="Ninguna"/>
    <n v="900944393"/>
    <s v="Junta de Acción Comunal Vereda el Llano"/>
    <s v="1 269769-77 519088"/>
    <s v="2023ER0119481"/>
    <x v="1"/>
    <s v="$ 0"/>
    <n v="0"/>
    <n v="0"/>
    <n v="0"/>
    <n v="0"/>
    <n v="0"/>
    <m/>
    <n v="0"/>
    <s v="N/A"/>
    <n v="0"/>
    <x v="5"/>
    <n v="82"/>
  </r>
  <r>
    <x v="7"/>
    <n v="25805"/>
    <x v="10"/>
    <s v="Zona Rural"/>
    <x v="1"/>
    <s v="NA"/>
    <s v="NO"/>
    <s v="NO"/>
    <s v="Ninguna"/>
    <s v="Ninguna"/>
    <n v="0"/>
    <s v="Acueducto NOE Vereda La Vuelta"/>
    <n v="0"/>
    <s v="2023ER0119685"/>
    <x v="1"/>
    <s v="$ 0"/>
    <n v="0"/>
    <n v="0"/>
    <n v="0"/>
    <n v="0"/>
    <n v="0"/>
    <m/>
    <n v="0"/>
    <s v="N/A"/>
    <n v="0"/>
    <x v="0"/>
    <n v="100"/>
  </r>
  <r>
    <x v="7"/>
    <n v="25805"/>
    <x v="10"/>
    <s v="Zona Rural"/>
    <x v="1"/>
    <s v="NA"/>
    <s v="NO"/>
    <s v="NO"/>
    <s v="Ninguna"/>
    <s v="Ninguna"/>
    <n v="900188274"/>
    <s v="AUSASFC"/>
    <s v="4 338132-74 470494"/>
    <s v="2023ER0119742"/>
    <x v="1"/>
    <s v="$ 0"/>
    <n v="0"/>
    <n v="0"/>
    <n v="0"/>
    <n v="0"/>
    <n v="0"/>
    <m/>
    <n v="0"/>
    <s v="N/A"/>
    <n v="0"/>
    <x v="5"/>
    <n v="210"/>
  </r>
  <r>
    <x v="3"/>
    <n v="52399"/>
    <x v="26"/>
    <s v="Zona Rural"/>
    <x v="1"/>
    <s v="NA"/>
    <s v="NO"/>
    <s v="NO"/>
    <s v="Ninguna"/>
    <s v="Ninguna"/>
    <n v="900041121"/>
    <s v="JUNTA DE ACCIÓN COMUNAL SECCIÓN CHILCAL ALTO "/>
    <s v="1 569239-77 092478"/>
    <s v="2023ER0119770"/>
    <x v="1"/>
    <s v="$ 0"/>
    <n v="0"/>
    <n v="0"/>
    <n v="0"/>
    <n v="0"/>
    <n v="0"/>
    <m/>
    <n v="0"/>
    <s v="N/A"/>
    <n v="0"/>
    <x v="5"/>
    <n v="58"/>
  </r>
  <r>
    <x v="3"/>
    <n v="52260"/>
    <x v="20"/>
    <s v="Zona Rural"/>
    <x v="1"/>
    <s v="NA"/>
    <s v="NO"/>
    <s v="NO"/>
    <s v="Ninguna"/>
    <s v="Ninguna"/>
    <n v="900271076"/>
    <s v="JUNTA DE ACCIÓN COMUNAL DE LA VEREDA POTRERILLO"/>
    <s v="1 436870-77 416700"/>
    <s v="2023ER0119794"/>
    <x v="0"/>
    <s v="$ 1.470.000"/>
    <n v="105"/>
    <n v="315"/>
    <n v="0"/>
    <n v="0"/>
    <n v="315"/>
    <n v="15"/>
    <n v="22623195"/>
    <s v="1275 del 2023"/>
    <n v="2023"/>
    <x v="3"/>
    <n v="116"/>
  </r>
  <r>
    <x v="9"/>
    <n v="19355"/>
    <x v="23"/>
    <s v="Zona Urbana/Rural"/>
    <x v="1"/>
    <s v="NA"/>
    <s v="NO"/>
    <s v="NO"/>
    <s v="Ninguna"/>
    <s v="Ninguna"/>
    <n v="817004855"/>
    <s v="ASOCIACION SERVICIO DE AGUA EL PEDREGAL"/>
    <s v="2 519438-76 000379"/>
    <s v="2023ER0119800"/>
    <x v="1"/>
    <s v="$ 0"/>
    <n v="0"/>
    <n v="0"/>
    <n v="0"/>
    <n v="0"/>
    <n v="0"/>
    <m/>
    <n v="0"/>
    <s v="N/A"/>
    <n v="0"/>
    <x v="5"/>
    <n v="655"/>
  </r>
  <r>
    <x v="3"/>
    <n v="52001"/>
    <x v="5"/>
    <s v="Zona Rural"/>
    <x v="2"/>
    <s v="NA"/>
    <s v="NO"/>
    <s v="NO"/>
    <s v="Ninguna"/>
    <s v="Ninguna"/>
    <n v="814000860"/>
    <s v="ASOCIACIÓN JUNTA ADMINISTRADORA DE ACUEDUCTO Y ALCANTARILLADO VEREDA CUJACAL BAJO "/>
    <s v="1 265458-77 238988"/>
    <s v="2023ER0119825"/>
    <x v="2"/>
    <s v="$ 3.281.571"/>
    <n v="204"/>
    <n v="612"/>
    <n v="3"/>
    <n v="9"/>
    <n v="621"/>
    <n v="12"/>
    <n v="37051965"/>
    <s v="1275 del 2023"/>
    <n v="2023"/>
    <x v="2"/>
    <n v="198"/>
  </r>
  <r>
    <x v="3"/>
    <n v="52260"/>
    <x v="20"/>
    <s v="Zona Rural"/>
    <x v="1"/>
    <s v="NA"/>
    <s v="NO"/>
    <s v="NO"/>
    <s v="Ninguna"/>
    <s v="Ninguna"/>
    <n v="900344189"/>
    <s v="JUNTA DE ACCIÓN COMUNAL DE LA VEREDA SAN JOSE DEL CIDRAL"/>
    <s v="1 398947-77 323184"/>
    <s v="2023ER0119827"/>
    <x v="2"/>
    <s v="$ 935.327"/>
    <n v="59"/>
    <n v="177"/>
    <n v="0"/>
    <n v="0"/>
    <n v="177"/>
    <n v="12"/>
    <n v="10560705"/>
    <s v="1275 del 2023"/>
    <n v="2023"/>
    <x v="2"/>
    <n v="60"/>
  </r>
  <r>
    <x v="3"/>
    <n v="52260"/>
    <x v="20"/>
    <s v="Zona Rural"/>
    <x v="1"/>
    <s v="NA"/>
    <s v="NO"/>
    <s v="NO"/>
    <s v="Ninguna"/>
    <s v="Ninguna"/>
    <n v="901068312"/>
    <s v="JUNTA DE ACCIÓN COMUNAL DE LA VEREDA EL TAMBILLO"/>
    <s v="1 376220-77 410260"/>
    <s v="2023ER0119831"/>
    <x v="0"/>
    <s v="$ 546.000"/>
    <n v="39"/>
    <n v="117"/>
    <n v="0"/>
    <n v="0"/>
    <n v="117"/>
    <n v="15"/>
    <n v="8688255"/>
    <s v="1275 del 2023"/>
    <n v="2023"/>
    <x v="3"/>
    <n v="42"/>
  </r>
  <r>
    <x v="11"/>
    <n v="70215"/>
    <x v="27"/>
    <s v="Zona Rural"/>
    <x v="1"/>
    <s v="NA"/>
    <s v="NO"/>
    <s v="NO"/>
    <s v="Ninguna"/>
    <s v="Ninguna"/>
    <n v="900819515"/>
    <s v="JUNTA ADMINISTRADORA DEL AGUA ACUEDUCTO RURAL DE LAS LLANADAS"/>
    <s v="9 149176-75 281642"/>
    <s v="2023ER0119836"/>
    <x v="2"/>
    <s v="$ 4.248.000"/>
    <n v="531"/>
    <n v="1593"/>
    <n v="0"/>
    <n v="0"/>
    <n v="1593"/>
    <n v="12"/>
    <n v="50976000"/>
    <s v="1275 del 2023"/>
    <n v="2023"/>
    <x v="1"/>
    <n v="570"/>
  </r>
  <r>
    <x v="3"/>
    <n v="52260"/>
    <x v="20"/>
    <s v="Zona Rural"/>
    <x v="1"/>
    <s v="NA"/>
    <s v="NO"/>
    <s v="NO"/>
    <s v="Ninguna"/>
    <s v="Ninguna"/>
    <n v="814007233"/>
    <s v="JUNTA ADMINISTRADORA ACUEDUCTO TANGUANA VILLANUEVA"/>
    <s v="1 412643-77 444564"/>
    <s v="2023ER0119843"/>
    <x v="2"/>
    <s v="$ 3.402.000"/>
    <n v="243"/>
    <n v="729"/>
    <n v="0"/>
    <n v="0"/>
    <n v="729"/>
    <n v="12"/>
    <n v="41724558"/>
    <s v="0192 de 2024"/>
    <n v="2024"/>
    <x v="5"/>
    <n v="240"/>
  </r>
  <r>
    <x v="3"/>
    <n v="52260"/>
    <x v="20"/>
    <s v="Zona Rural"/>
    <x v="1"/>
    <s v="NA"/>
    <s v="NO"/>
    <s v="NO"/>
    <s v="Ninguna"/>
    <s v="Ninguna"/>
    <n v="900239147"/>
    <s v="JUNTA DE ACCIÓN COMUNAL VEREDA ALTOSANO"/>
    <s v="1 398120-77 417400"/>
    <s v="2023ER0119846"/>
    <x v="0"/>
    <s v="$ 644.000"/>
    <n v="46"/>
    <n v="138"/>
    <n v="0"/>
    <n v="0"/>
    <n v="138"/>
    <n v="15"/>
    <n v="9958673"/>
    <s v="1275 del 2023"/>
    <n v="2023"/>
    <x v="3"/>
    <n v="33"/>
  </r>
  <r>
    <x v="3"/>
    <n v="52260"/>
    <x v="20"/>
    <s v="Zona Rural"/>
    <x v="1"/>
    <s v="NA"/>
    <s v="NO"/>
    <s v="NO"/>
    <s v="Ninguna"/>
    <s v="Ninguna"/>
    <n v="900947146"/>
    <s v="JUNTA DE ACCIÓN COMUNAL DE LA VEREDA LA CAFELINA"/>
    <s v="1 442601-77 434760"/>
    <s v="2023ER0119853"/>
    <x v="0"/>
    <s v="$ 868.000"/>
    <n v="62"/>
    <n v="186"/>
    <n v="0"/>
    <n v="0"/>
    <n v="186"/>
    <n v="15"/>
    <n v="13358458"/>
    <s v="1275 del 2023"/>
    <n v="2023"/>
    <x v="4"/>
    <n v="62"/>
  </r>
  <r>
    <x v="11"/>
    <n v="70717"/>
    <x v="28"/>
    <s v="Zona Rural"/>
    <x v="1"/>
    <s v="NA"/>
    <s v="NO"/>
    <s v="NO"/>
    <s v="Ninguna"/>
    <s v="Ninguna"/>
    <n v="900234217"/>
    <s v="Acospur"/>
    <s v="9 346720-75 071342"/>
    <s v="2023ER0119854"/>
    <x v="1"/>
    <s v="$ 0"/>
    <n v="0"/>
    <n v="0"/>
    <n v="0"/>
    <n v="0"/>
    <n v="0"/>
    <m/>
    <n v="0"/>
    <s v="N/A"/>
    <n v="0"/>
    <x v="1"/>
    <n v="191"/>
  </r>
  <r>
    <x v="3"/>
    <n v="52260"/>
    <x v="20"/>
    <s v="Zona Rural"/>
    <x v="1"/>
    <s v="NA"/>
    <s v="NO"/>
    <s v="NO"/>
    <s v="Ninguna"/>
    <s v="Ninguna"/>
    <n v="900341199"/>
    <s v="JUNTA DE ACCIÓN COMUNAL DE LA VEREDA LA GRANJA"/>
    <s v="1 406920-77 386400"/>
    <s v="2023ER0119855"/>
    <x v="0"/>
    <s v="$ 1.157.269"/>
    <n v="73"/>
    <n v="219"/>
    <n v="0"/>
    <n v="0"/>
    <n v="219"/>
    <n v="14"/>
    <n v="14578538"/>
    <s v="0184 del 2024"/>
    <n v="2024"/>
    <x v="3"/>
    <n v="74"/>
  </r>
  <r>
    <x v="3"/>
    <n v="52260"/>
    <x v="20"/>
    <s v="Zona Rural"/>
    <x v="1"/>
    <s v="NA"/>
    <s v="NO"/>
    <s v="NO"/>
    <s v="Ninguna"/>
    <s v="Ninguna"/>
    <n v="901009947"/>
    <s v="JUNTA DE ACCIÓN COMUNAL DE LA VEREDA CAPULI DE MINAS MUNICIPIO DE EL TAMBO NARIÑO"/>
    <s v="1 435529-78 423738"/>
    <s v="2023ER0119856"/>
    <x v="0"/>
    <s v="$ 644.000"/>
    <n v="46"/>
    <n v="138"/>
    <n v="0"/>
    <n v="0"/>
    <n v="138"/>
    <n v="15"/>
    <n v="10148909"/>
    <s v="1275 del 2023"/>
    <n v="2023"/>
    <x v="3"/>
    <n v="55"/>
  </r>
  <r>
    <x v="3"/>
    <n v="52260"/>
    <x v="20"/>
    <s v="Zona Rural"/>
    <x v="1"/>
    <s v="NA"/>
    <s v="NO"/>
    <s v="NO"/>
    <s v="Ninguna"/>
    <s v="Ninguna"/>
    <n v="900116660"/>
    <s v="JUNTA ADMINISTRADORA DEL AUEDUCTO DE LA VEREDA CASCAJAL BAJO MUNICIPIO DE EL TAMBO NARIÑO"/>
    <s v="1 414963-77 433653"/>
    <s v="2023ER0119857"/>
    <x v="2"/>
    <s v="$ 1.288.000"/>
    <n v="92"/>
    <n v="276"/>
    <n v="0"/>
    <n v="0"/>
    <n v="276"/>
    <n v="12"/>
    <n v="15446800"/>
    <s v="1275 del 2023"/>
    <n v="2023"/>
    <x v="3"/>
    <n v="0"/>
  </r>
  <r>
    <x v="3"/>
    <n v="52260"/>
    <x v="20"/>
    <s v="Zona Rural"/>
    <x v="1"/>
    <s v="NA"/>
    <s v="NO"/>
    <s v="NO"/>
    <s v="Ninguna"/>
    <s v="Ninguna"/>
    <n v="900221019"/>
    <s v="JUNTA DE ACCIÓN COMUNAL DE LA VEREDA PLAN VERDE"/>
    <s v="1 448532-77 400369"/>
    <s v="2023ER0119858"/>
    <x v="2"/>
    <s v="$ 1.176.000"/>
    <n v="84"/>
    <n v="252"/>
    <n v="0"/>
    <n v="0"/>
    <n v="252"/>
    <n v="12"/>
    <n v="14103600"/>
    <s v="1275 del 2023"/>
    <n v="2023"/>
    <x v="1"/>
    <n v="84"/>
  </r>
  <r>
    <x v="3"/>
    <n v="52260"/>
    <x v="20"/>
    <s v="Zona Rural"/>
    <x v="1"/>
    <s v="NA"/>
    <s v="NO"/>
    <s v="NO"/>
    <s v="Ninguna"/>
    <s v="Ninguna"/>
    <n v="900230995"/>
    <s v="JUNTA ADMINISTRADORA DEL ACUEDUCTO DE PUEBLO VIEJO. AZOGUE Y OVEJERA"/>
    <s v="1 423604-77 368411"/>
    <s v="2023ER0119860"/>
    <x v="2"/>
    <s v="$ 3.392.542"/>
    <n v="214"/>
    <n v="642"/>
    <n v="0"/>
    <n v="0"/>
    <n v="642"/>
    <n v="12"/>
    <n v="38304930"/>
    <s v="1275 del 2023"/>
    <n v="2023"/>
    <x v="3"/>
    <n v="234"/>
  </r>
  <r>
    <x v="3"/>
    <n v="52260"/>
    <x v="20"/>
    <s v="Zona Urbana"/>
    <x v="1"/>
    <s v="NA"/>
    <s v="NO"/>
    <s v="NO"/>
    <s v="Ninguna"/>
    <s v="Ninguna"/>
    <n v="901345739"/>
    <s v="JUNTA ACCIÓN COMUNAL DEL BARRIO PORVENIR"/>
    <s v="1 406750-77 386310"/>
    <s v="2023ER0119870"/>
    <x v="0"/>
    <s v="$ 770.000"/>
    <n v="55"/>
    <n v="165"/>
    <n v="0"/>
    <n v="0"/>
    <n v="165"/>
    <n v="15"/>
    <n v="12468512"/>
    <s v="1275 del 2023"/>
    <n v="2023"/>
    <x v="3"/>
    <n v="55"/>
  </r>
  <r>
    <x v="3"/>
    <n v="52260"/>
    <x v="20"/>
    <s v="Zona Rural"/>
    <x v="1"/>
    <s v="NA"/>
    <s v="NO"/>
    <s v="NO"/>
    <s v="Ninguna"/>
    <s v="Ninguna"/>
    <n v="901089319"/>
    <s v="JUNTA DE ACCIÓN COMUNAL DE LA VEREDA DE GRANADILLO"/>
    <s v="1 410050-77 449780"/>
    <s v="2023ER0119874"/>
    <x v="0"/>
    <s v="$ 546.000"/>
    <n v="39"/>
    <n v="117"/>
    <n v="0"/>
    <n v="0"/>
    <n v="117"/>
    <n v="15"/>
    <n v="8372100"/>
    <s v="1275 del 2023"/>
    <n v="2023"/>
    <x v="3"/>
    <n v="41"/>
  </r>
  <r>
    <x v="3"/>
    <n v="52260"/>
    <x v="20"/>
    <s v="Zona Rural"/>
    <x v="1"/>
    <s v="NA"/>
    <s v="NO"/>
    <s v="NO"/>
    <s v="Ninguna"/>
    <s v="Ninguna"/>
    <n v="900221291"/>
    <s v="JUNTA DE ACCIÓN COMUNAL DE LA VEREDA ALTO SAN PABLO MUNICIPIO DEL TAMBO"/>
    <s v="1 437253-77 395378"/>
    <s v="2023ER0119907"/>
    <x v="2"/>
    <s v="$ 546.000"/>
    <n v="39"/>
    <n v="117"/>
    <n v="0"/>
    <n v="0"/>
    <n v="117"/>
    <n v="12"/>
    <n v="6548100"/>
    <s v="1275 del 2023"/>
    <n v="2023"/>
    <x v="4"/>
    <n v="120"/>
  </r>
  <r>
    <x v="3"/>
    <n v="52260"/>
    <x v="20"/>
    <s v="Zona Rural"/>
    <x v="1"/>
    <s v="NA"/>
    <s v="NO"/>
    <s v="NO"/>
    <s v="Ninguna"/>
    <s v="Ninguna"/>
    <n v="814005835"/>
    <s v="JUNTA ADMINISTRADORA DE ACUEDUCTO REGIONAL SAN PABLO SAN PEDRO LOS LIMOS"/>
    <s v="1 412643-77 444564"/>
    <s v="2023ER0120053"/>
    <x v="0"/>
    <s v="$ 3.164.000"/>
    <n v="226"/>
    <n v="678"/>
    <n v="0"/>
    <n v="0"/>
    <n v="678"/>
    <n v="14"/>
    <n v="45615746"/>
    <s v="0184 del 2024"/>
    <n v="2024"/>
    <x v="5"/>
    <n v="240"/>
  </r>
  <r>
    <x v="5"/>
    <n v="41396"/>
    <x v="29"/>
    <s v="Zona Rural"/>
    <x v="1"/>
    <s v="NA"/>
    <s v="NO"/>
    <s v="NO"/>
    <s v="Ninguna"/>
    <s v="Ninguna"/>
    <n v="901543682"/>
    <s v="JUNTA ADMINISTRADORA ACUEDUCTO REGIONAL SANTA MARTA - BIRMANIA DEL MUNICIPIO DE LA PLATA DEPARTAMENTO DEL HUILA"/>
    <s v="2 264926-76 000642"/>
    <s v="2023ER0120058"/>
    <x v="0"/>
    <s v="$ 3.150.000"/>
    <n v="0"/>
    <n v="0"/>
    <n v="315"/>
    <n v="945"/>
    <n v="945"/>
    <n v="9"/>
    <n v="28350000"/>
    <s v="0519 de 2024"/>
    <n v="2024"/>
    <x v="0"/>
    <n v="349"/>
  </r>
  <r>
    <x v="3"/>
    <n v="52036"/>
    <x v="25"/>
    <s v="Zona Rural"/>
    <x v="1"/>
    <s v="NA"/>
    <s v="NO"/>
    <s v="NO"/>
    <s v="Ninguna"/>
    <s v="Ninguna"/>
    <n v="900401148"/>
    <s v="ASOCIACIÓN INTEGRAL ACUEDUCTO LA LOMA"/>
    <s v="1 254120-77 518984"/>
    <s v="2023ER0120124"/>
    <x v="2"/>
    <s v="$ 5.160.000"/>
    <n v="430"/>
    <n v="1290"/>
    <n v="0"/>
    <n v="0"/>
    <n v="1290"/>
    <n v="12"/>
    <n v="61920000"/>
    <s v="1275 del 2023"/>
    <n v="2023"/>
    <x v="0"/>
    <n v="440"/>
  </r>
  <r>
    <x v="3"/>
    <n v="52207"/>
    <x v="30"/>
    <s v="Zona Urbana/Rural"/>
    <x v="1"/>
    <s v="NA"/>
    <s v="NO"/>
    <s v="NO"/>
    <s v="Ninguna"/>
    <s v="Ninguna"/>
    <n v="900025169"/>
    <s v="ADMINISTRACION PUBLICA COOPERATIVA DE SERVICIOS "/>
    <s v="1 207008-77 466638"/>
    <s v="2023ER0120298"/>
    <x v="1"/>
    <s v="$ 0"/>
    <n v="0"/>
    <n v="0"/>
    <n v="0"/>
    <n v="0"/>
    <n v="0"/>
    <m/>
    <n v="0"/>
    <s v="N/A"/>
    <n v="0"/>
    <x v="3"/>
    <n v="960"/>
  </r>
  <r>
    <x v="3"/>
    <n v="52001"/>
    <x v="5"/>
    <s v="Zona Rural"/>
    <x v="2"/>
    <s v="NA"/>
    <s v="NO"/>
    <s v="NO"/>
    <s v="Ninguna"/>
    <s v="Ninguna"/>
    <n v="900100180"/>
    <s v="JUNTA ADMINISTRADORA DE ACUEDUCTO Y ALCANTARILLADO DE ANGANOY"/>
    <s v="1 214159-77 299130"/>
    <s v="2023ER0120407"/>
    <x v="0"/>
    <s v="$ 2.905.600"/>
    <n v="908"/>
    <n v="2724"/>
    <n v="0"/>
    <n v="0"/>
    <n v="2724"/>
    <n v="12"/>
    <n v="34867200"/>
    <s v="1275 del 2023 - 0474 del 2025"/>
    <s v="2023 - 2025"/>
    <x v="5"/>
    <n v="1272"/>
  </r>
  <r>
    <x v="11"/>
    <n v="70771"/>
    <x v="31"/>
    <s v="Zona Rural"/>
    <x v="1"/>
    <s v="NA"/>
    <s v="NO"/>
    <s v="NO"/>
    <s v="Ninguna"/>
    <s v="Ninguna"/>
    <n v="900606514"/>
    <s v="ASOCIACIÓN DE USUARIOS DEL SERVICIO DE MICROACUEDUCTO DEL CORREGIMIENTO DE ARBOLEDA SUCRE"/>
    <s v="8 818690-74 627099"/>
    <s v="2023ER0120526"/>
    <x v="0"/>
    <s v="$ 2.377.950"/>
    <n v="150"/>
    <n v="450"/>
    <n v="0"/>
    <n v="0"/>
    <n v="450"/>
    <n v="12"/>
    <n v="26849250"/>
    <s v="1275 del 2023 - 0474 del 2025"/>
    <s v="2023 - 2025"/>
    <x v="1"/>
    <n v="150"/>
  </r>
  <r>
    <x v="3"/>
    <n v="52001"/>
    <x v="5"/>
    <s v="Zona Rural"/>
    <x v="2"/>
    <s v="NA"/>
    <s v="NO"/>
    <s v="NO"/>
    <s v="Ninguna"/>
    <s v="Ninguna"/>
    <n v="900306156"/>
    <s v="ASOCIACION  USUARIOS  ACUEDUCTO SAN FELIPE"/>
    <s v="1 198644-77 311531"/>
    <s v="2023ER0120530"/>
    <x v="1"/>
    <s v="$ 0"/>
    <n v="0"/>
    <n v="0"/>
    <n v="0"/>
    <n v="0"/>
    <n v="0"/>
    <m/>
    <n v="0"/>
    <s v="N/A"/>
    <n v="0"/>
    <x v="5"/>
    <n v="112"/>
  </r>
  <r>
    <x v="12"/>
    <n v="17614"/>
    <x v="32"/>
    <s v="Zona Rural"/>
    <x v="1"/>
    <s v="NA"/>
    <s v="NO"/>
    <s v="SI"/>
    <s v="Ninguna"/>
    <s v="SI"/>
    <n v="0"/>
    <s v="ACUEDUCTO EL BOSQUE"/>
    <s v="5 406698-75 702558"/>
    <s v="2023ER0120531"/>
    <x v="1"/>
    <s v="$ 0"/>
    <n v="0"/>
    <n v="0"/>
    <n v="0"/>
    <n v="0"/>
    <n v="0"/>
    <m/>
    <n v="0"/>
    <s v="N/A"/>
    <n v="0"/>
    <x v="1"/>
    <n v="57"/>
  </r>
  <r>
    <x v="3"/>
    <n v="52215"/>
    <x v="33"/>
    <s v="Zona Urbana/Rural"/>
    <x v="1"/>
    <s v="NA"/>
    <s v="NO"/>
    <s v="NO"/>
    <s v="Ninguna"/>
    <s v="SI"/>
    <n v="900296259"/>
    <s v="APC COOPSERSANFRANCISCO"/>
    <s v="0 852805-77 515870"/>
    <s v="2023ER0121097"/>
    <x v="3"/>
    <s v="$ 0"/>
    <n v="0"/>
    <n v="0"/>
    <n v="0"/>
    <n v="0"/>
    <n v="0"/>
    <n v="6"/>
    <n v="134760000"/>
    <s v="N/A"/>
    <n v="0"/>
    <x v="5"/>
    <n v="945"/>
  </r>
  <r>
    <x v="3"/>
    <n v="52207"/>
    <x v="30"/>
    <s v="Zona Rural"/>
    <x v="1"/>
    <s v="NA"/>
    <s v="NO"/>
    <s v="NO"/>
    <s v="Ninguna"/>
    <s v="Ninguna"/>
    <n v="900971092"/>
    <s v="Asociación del acueducto diviso la loma"/>
    <s v="1 202437-77 459612"/>
    <s v="2023ER0121628"/>
    <x v="1"/>
    <s v="$ 0"/>
    <n v="0"/>
    <n v="0"/>
    <n v="0"/>
    <n v="0"/>
    <n v="0"/>
    <m/>
    <n v="0"/>
    <s v="N/A"/>
    <n v="0"/>
    <x v="1"/>
    <n v="69"/>
  </r>
  <r>
    <x v="13"/>
    <n v="8638"/>
    <x v="34"/>
    <s v="Zona Rural"/>
    <x v="1"/>
    <s v="NA"/>
    <s v="NO"/>
    <s v="NO"/>
    <s v="Ninguna"/>
    <s v="Ninguna"/>
    <n v="900035991"/>
    <s v="ASOCIACIÓN JUNTA ADMINISTRADORA DEL ACUEDUCTO COMUNITARIO DE MOLINEROS DEL MUNICIPIO DE SABANALARGA"/>
    <s v="10 652497-75 039668"/>
    <s v="2023ER0121738"/>
    <x v="0"/>
    <s v="$ 8.861.827"/>
    <n v="559"/>
    <n v="1677"/>
    <n v="0"/>
    <n v="0"/>
    <n v="1677"/>
    <n v="13"/>
    <n v="110588647"/>
    <s v="0192 de 2024"/>
    <n v="2024"/>
    <x v="0"/>
    <n v="589"/>
  </r>
  <r>
    <x v="3"/>
    <n v="52022"/>
    <x v="35"/>
    <s v="Zona Urbana/Rural"/>
    <x v="1"/>
    <s v="NA"/>
    <s v="NO"/>
    <s v="NO"/>
    <s v="Ninguna"/>
    <s v="SI"/>
    <n v="900311607"/>
    <s v="ADMINISTRACIÓN PÚBLICA COOPERATIVA COOPSERPAL"/>
    <s v="0 884672-77 701379"/>
    <s v="2023ER0121907"/>
    <x v="1"/>
    <s v="$ 0"/>
    <n v="0"/>
    <n v="0"/>
    <n v="0"/>
    <n v="0"/>
    <n v="0"/>
    <m/>
    <n v="0"/>
    <s v="N/A"/>
    <n v="0"/>
    <x v="2"/>
    <n v="1300"/>
  </r>
  <r>
    <x v="3"/>
    <n v="52215"/>
    <x v="33"/>
    <s v="Zona Rural"/>
    <x v="1"/>
    <s v="NA"/>
    <s v="NO"/>
    <s v="NO"/>
    <s v="Ninguna"/>
    <s v="SI"/>
    <n v="900267175"/>
    <s v="JUNTA ADMINISTRADORA DE ACUEDUCTO VEREDA SAN FRANCISCO DE YUNGACHALA"/>
    <s v="0 853647-77 516594"/>
    <s v="2023ER0121940"/>
    <x v="0"/>
    <s v="$ 2.590.000"/>
    <n v="259"/>
    <n v="777"/>
    <n v="0"/>
    <n v="0"/>
    <n v="777"/>
    <n v="14"/>
    <n v="36260000"/>
    <s v="0184 del 2024"/>
    <n v="2024"/>
    <x v="5"/>
    <n v="260"/>
  </r>
  <r>
    <x v="3"/>
    <n v="52227"/>
    <x v="36"/>
    <s v="Zona Rural"/>
    <x v="1"/>
    <s v="NA"/>
    <s v="NO"/>
    <s v="NO"/>
    <s v="Ninguna"/>
    <s v="SI"/>
    <n v="901209073"/>
    <s v="ASOCIACIÓN DE USUARIOS DE ACUEDUCTO Y ALCANTARILLADO AGUA BLANCA DE PANAN"/>
    <s v="0 841709-77 820206"/>
    <s v="2023ER0122101"/>
    <x v="0"/>
    <s v="$ 29.916.000"/>
    <n v="2493"/>
    <n v="7479"/>
    <n v="0"/>
    <n v="0"/>
    <n v="7479"/>
    <n v="15"/>
    <n v="416829600"/>
    <s v="1275 del 2023"/>
    <n v="2023"/>
    <x v="5"/>
    <n v="2493"/>
  </r>
  <r>
    <x v="11"/>
    <n v="70771"/>
    <x v="31"/>
    <s v="Zona Rural"/>
    <x v="1"/>
    <s v="NA"/>
    <s v="NO"/>
    <s v="NO"/>
    <s v="Ninguna"/>
    <s v="Ninguna"/>
    <n v="900597263"/>
    <s v="ASOCIACIÓN DE USUARIOS DEL SERVICIO DE ACUEDUCTO Y SANEAMIENTO BÁSICO DEL CORREGIMIENTO NARANJAL"/>
    <s v="8 824016-74 649568"/>
    <s v="2023ER0122372"/>
    <x v="0"/>
    <s v="$ 2.679.157"/>
    <n v="169"/>
    <n v="507"/>
    <n v="0"/>
    <n v="0"/>
    <n v="507"/>
    <n v="14"/>
    <n v="35938526"/>
    <s v="0184 del 2024"/>
    <n v="2024"/>
    <x v="1"/>
    <n v="169"/>
  </r>
  <r>
    <x v="11"/>
    <n v="70771"/>
    <x v="31"/>
    <s v="Zona Rural"/>
    <x v="1"/>
    <s v="NA"/>
    <s v="NO"/>
    <s v="NO"/>
    <s v="Ninguna"/>
    <s v="Ninguna"/>
    <n v="900639952"/>
    <s v="ASOCIACIÓN DE USUARIOS DEL MICROACUEDUCTO DEL CORREGIMIENTO DE SAN LUIS SUCRE"/>
    <s v="8 873056-74 704361"/>
    <s v="2023ER0122437"/>
    <x v="0"/>
    <s v="$ 3.424.248"/>
    <n v="216"/>
    <n v="648"/>
    <n v="0"/>
    <n v="0"/>
    <n v="648"/>
    <n v="14"/>
    <n v="45933264"/>
    <s v="0184 del 2024"/>
    <n v="2024"/>
    <x v="1"/>
    <n v="216"/>
  </r>
  <r>
    <x v="13"/>
    <n v="8606"/>
    <x v="37"/>
    <s v="Zona Rural"/>
    <x v="1"/>
    <s v="NA"/>
    <s v="NO"/>
    <s v="NO"/>
    <s v="Ninguna"/>
    <s v="Ninguna"/>
    <n v="900305770"/>
    <s v="ASOCIACIÓN DE USUARIOS DEL ACUEDUCTO DEL CORREGIMIENTO DE CIEN PESOS LAS TABLAS"/>
    <s v="10 537659-75 220043"/>
    <s v="2023ER0122658"/>
    <x v="2"/>
    <s v="$ 4.819.312"/>
    <n v="304"/>
    <n v="912"/>
    <n v="0"/>
    <n v="0"/>
    <n v="912"/>
    <n v="12"/>
    <n v="55635648"/>
    <s v="0371 de 2024"/>
    <n v="2024"/>
    <x v="2"/>
    <n v="329"/>
  </r>
  <r>
    <x v="7"/>
    <n v="25743"/>
    <x v="38"/>
    <s v="Zona Urbana/Rural"/>
    <x v="1"/>
    <s v="NA"/>
    <s v="NO"/>
    <s v="SI"/>
    <s v="Ninguna"/>
    <s v="Ninguna"/>
    <n v="808001601"/>
    <s v="ASOCIACIÓN DE USUARIOS DEL ACUEDUCTO Y ALCANTARILLADO DE LA INSPECCIÓN DEPARTAMENTAL DE SUBIA CENTRAL"/>
    <s v="4 469243-74 384128"/>
    <s v="2023ER0122672"/>
    <x v="0"/>
    <s v="$ 4.930.283"/>
    <n v="311"/>
    <n v="933"/>
    <n v="0"/>
    <n v="0"/>
    <n v="933"/>
    <n v="11"/>
    <n v="52307401"/>
    <s v="0423 de 2024"/>
    <n v="2024"/>
    <x v="2"/>
    <n v="320"/>
  </r>
  <r>
    <x v="12"/>
    <n v="17042"/>
    <x v="39"/>
    <s v="Zona Rural"/>
    <x v="1"/>
    <s v="NA"/>
    <s v="NO"/>
    <s v="SI"/>
    <s v="Ninguna"/>
    <s v="Ninguna"/>
    <n v="800207288"/>
    <s v="ASOCIACIÓN DE USUARIOS DE SERVICIOS COLECTIVOS DE SAN PEDRO"/>
    <s v="5 227785-75 798204"/>
    <s v="2023ER0122675"/>
    <x v="0"/>
    <s v="$ 1.712.178"/>
    <n v="26"/>
    <n v="78"/>
    <n v="130"/>
    <n v="390"/>
    <n v="468"/>
    <n v="14"/>
    <n v="27848934"/>
    <s v="1275 del 2023"/>
    <n v="2023"/>
    <x v="5"/>
    <n v="200"/>
  </r>
  <r>
    <x v="4"/>
    <n v="73001"/>
    <x v="24"/>
    <s v="Zona Rural"/>
    <x v="2"/>
    <s v="NA"/>
    <s v="NO"/>
    <s v="NO"/>
    <s v="Ninguna"/>
    <s v="Ninguna"/>
    <n v="809001625"/>
    <s v="JAC VEREDA ANCON TESORITO"/>
    <s v="4 470571-75 228341"/>
    <s v="2023ER0122687"/>
    <x v="1"/>
    <s v="$ 0"/>
    <n v="0"/>
    <n v="0"/>
    <n v="0"/>
    <n v="0"/>
    <n v="0"/>
    <m/>
    <n v="0"/>
    <s v="N/A"/>
    <n v="0"/>
    <x v="2"/>
    <n v="200"/>
  </r>
  <r>
    <x v="9"/>
    <n v="19355"/>
    <x v="23"/>
    <s v="Zona Rural"/>
    <x v="1"/>
    <s v="NA"/>
    <s v="NO"/>
    <s v="NO"/>
    <s v="Ninguna"/>
    <s v="Ninguna"/>
    <n v="0"/>
    <s v="Vereda la venta"/>
    <s v="2 520332-76 016129"/>
    <s v="2023ER0122692"/>
    <x v="1"/>
    <s v="$ 0"/>
    <n v="0"/>
    <n v="0"/>
    <n v="0"/>
    <n v="0"/>
    <n v="0"/>
    <m/>
    <n v="0"/>
    <s v="N/A"/>
    <n v="0"/>
    <x v="1"/>
    <n v="10"/>
  </r>
  <r>
    <x v="3"/>
    <n v="52399"/>
    <x v="26"/>
    <s v="Zona Rural"/>
    <x v="1"/>
    <s v="NA"/>
    <s v="NO"/>
    <s v="NO"/>
    <s v="Ninguna"/>
    <s v="Ninguna"/>
    <n v="814007109"/>
    <s v="ASOCIACIÓN DE GESTIÓN Y PROGRESO JUNTA DE ACUEDUCT"/>
    <s v="1 592416-77 158387"/>
    <s v="2023ER0122696"/>
    <x v="1"/>
    <s v="$ 0"/>
    <n v="0"/>
    <n v="0"/>
    <n v="0"/>
    <n v="0"/>
    <n v="0"/>
    <m/>
    <n v="0"/>
    <s v="N/A"/>
    <n v="0"/>
    <x v="3"/>
    <n v="165"/>
  </r>
  <r>
    <x v="6"/>
    <n v="66170"/>
    <x v="40"/>
    <s v="Zona Urbana"/>
    <x v="5"/>
    <s v="NA"/>
    <s v="NO"/>
    <s v="NO"/>
    <s v="Ninguna"/>
    <s v="Ninguna"/>
    <n v="816003516"/>
    <s v="ASOCIACION USUARIOS ACUEDUCTO LAS ACACIAS"/>
    <s v="4 850337-75 671800"/>
    <s v="2023ER0122781"/>
    <x v="1"/>
    <s v="$ 0"/>
    <n v="0"/>
    <n v="0"/>
    <n v="0"/>
    <n v="0"/>
    <n v="0"/>
    <m/>
    <n v="0"/>
    <s v="N/A"/>
    <n v="0"/>
    <x v="2"/>
    <n v="185"/>
  </r>
  <r>
    <x v="6"/>
    <n v="66170"/>
    <x v="40"/>
    <s v="Zona Rural"/>
    <x v="5"/>
    <s v="NA"/>
    <s v="NO"/>
    <s v="NO"/>
    <s v="Ninguna"/>
    <s v="Ninguna"/>
    <n v="900357825"/>
    <s v="ASOCIACION USUARIOS ACUEDUCTO COMUNITARIO LA PALMA"/>
    <s v="4 851235-75 701556"/>
    <s v="2023ER0122877"/>
    <x v="1"/>
    <s v="$ 0"/>
    <n v="0"/>
    <n v="0"/>
    <n v="0"/>
    <n v="0"/>
    <n v="0"/>
    <m/>
    <n v="0"/>
    <s v="N/A"/>
    <n v="0"/>
    <x v="0"/>
    <n v="60"/>
  </r>
  <r>
    <x v="4"/>
    <n v="73001"/>
    <x v="24"/>
    <s v="Zona Urbana"/>
    <x v="2"/>
    <s v="NA"/>
    <s v="NO"/>
    <s v="NO"/>
    <s v="Ninguna"/>
    <s v="Ninguna"/>
    <n v="809005646"/>
    <s v="ASOC DE ACUEC Y ALCANTA BARRIO AMBALA-ACUAMBALA"/>
    <s v="4 408717-75 167673"/>
    <s v="2023ER0122938"/>
    <x v="1"/>
    <s v="$ 0"/>
    <n v="0"/>
    <n v="0"/>
    <n v="0"/>
    <n v="0"/>
    <n v="0"/>
    <m/>
    <n v="0"/>
    <s v="N/A"/>
    <n v="0"/>
    <x v="2"/>
    <n v="3110"/>
  </r>
  <r>
    <x v="0"/>
    <n v="15516"/>
    <x v="11"/>
    <s v="Zona Rural"/>
    <x v="4"/>
    <s v="NA"/>
    <s v="NO"/>
    <s v="NO"/>
    <s v="Ninguna"/>
    <s v="Ninguna"/>
    <n v="826001291"/>
    <s v="ASOC QUEBRADA HONDA LA GRANDE ACUEDUCTO VEREDAL"/>
    <s v="5 779931-73 115483"/>
    <s v="2023ER0122942"/>
    <x v="1"/>
    <s v="$ 0"/>
    <n v="0"/>
    <n v="0"/>
    <n v="0"/>
    <n v="0"/>
    <n v="0"/>
    <m/>
    <n v="0"/>
    <s v="N/A"/>
    <n v="0"/>
    <x v="3"/>
    <n v="692"/>
  </r>
  <r>
    <x v="3"/>
    <n v="52207"/>
    <x v="30"/>
    <s v="Zona Rural"/>
    <x v="1"/>
    <s v="NA"/>
    <s v="NO"/>
    <s v="NO"/>
    <s v="Ninguna"/>
    <s v="Ninguna"/>
    <n v="901587090"/>
    <s v="asociación de acueducto del sector plan de Bomboná"/>
    <s v="1 185489-77 455443"/>
    <s v="2023ER0122951"/>
    <x v="1"/>
    <s v="$ 0"/>
    <n v="0"/>
    <n v="0"/>
    <n v="0"/>
    <n v="0"/>
    <n v="0"/>
    <m/>
    <n v="0"/>
    <s v="N/A"/>
    <n v="0"/>
    <x v="1"/>
    <n v="23"/>
  </r>
  <r>
    <x v="4"/>
    <n v="73001"/>
    <x v="24"/>
    <s v="Zona Rural"/>
    <x v="2"/>
    <s v="NA"/>
    <s v="NO"/>
    <s v="NO"/>
    <s v="Ninguna"/>
    <s v="Ninguna"/>
    <n v="900421951"/>
    <s v="ACUEDUCTO LA CRISTALINA"/>
    <s v="4 420567-75 214449"/>
    <s v="2023ER0122952"/>
    <x v="1"/>
    <s v="$ 0"/>
    <n v="0"/>
    <n v="0"/>
    <n v="0"/>
    <n v="0"/>
    <n v="0"/>
    <m/>
    <n v="0"/>
    <s v="N/A"/>
    <n v="0"/>
    <x v="1"/>
    <n v="39"/>
  </r>
  <r>
    <x v="0"/>
    <n v="15500"/>
    <x v="41"/>
    <s v="Zona Urbana/Rural"/>
    <x v="1"/>
    <s v="NA"/>
    <s v="NO"/>
    <s v="NO"/>
    <s v="Ninguna"/>
    <s v="Ninguna"/>
    <n v="820001781"/>
    <s v="ASO DE SUCRIPTORES DEL ACUEDUCTO RURAL DE OICATA "/>
    <s v="5 596550-73 307880"/>
    <s v="2023ER0122961"/>
    <x v="1"/>
    <s v="$ 0"/>
    <n v="0"/>
    <n v="0"/>
    <n v="0"/>
    <n v="0"/>
    <n v="0"/>
    <m/>
    <n v="0"/>
    <s v="N/A"/>
    <n v="0"/>
    <x v="2"/>
    <n v="766"/>
  </r>
  <r>
    <x v="6"/>
    <n v="66170"/>
    <x v="40"/>
    <s v="Zona Rural"/>
    <x v="5"/>
    <s v="NA"/>
    <s v="NO"/>
    <s v="NO"/>
    <s v="Raizales"/>
    <s v="Ninguna"/>
    <n v="816004704"/>
    <s v="ASOCIACIÓN USUARIOS ACUEDUCTO BARRIO LOS LAGOS"/>
    <s v="4 825620-75 666882"/>
    <s v="2023ER0123034"/>
    <x v="1"/>
    <s v="$ 0"/>
    <n v="0"/>
    <n v="0"/>
    <n v="0"/>
    <n v="0"/>
    <n v="0"/>
    <m/>
    <n v="0"/>
    <s v="N/A"/>
    <n v="0"/>
    <x v="5"/>
    <n v="208"/>
  </r>
  <r>
    <x v="6"/>
    <n v="66170"/>
    <x v="40"/>
    <s v="Zona Urbana/Rural"/>
    <x v="5"/>
    <s v="NA"/>
    <s v="NO"/>
    <s v="NO"/>
    <s v="Ninguna"/>
    <s v="Ninguna"/>
    <n v="800155065"/>
    <s v="ASOSANTIAGOV"/>
    <s v="4 813243-75 663209"/>
    <s v="2023ER0123068"/>
    <x v="1"/>
    <s v="$ 0"/>
    <n v="0"/>
    <n v="0"/>
    <n v="0"/>
    <n v="0"/>
    <n v="0"/>
    <m/>
    <n v="0"/>
    <s v="N/A"/>
    <n v="0"/>
    <x v="2"/>
    <n v="620"/>
  </r>
  <r>
    <x v="9"/>
    <n v="19355"/>
    <x v="23"/>
    <s v="Zona Rural"/>
    <x v="1"/>
    <s v="NA"/>
    <s v="NO"/>
    <s v="NO"/>
    <s v="Ninguna"/>
    <s v="Ninguna"/>
    <n v="0"/>
    <s v="JUNTA DE ACCION COMUNAL VEREDA SAN PEDRO"/>
    <s v="2 469893-76 055373"/>
    <s v="2023ER0123110"/>
    <x v="1"/>
    <s v="$ 0"/>
    <n v="0"/>
    <n v="0"/>
    <n v="0"/>
    <n v="0"/>
    <n v="0"/>
    <m/>
    <n v="0"/>
    <s v="N/A"/>
    <n v="0"/>
    <x v="1"/>
    <n v="129"/>
  </r>
  <r>
    <x v="13"/>
    <n v="8638"/>
    <x v="34"/>
    <s v="Zona Rural"/>
    <x v="1"/>
    <s v="NA"/>
    <s v="NO"/>
    <s v="NO"/>
    <s v="Ninguna"/>
    <s v="Ninguna"/>
    <n v="802009670"/>
    <s v="ASOCIACIÓN DE USUARIOS SUSCRIPTORES DEL ACUEDUCTO.ALCANTARILLADO Y ASEO COMUNITARIO DEL CORREGIMIENTO DE AGUADA DE PABLO"/>
    <s v="10 311135-75 002156"/>
    <s v="2023ER0123151"/>
    <x v="2"/>
    <s v="$ 17.184.652"/>
    <n v="1084"/>
    <n v="3252"/>
    <n v="0"/>
    <n v="0"/>
    <n v="3252"/>
    <n v="12"/>
    <n v="198385008"/>
    <s v="0371 de 2024"/>
    <n v="2024"/>
    <x v="2"/>
    <n v="1184"/>
  </r>
  <r>
    <x v="7"/>
    <n v="25386"/>
    <x v="42"/>
    <s v="Zona Rural"/>
    <x v="4"/>
    <s v="NA"/>
    <s v="NO"/>
    <s v="NO"/>
    <s v="Ninguna"/>
    <s v="Ninguna"/>
    <n v="808001228"/>
    <s v="ASOCIACIÓN DE USUARIOS DEL ACUEDUCTO DE LAS VEREDAS DOIMA – HOSPICIO – SAN JAVIER"/>
    <s v="4 670598-74 436659"/>
    <s v="2023ER0123167"/>
    <x v="0"/>
    <s v="$ 210.126"/>
    <n v="9"/>
    <n v="27"/>
    <n v="6"/>
    <n v="18"/>
    <n v="45"/>
    <n v="15"/>
    <n v="3133728"/>
    <s v="1275 del 2023"/>
    <n v="2023"/>
    <x v="5"/>
    <n v="223"/>
  </r>
  <r>
    <x v="9"/>
    <n v="19355"/>
    <x v="23"/>
    <s v="Zona Rural"/>
    <x v="1"/>
    <s v="NA"/>
    <s v="NO"/>
    <s v="NO"/>
    <s v="Ninguna"/>
    <s v="Ninguna"/>
    <n v="817004739"/>
    <s v="JUNTA DE ACCION COMUNAL VEREDA LA LAGUNITA"/>
    <s v="2 257608-75 591444"/>
    <s v="2023ER0123168"/>
    <x v="1"/>
    <s v="$ 0"/>
    <n v="0"/>
    <n v="0"/>
    <n v="0"/>
    <n v="0"/>
    <n v="0"/>
    <m/>
    <n v="0"/>
    <s v="N/A"/>
    <n v="0"/>
    <x v="1"/>
    <n v="27"/>
  </r>
  <r>
    <x v="14"/>
    <n v="18001"/>
    <x v="43"/>
    <s v="Zona Rural"/>
    <x v="5"/>
    <s v="CUENCA DEL CAGUÁN Y PIEDEMONTE CAQUETEÑO"/>
    <s v="SI"/>
    <s v="SI"/>
    <s v="Ninguna"/>
    <s v="Ninguna"/>
    <n v="900302444"/>
    <s v="ASOCIACION DE ACUEDUCTO RURAL SAJEL"/>
    <s v="1 658901-75 608150"/>
    <s v="2023ER0123179"/>
    <x v="0"/>
    <s v="$ 3.063.600"/>
    <n v="207"/>
    <n v="621"/>
    <n v="0"/>
    <n v="0"/>
    <n v="621"/>
    <n v="6"/>
    <n v="18381600"/>
    <s v="0801 de 2024"/>
    <n v="2024"/>
    <x v="5"/>
    <n v="228"/>
  </r>
  <r>
    <x v="6"/>
    <n v="66170"/>
    <x v="40"/>
    <s v="Zona Rural"/>
    <x v="5"/>
    <s v="NA"/>
    <s v="NO"/>
    <s v="NO"/>
    <s v="Ninguna"/>
    <s v="Ninguna"/>
    <n v="816004166"/>
    <s v="ASOCIACIÓN USUARIOS ACUEDUCTO VEREDA EL RODEO"/>
    <s v="4 853941-75 643517"/>
    <s v="2023ER0123190"/>
    <x v="1"/>
    <s v="$ 0"/>
    <n v="0"/>
    <n v="0"/>
    <n v="0"/>
    <n v="0"/>
    <n v="0"/>
    <m/>
    <n v="0"/>
    <s v="N/A"/>
    <n v="0"/>
    <x v="2"/>
    <n v="90"/>
  </r>
  <r>
    <x v="5"/>
    <n v="41132"/>
    <x v="44"/>
    <s v="Zona Urbana/Rural"/>
    <x v="1"/>
    <s v="NA"/>
    <s v="NO"/>
    <s v="NO"/>
    <s v="Ninguna"/>
    <s v="Ninguna"/>
    <n v="813011374"/>
    <s v="JUNTA ADMINISTRADORA DEL SERVICIO DEL ACUEDUCTO DE LA VEREDA SAN ISIDRO BAJO DEL MUNICIPIO DE CAMPOALEGRE"/>
    <s v="2 67E+15"/>
    <s v="2023ER0123220"/>
    <x v="2"/>
    <s v="$ 2.192.000"/>
    <n v="274"/>
    <n v="822"/>
    <n v="0"/>
    <n v="0"/>
    <n v="822"/>
    <n v="12"/>
    <n v="26304000"/>
    <s v="0371 de 2024"/>
    <n v="2024"/>
    <x v="1"/>
    <n v="293"/>
  </r>
  <r>
    <x v="6"/>
    <n v="66318"/>
    <x v="45"/>
    <s v="Zona Rural"/>
    <x v="1"/>
    <s v="NA"/>
    <s v="NO"/>
    <s v="NO"/>
    <s v="Raizales"/>
    <s v="Ninguna"/>
    <n v="900648328"/>
    <s v="CORPORACIÓN ACUEDUCTO REGIONAL CORREGIMIENTO DE TRAVESÍAS"/>
    <s v="5 315885-75 800472"/>
    <s v="2023ER0123238"/>
    <x v="4"/>
    <s v="$ 0"/>
    <n v="0"/>
    <n v="0"/>
    <n v="0"/>
    <n v="0"/>
    <n v="0"/>
    <n v="10"/>
    <n v="30560000"/>
    <s v="1275 del 2023"/>
    <n v="2023"/>
    <x v="3"/>
    <n v="630"/>
  </r>
  <r>
    <x v="6"/>
    <n v="66170"/>
    <x v="40"/>
    <s v="Zona Rural"/>
    <x v="5"/>
    <s v="NA"/>
    <s v="NO"/>
    <s v="NO"/>
    <s v="Ninguna"/>
    <s v="Ninguna"/>
    <n v="900765963"/>
    <s v="ASOACUARG"/>
    <s v="4 911317-75 779661"/>
    <s v="2023ER0123240"/>
    <x v="1"/>
    <s v="$ 0"/>
    <n v="0"/>
    <n v="0"/>
    <n v="0"/>
    <n v="0"/>
    <n v="0"/>
    <m/>
    <n v="0"/>
    <s v="N/A"/>
    <n v="0"/>
    <x v="5"/>
    <n v="40"/>
  </r>
  <r>
    <x v="11"/>
    <n v="70508"/>
    <x v="46"/>
    <s v="Zona Rural"/>
    <x v="1"/>
    <s v="MONTES DE MARÍA"/>
    <s v="SI"/>
    <s v="SI"/>
    <s v="Ninguna"/>
    <s v="Ninguna"/>
    <n v="901400181"/>
    <s v="ACUAAA ESP CANUTAL MUNICIPIO DE OVEJAS"/>
    <s v="9 490819-75 065227"/>
    <s v="2023ER0123242"/>
    <x v="1"/>
    <s v="$ 0"/>
    <n v="0"/>
    <n v="0"/>
    <n v="0"/>
    <n v="0"/>
    <n v="0"/>
    <m/>
    <n v="0"/>
    <s v="N/A"/>
    <n v="0"/>
    <x v="2"/>
    <n v="371"/>
  </r>
  <r>
    <x v="7"/>
    <n v="25740"/>
    <x v="47"/>
    <s v="Zona Rural"/>
    <x v="4"/>
    <s v="NA"/>
    <s v="NO"/>
    <s v="NO"/>
    <s v="Ninguna"/>
    <s v="Ninguna"/>
    <n v="832001775"/>
    <s v="ASOCIACIÓN DE AFILIADOS ACUEDUCTO REGIONAL VEREDAS Y SECTORES DE LOS MUNICIPIOS DE SIBATÉ SOACHA Y GRANADA"/>
    <s v="4 490348-74 260028"/>
    <s v="2023ER0123248"/>
    <x v="0"/>
    <s v="$ 21.119.173"/>
    <n v="184"/>
    <n v="552"/>
    <n v="1492"/>
    <n v="4476"/>
    <n v="5028"/>
    <n v="13"/>
    <n v="249712933"/>
    <s v="0192 de 2024"/>
    <n v="2024"/>
    <x v="2"/>
    <n v="2025"/>
  </r>
  <r>
    <x v="6"/>
    <n v="66456"/>
    <x v="48"/>
    <s v="Zona Rural"/>
    <x v="1"/>
    <s v="NA"/>
    <s v="NO"/>
    <s v="SI"/>
    <s v="Ninguna"/>
    <s v="Ninguna"/>
    <n v="900196755"/>
    <s v="ASOCIACIÓN USUARIOS ACUEDUCTO PINAR DEL RIO"/>
    <s v="5 293236-75 873653"/>
    <s v="2023ER0123249"/>
    <x v="1"/>
    <s v="$ 0"/>
    <n v="0"/>
    <n v="0"/>
    <n v="0"/>
    <n v="0"/>
    <n v="0"/>
    <m/>
    <n v="0"/>
    <s v="N/A"/>
    <n v="0"/>
    <x v="5"/>
    <n v="66"/>
  </r>
  <r>
    <x v="6"/>
    <n v="66318"/>
    <x v="45"/>
    <s v="Zona Rural"/>
    <x v="1"/>
    <s v="NA"/>
    <s v="NO"/>
    <s v="NO"/>
    <s v="Ninguna"/>
    <s v="Ninguna"/>
    <n v="900182435"/>
    <s v="ASOCIACIÓN USUARIOS ACUEDUCTO VEREDA PIRA"/>
    <s v="5 310054-75 795175"/>
    <s v="2023ER0123251"/>
    <x v="1"/>
    <s v="$ 0"/>
    <n v="0"/>
    <n v="0"/>
    <n v="0"/>
    <n v="0"/>
    <n v="0"/>
    <m/>
    <n v="0"/>
    <s v="N/A"/>
    <n v="0"/>
    <x v="2"/>
    <n v="15"/>
  </r>
  <r>
    <x v="6"/>
    <n v="66001"/>
    <x v="9"/>
    <s v="Zona Rural"/>
    <x v="2"/>
    <s v="NA"/>
    <s v="NO"/>
    <s v="NO"/>
    <s v="Ninguna"/>
    <s v="Ninguna"/>
    <n v="816005733"/>
    <s v="ASOCIACIÓN DE USUARIOS DEL ACUEDUCTO SAN VICENTE BETANIA"/>
    <s v="4 870617-75 741155"/>
    <s v="2023ER0123253"/>
    <x v="2"/>
    <s v="$ 470.400"/>
    <n v="84"/>
    <n v="252"/>
    <n v="0"/>
    <n v="0"/>
    <n v="252"/>
    <n v="12"/>
    <n v="5644800"/>
    <s v="1275 del 2023"/>
    <n v="2023"/>
    <x v="2"/>
    <n v="82"/>
  </r>
  <r>
    <x v="6"/>
    <n v="66594"/>
    <x v="49"/>
    <s v="Zona Rural"/>
    <x v="1"/>
    <s v="NA"/>
    <s v="NO"/>
    <s v="SI"/>
    <s v="Ninguna"/>
    <s v="Ninguna"/>
    <n v="900126420"/>
    <s v="ASOCIACIÓN DE USUARIOS DEL ACUEDUCTO DE COROZAL DE LA VEREDA COROZAL"/>
    <s v="5 317469-75 706464"/>
    <s v="2023ER0123254"/>
    <x v="2"/>
    <s v="$ 242.200"/>
    <n v="32"/>
    <n v="96"/>
    <n v="18"/>
    <n v="54"/>
    <n v="150"/>
    <n v="12"/>
    <n v="2906400"/>
    <s v="1275 del 2023"/>
    <n v="2023"/>
    <x v="1"/>
    <n v="52"/>
  </r>
  <r>
    <x v="6"/>
    <n v="66682"/>
    <x v="50"/>
    <s v="Zona Rural"/>
    <x v="4"/>
    <s v="NA"/>
    <s v="NO"/>
    <s v="NO"/>
    <s v="Ninguna"/>
    <s v="Ninguna"/>
    <n v="901214812"/>
    <s v="ASOCIACIÓN ACUEDUCTO GUAIMARAL BOCATOMA ESTRELLA "/>
    <s v="4 907333-75 664119"/>
    <s v="2023ER0123255"/>
    <x v="1"/>
    <s v="$ 0"/>
    <n v="0"/>
    <n v="0"/>
    <n v="0"/>
    <n v="0"/>
    <n v="0"/>
    <m/>
    <n v="0"/>
    <s v="N/A"/>
    <n v="0"/>
    <x v="2"/>
    <n v="80"/>
  </r>
  <r>
    <x v="6"/>
    <n v="66687"/>
    <x v="51"/>
    <s v="Zona Rural"/>
    <x v="1"/>
    <s v="NA"/>
    <s v="NO"/>
    <s v="NO"/>
    <s v="Ninguna"/>
    <s v="Ninguna"/>
    <n v="816004119"/>
    <s v="ASOCIACION DE USUARIOS DEL ACUEDUCTO DEL CORREGIMIENTO DE PERALONSO"/>
    <s v="4 993030-75 925144"/>
    <s v="2023ER0123256"/>
    <x v="0"/>
    <s v="$ 2.880.000"/>
    <n v="240"/>
    <n v="720"/>
    <n v="0"/>
    <n v="0"/>
    <n v="720"/>
    <n v="7"/>
    <n v="20160000"/>
    <s v="0753 de 2024"/>
    <n v="2024"/>
    <x v="3"/>
    <n v="271"/>
  </r>
  <r>
    <x v="4"/>
    <n v="73001"/>
    <x v="24"/>
    <s v="Zona Urbana"/>
    <x v="2"/>
    <s v="NA"/>
    <s v="NO"/>
    <s v="NO"/>
    <s v="Ninguna"/>
    <s v="Ninguna"/>
    <n v="809004831"/>
    <s v="ASOCIACION COMUNITARIA ACUEDUCTO SAN ANTONIO"/>
    <s v="4 453254-75 205965"/>
    <s v="2023ER0123257"/>
    <x v="1"/>
    <s v="$ 0"/>
    <n v="0"/>
    <n v="0"/>
    <n v="0"/>
    <n v="0"/>
    <n v="0"/>
    <m/>
    <n v="0"/>
    <s v="N/A"/>
    <n v="0"/>
    <x v="3"/>
    <n v="224"/>
  </r>
  <r>
    <x v="6"/>
    <n v="66456"/>
    <x v="48"/>
    <s v="Zona Rural"/>
    <x v="1"/>
    <s v="NA"/>
    <s v="NO"/>
    <s v="SI"/>
    <s v="Ninguna"/>
    <s v="SI"/>
    <n v="900125615"/>
    <s v="ASOCIACIÓN DE USUARIOS DEL SERVICIO DE AGUA POTABLE Y ALCANTARILLADO DE SAN ANTONIO DEL CHAMI"/>
    <s v="5 419954-75 903561"/>
    <s v="2023ER0123260"/>
    <x v="2"/>
    <s v="$ 595.000"/>
    <n v="0"/>
    <n v="0"/>
    <n v="119"/>
    <n v="357"/>
    <n v="357"/>
    <n v="12"/>
    <n v="7140000"/>
    <s v="1275 del 2023"/>
    <n v="2023"/>
    <x v="1"/>
    <n v="120"/>
  </r>
  <r>
    <x v="6"/>
    <n v="66594"/>
    <x v="49"/>
    <s v="Zona Rural"/>
    <x v="1"/>
    <s v="NA"/>
    <s v="NO"/>
    <s v="SI"/>
    <s v="Ninguna"/>
    <s v="SI"/>
    <n v="900126195"/>
    <s v="ASOCIACIÓN ACUEDUCTOS PRIMAVERA 1 Y PRIMAVERA 2"/>
    <s v="5 302305-75 731203"/>
    <s v="2023ER0123262"/>
    <x v="1"/>
    <s v="$ 0"/>
    <n v="0"/>
    <n v="0"/>
    <n v="0"/>
    <n v="0"/>
    <n v="0"/>
    <m/>
    <n v="0"/>
    <s v="N/A"/>
    <n v="0"/>
    <x v="1"/>
    <n v="85"/>
  </r>
  <r>
    <x v="6"/>
    <n v="66088"/>
    <x v="52"/>
    <s v="Zona Rural"/>
    <x v="1"/>
    <s v="NA"/>
    <s v="NO"/>
    <s v="NO"/>
    <s v="Ninguna"/>
    <s v="SI"/>
    <n v="900505143"/>
    <s v="ASOCIACIÓN DE USUARIOS ACUEDUCTO TAPARCAL"/>
    <s v="5 169563-75 861914"/>
    <s v="2023ER0123267"/>
    <x v="1"/>
    <s v="$ 0"/>
    <n v="0"/>
    <n v="0"/>
    <n v="0"/>
    <n v="0"/>
    <n v="0"/>
    <m/>
    <n v="0"/>
    <s v="N/A"/>
    <n v="0"/>
    <x v="2"/>
    <n v="68"/>
  </r>
  <r>
    <x v="0"/>
    <n v="15835"/>
    <x v="53"/>
    <s v="Zona Rural"/>
    <x v="1"/>
    <s v="NA"/>
    <s v="NO"/>
    <s v="NO"/>
    <s v="Ninguna"/>
    <s v="Ninguna"/>
    <n v="900118183"/>
    <s v="ASOCIACIÓN DE SUSCRIPTORES DE SISTEMA DE ACUEDUCTO DE LA VEREDA DE RINCHOQUE DEL MUNICIPIO DE TURMEQUE BOYACA"/>
    <s v="5 359732-73 480078"/>
    <s v="2023ER0123268"/>
    <x v="2"/>
    <s v="$ 1.093.857"/>
    <n v="69"/>
    <n v="207"/>
    <n v="0"/>
    <n v="0"/>
    <n v="207"/>
    <n v="12"/>
    <n v="12485412"/>
    <s v="0184 del 2024"/>
    <n v="2024"/>
    <x v="2"/>
    <n v="85"/>
  </r>
  <r>
    <x v="6"/>
    <n v="66318"/>
    <x v="45"/>
    <s v="Zona Rural"/>
    <x v="1"/>
    <s v="NA"/>
    <s v="NO"/>
    <s v="NO"/>
    <s v="Ninguna"/>
    <s v="Ninguna"/>
    <n v="900584310"/>
    <s v="ASOCIACIÓN ACUEDUCTO COMUNITARIO AGUAS CLARAS VEREDA TAUMA"/>
    <s v="5 295946-75 829193"/>
    <s v="2023ER0123270"/>
    <x v="2"/>
    <s v="$ 244.000"/>
    <n v="61"/>
    <n v="183"/>
    <n v="0"/>
    <n v="0"/>
    <n v="183"/>
    <n v="11"/>
    <n v="2684000"/>
    <s v="1275 del 2023"/>
    <n v="2023"/>
    <x v="0"/>
    <n v="62"/>
  </r>
  <r>
    <x v="6"/>
    <n v="66001"/>
    <x v="9"/>
    <s v="Zona Urbana/Rural"/>
    <x v="2"/>
    <s v="NA"/>
    <s v="NO"/>
    <s v="NO"/>
    <s v="Ninguna"/>
    <s v="Ninguna"/>
    <n v="901129477"/>
    <s v="ASOCIACIÓN DE USUARIOS DEL SISTEMA DE AGUA SECTOR EL MANZANO ALTO"/>
    <s v="4 780413-75 634681"/>
    <s v="2023ER0123271"/>
    <x v="2"/>
    <s v="$ 910.000"/>
    <n v="0"/>
    <n v="0"/>
    <n v="65"/>
    <n v="195"/>
    <n v="195"/>
    <n v="12"/>
    <n v="10913500"/>
    <s v="1275 del 2023"/>
    <n v="2023"/>
    <x v="0"/>
    <n v="65"/>
  </r>
  <r>
    <x v="2"/>
    <n v="5615"/>
    <x v="17"/>
    <s v="Zona Rural"/>
    <x v="2"/>
    <s v="NA"/>
    <s v="NO"/>
    <s v="NO"/>
    <s v="Ninguna"/>
    <s v="Ninguna"/>
    <n v="830509888"/>
    <s v="Asociación Libardo González E  Acueducto"/>
    <s v="6 125578-75 360005"/>
    <s v="2023ER0123272"/>
    <x v="1"/>
    <s v="$ 0"/>
    <n v="0"/>
    <n v="0"/>
    <n v="0"/>
    <n v="0"/>
    <n v="0"/>
    <m/>
    <n v="0"/>
    <s v="N/A"/>
    <n v="0"/>
    <x v="5"/>
    <n v="98"/>
  </r>
  <r>
    <x v="7"/>
    <n v="25377"/>
    <x v="54"/>
    <s v="Zona Rural"/>
    <x v="4"/>
    <s v="NA"/>
    <s v="NO"/>
    <s v="NO"/>
    <s v="Ninguna"/>
    <s v="Ninguna"/>
    <n v="900408301"/>
    <s v="AGUAS FRAILEJONAL"/>
    <s v="4 671964-73 955742"/>
    <s v="2023ER0123276"/>
    <x v="1"/>
    <s v="$ 0"/>
    <n v="0"/>
    <n v="0"/>
    <n v="0"/>
    <n v="0"/>
    <n v="0"/>
    <n v="3"/>
    <n v="0"/>
    <s v="N/A"/>
    <n v="0"/>
    <x v="3"/>
    <n v="239"/>
  </r>
  <r>
    <x v="7"/>
    <n v="25377"/>
    <x v="54"/>
    <s v="Zona Rural"/>
    <x v="4"/>
    <s v="NA"/>
    <s v="NO"/>
    <s v="NO"/>
    <s v="Ninguna"/>
    <s v="Ninguna"/>
    <n v="901137731"/>
    <s v="Acueducto Socha"/>
    <s v="4 669027-73 967091"/>
    <s v="2023ER0123277"/>
    <x v="1"/>
    <s v="$ 0"/>
    <n v="0"/>
    <n v="0"/>
    <n v="0"/>
    <n v="0"/>
    <n v="0"/>
    <m/>
    <n v="0"/>
    <s v="N/A"/>
    <n v="0"/>
    <x v="1"/>
    <n v="18"/>
  </r>
  <r>
    <x v="1"/>
    <n v="68615"/>
    <x v="17"/>
    <s v="Zona Rural"/>
    <x v="1"/>
    <s v="NA"/>
    <s v="NO"/>
    <s v="SI"/>
    <s v="Ninguna"/>
    <s v="Ninguna"/>
    <n v="900576224"/>
    <s v="J A C  vereda Popas"/>
    <s v="7 274076-73 210566"/>
    <s v="2023ER0123278"/>
    <x v="1"/>
    <s v="$ 0"/>
    <n v="0"/>
    <n v="0"/>
    <n v="0"/>
    <n v="0"/>
    <n v="0"/>
    <m/>
    <n v="0"/>
    <s v="N/A"/>
    <n v="0"/>
    <x v="2"/>
    <n v="80"/>
  </r>
  <r>
    <x v="6"/>
    <n v="66170"/>
    <x v="40"/>
    <s v="Zona Urbana"/>
    <x v="5"/>
    <s v="NA"/>
    <s v="NO"/>
    <s v="NO"/>
    <s v="Ninguna"/>
    <s v="Ninguna"/>
    <n v="900661565"/>
    <s v="ASOCIACIÓN  USUARIOS  ACUEDUCTO NUEVA COLOMBIA"/>
    <s v="4 858422-75 662422"/>
    <s v="2023ER0123366"/>
    <x v="1"/>
    <s v="$ 0"/>
    <n v="0"/>
    <n v="0"/>
    <n v="0"/>
    <n v="0"/>
    <n v="0"/>
    <m/>
    <n v="0"/>
    <s v="N/A"/>
    <n v="0"/>
    <x v="2"/>
    <n v="96"/>
  </r>
  <r>
    <x v="6"/>
    <n v="66318"/>
    <x v="45"/>
    <s v="Zona Rural"/>
    <x v="1"/>
    <s v="NA"/>
    <s v="NO"/>
    <s v="NO"/>
    <s v="Ninguna"/>
    <s v="Ninguna"/>
    <n v="900265051"/>
    <s v="ASOCIACIÓN ACUEDUCTO EL PORVENIR DE GUÁTICA"/>
    <s v="5 311501-75 790838"/>
    <s v="2023ER0123401"/>
    <x v="1"/>
    <s v="$ 0"/>
    <n v="0"/>
    <n v="0"/>
    <n v="0"/>
    <n v="0"/>
    <n v="0"/>
    <m/>
    <n v="0"/>
    <s v="N/A"/>
    <n v="0"/>
    <x v="2"/>
    <n v="67"/>
  </r>
  <r>
    <x v="6"/>
    <n v="66682"/>
    <x v="50"/>
    <s v="Zona Rural"/>
    <x v="4"/>
    <s v="NA"/>
    <s v="NO"/>
    <s v="NO"/>
    <s v="Ninguna"/>
    <s v="Ninguna"/>
    <n v="816003490"/>
    <s v="ACUEDUCTO LA LEONA"/>
    <s v="4 862712-75 592622"/>
    <s v="2023ER0123405"/>
    <x v="2"/>
    <s v="$ 634.120"/>
    <n v="40"/>
    <n v="120"/>
    <n v="0"/>
    <n v="0"/>
    <n v="120"/>
    <n v="12"/>
    <n v="7159800"/>
    <s v="1275 del 2023"/>
    <n v="2023"/>
    <x v="2"/>
    <n v="93"/>
  </r>
  <r>
    <x v="0"/>
    <n v="15516"/>
    <x v="11"/>
    <s v="Zona Rural"/>
    <x v="4"/>
    <s v="NA"/>
    <s v="NO"/>
    <s v="NO"/>
    <s v="Ninguna"/>
    <s v="Ninguna"/>
    <n v="826003090"/>
    <s v="ASOCIACIÓN ACUEDUCTO REGIONAL EL SALITRE"/>
    <s v="5 733554-73 132292"/>
    <s v="2023ER0123420"/>
    <x v="1"/>
    <s v="$ 0"/>
    <n v="0"/>
    <n v="0"/>
    <n v="0"/>
    <n v="0"/>
    <n v="0"/>
    <m/>
    <n v="0"/>
    <s v="N/A"/>
    <n v="0"/>
    <x v="2"/>
    <n v="246"/>
  </r>
  <r>
    <x v="6"/>
    <n v="66170"/>
    <x v="40"/>
    <s v="Zona Rural"/>
    <x v="5"/>
    <s v="NA"/>
    <s v="NO"/>
    <s v="NO"/>
    <s v="Ninguna"/>
    <s v="Ninguna"/>
    <n v="900045338"/>
    <s v="ASOCIACIÓN DE USUARIOS DEL ACUEDUCTO COMUNITARIO DEL BARRIO SAN FERNANDO"/>
    <s v="4 833854-75 662879"/>
    <s v="2023ER0123493"/>
    <x v="2"/>
    <s v="$ 385.200"/>
    <n v="22"/>
    <n v="66"/>
    <n v="29"/>
    <n v="87"/>
    <n v="153"/>
    <n v="12"/>
    <n v="4622400"/>
    <s v="1275 del 2023"/>
    <n v="2023"/>
    <x v="0"/>
    <n v="375"/>
  </r>
  <r>
    <x v="15"/>
    <n v="20175"/>
    <x v="55"/>
    <s v="Zona Rural"/>
    <x v="1"/>
    <s v="NA"/>
    <s v="NO"/>
    <s v="NO"/>
    <s v="Afrocolombianos"/>
    <s v="Ninguna"/>
    <n v="900833201"/>
    <s v="ASOCIACION DE USUARIOS DEL ACUEDUCTO Y DEMAS SERVICIOS COMPLEMENTARIOS DEL CORREGIMIENTO DE ULTIMO CASO"/>
    <s v="9 108553-73 749899"/>
    <s v="2023ER0123565"/>
    <x v="3"/>
    <s v="$ 1.525.616"/>
    <n v="110"/>
    <n v="330"/>
    <n v="0"/>
    <n v="0"/>
    <n v="330"/>
    <n v="9"/>
    <n v="13730544"/>
    <s v="0519 de 2024"/>
    <n v="2024"/>
    <x v="1"/>
    <n v="110"/>
  </r>
  <r>
    <x v="0"/>
    <n v="15172"/>
    <x v="56"/>
    <s v="Zona Urbana"/>
    <x v="1"/>
    <s v="NA"/>
    <s v="NO"/>
    <s v="NO"/>
    <s v="Ninguna"/>
    <s v="Ninguna"/>
    <n v="830508349"/>
    <s v="EMPRESA DE SERVICIOS PÚBLICOS DE CHINAVITA"/>
    <s v="5 168145-73 369091"/>
    <s v="2023ER0123573"/>
    <x v="1"/>
    <s v="$ 0"/>
    <n v="0"/>
    <n v="0"/>
    <n v="0"/>
    <n v="0"/>
    <n v="0"/>
    <m/>
    <n v="0"/>
    <s v="N/A"/>
    <n v="0"/>
    <x v="2"/>
    <n v="683"/>
  </r>
  <r>
    <x v="0"/>
    <n v="15790"/>
    <x v="57"/>
    <s v="Zona Rural"/>
    <x v="1"/>
    <s v="NA"/>
    <s v="NO"/>
    <s v="NO"/>
    <s v="Ninguna"/>
    <s v="Ninguna"/>
    <n v="826002359"/>
    <s v="ASOCIACION DE SUSCRIPTORES DEL ACUEDUCTO DE LA VER"/>
    <s v="5 927884-72 775172"/>
    <s v="2023ER0123577"/>
    <x v="1"/>
    <s v="$ 0"/>
    <n v="0"/>
    <n v="0"/>
    <n v="0"/>
    <n v="0"/>
    <n v="0"/>
    <m/>
    <n v="0"/>
    <s v="N/A"/>
    <n v="0"/>
    <x v="0"/>
    <n v="490"/>
  </r>
  <r>
    <x v="0"/>
    <n v="15162"/>
    <x v="58"/>
    <s v="Zona Rural"/>
    <x v="1"/>
    <s v="NA"/>
    <s v="NO"/>
    <s v="NO"/>
    <s v="Ninguna"/>
    <s v="Ninguna"/>
    <n v="900151825"/>
    <s v="ASOC DE SUSCRIP DEL PROACUEDUCTO LA TENERIA"/>
    <s v="5 938398-72 962884"/>
    <s v="2023ER0123587"/>
    <x v="1"/>
    <s v="$ 0"/>
    <n v="0"/>
    <n v="0"/>
    <n v="0"/>
    <n v="0"/>
    <n v="0"/>
    <m/>
    <n v="0"/>
    <s v="N/A"/>
    <n v="0"/>
    <x v="2"/>
    <n v="167"/>
  </r>
  <r>
    <x v="10"/>
    <n v="76863"/>
    <x v="59"/>
    <s v="Zona Urbana"/>
    <x v="1"/>
    <s v="NA"/>
    <s v="NO"/>
    <s v="NO"/>
    <s v="Ninguna"/>
    <s v="Ninguna"/>
    <n v="900155097"/>
    <s v="camino verde apc"/>
    <s v="4 574887-76 200427"/>
    <s v="2023ER0123605"/>
    <x v="1"/>
    <s v="$ 0"/>
    <n v="0"/>
    <n v="0"/>
    <n v="0"/>
    <n v="0"/>
    <n v="0"/>
    <m/>
    <n v="0"/>
    <s v="N/A"/>
    <n v="0"/>
    <x v="2"/>
    <n v="1450"/>
  </r>
  <r>
    <x v="0"/>
    <n v="15835"/>
    <x v="53"/>
    <s v="Zona Rural"/>
    <x v="1"/>
    <s v="NA"/>
    <s v="NO"/>
    <s v="NO"/>
    <s v="Ninguna"/>
    <s v="Ninguna"/>
    <n v="900072104"/>
    <s v="ASOCIACION DE USUARIOS DEL ACUEDUCTO EL GACAL "/>
    <s v="05 275346-73 509988"/>
    <s v="2023ER0123634"/>
    <x v="1"/>
    <s v="$ 0"/>
    <n v="0"/>
    <n v="0"/>
    <n v="0"/>
    <n v="0"/>
    <n v="0"/>
    <m/>
    <n v="0"/>
    <s v="N/A"/>
    <n v="0"/>
    <x v="5"/>
    <n v="122"/>
  </r>
  <r>
    <x v="0"/>
    <n v="15204"/>
    <x v="60"/>
    <s v="Zona Rural"/>
    <x v="1"/>
    <s v="NA"/>
    <s v="NO"/>
    <s v="NO"/>
    <s v="Ninguna"/>
    <s v="Ninguna"/>
    <n v="900084504"/>
    <s v="ACUEDUCTO LA POSETA"/>
    <s v="5 684475-73 297375"/>
    <s v="2023ER0123661"/>
    <x v="1"/>
    <s v="$ 0"/>
    <n v="0"/>
    <n v="0"/>
    <n v="0"/>
    <n v="0"/>
    <n v="0"/>
    <m/>
    <n v="0"/>
    <s v="N/A"/>
    <n v="0"/>
    <x v="2"/>
    <n v="25"/>
  </r>
  <r>
    <x v="6"/>
    <n v="66170"/>
    <x v="40"/>
    <s v="Zona Urbana"/>
    <x v="5"/>
    <s v="NA"/>
    <s v="NO"/>
    <s v="NO"/>
    <s v="Ninguna"/>
    <s v="Ninguna"/>
    <n v="816004135"/>
    <s v="ASOCIACIÓN ACUEDUCTO COMUNITARIO DIVINO NIÑO"/>
    <s v="4 850733-75 654467"/>
    <s v="2023ER0123705"/>
    <x v="1"/>
    <s v="$ 0"/>
    <n v="0"/>
    <n v="0"/>
    <n v="0"/>
    <n v="0"/>
    <n v="0"/>
    <m/>
    <n v="0"/>
    <s v="N/A"/>
    <n v="0"/>
    <x v="2"/>
    <n v="350"/>
  </r>
  <r>
    <x v="2"/>
    <n v="5541"/>
    <x v="61"/>
    <s v="Zona Rural"/>
    <x v="1"/>
    <s v="NA"/>
    <s v="NO"/>
    <s v="NO"/>
    <s v="Ninguna"/>
    <s v="Ninguna"/>
    <n v="811043392"/>
    <s v="Asociación de Usuarios Acueducto Helida Concordia "/>
    <s v="6 166080-75 231887"/>
    <s v="2023ER0123715"/>
    <x v="1"/>
    <s v="$ 0"/>
    <n v="0"/>
    <n v="0"/>
    <n v="0"/>
    <n v="0"/>
    <n v="0"/>
    <m/>
    <n v="0"/>
    <s v="N/A"/>
    <n v="0"/>
    <x v="0"/>
    <n v="303"/>
  </r>
  <r>
    <x v="7"/>
    <n v="25898"/>
    <x v="62"/>
    <s v="Zona Rural"/>
    <x v="1"/>
    <s v="NA"/>
    <s v="NO"/>
    <s v="NO"/>
    <s v="Ninguna"/>
    <s v="Ninguna"/>
    <n v="901295515"/>
    <s v="ASOCIACION DE USUARIOS ACUEDUCTO VEREDA PALOQUEMAO"/>
    <s v="4 733140-74 410540"/>
    <s v="2023ER0123763"/>
    <x v="1"/>
    <s v="$ 0"/>
    <n v="0"/>
    <n v="0"/>
    <n v="0"/>
    <n v="0"/>
    <n v="0"/>
    <m/>
    <n v="0"/>
    <s v="N/A"/>
    <n v="0"/>
    <x v="1"/>
    <n v="62"/>
  </r>
  <r>
    <x v="2"/>
    <n v="5615"/>
    <x v="17"/>
    <s v="Zona Rural"/>
    <x v="2"/>
    <s v="NA"/>
    <s v="NO"/>
    <s v="NO"/>
    <s v="Ninguna"/>
    <s v="Ninguna"/>
    <n v="811015801"/>
    <s v="CORPORACION ACUEDUCTO MULTIVEREDAL CAM"/>
    <s v="6 156631-75 371045"/>
    <s v="2023ER0123785"/>
    <x v="1"/>
    <s v="$ 0"/>
    <n v="0"/>
    <n v="0"/>
    <n v="0"/>
    <n v="0"/>
    <n v="0"/>
    <m/>
    <n v="0"/>
    <s v="N/A"/>
    <n v="0"/>
    <x v="2"/>
    <n v="3477"/>
  </r>
  <r>
    <x v="10"/>
    <n v="76892"/>
    <x v="63"/>
    <s v="Zona Rural"/>
    <x v="2"/>
    <s v="NA"/>
    <s v="NO"/>
    <s v="NO"/>
    <s v="Afrocolombianos"/>
    <s v="Ninguna"/>
    <n v="900036709"/>
    <s v="agua y alcantarillado de san marcos"/>
    <s v="3 659168-76 462706"/>
    <s v="2023ER0123792"/>
    <x v="1"/>
    <s v="$ 0"/>
    <n v="0"/>
    <n v="0"/>
    <n v="0"/>
    <n v="0"/>
    <n v="0"/>
    <m/>
    <n v="0"/>
    <s v="N/A"/>
    <n v="0"/>
    <x v="2"/>
    <n v="402"/>
  </r>
  <r>
    <x v="6"/>
    <n v="66170"/>
    <x v="40"/>
    <s v="Zona Urbana/Rural"/>
    <x v="5"/>
    <s v="NA"/>
    <s v="NO"/>
    <s v="NO"/>
    <s v="Ninguna"/>
    <s v="Ninguna"/>
    <n v="800177394"/>
    <s v="ASOCIACIÓN DE USUARIOS DEL ACUEDUCTO LA BADEA"/>
    <s v="4 852253-75 693268"/>
    <s v="2023ER0123809"/>
    <x v="1"/>
    <s v="$ 0"/>
    <n v="0"/>
    <n v="0"/>
    <n v="0"/>
    <n v="0"/>
    <n v="0"/>
    <m/>
    <n v="0"/>
    <s v="N/A"/>
    <n v="0"/>
    <x v="2"/>
    <n v="500"/>
  </r>
  <r>
    <x v="3"/>
    <n v="52001"/>
    <x v="5"/>
    <s v="Zona Rural"/>
    <x v="2"/>
    <s v="NA"/>
    <s v="NO"/>
    <s v="NO"/>
    <s v="Ninguna"/>
    <s v="SI"/>
    <n v="900100734"/>
    <s v="ACSABEN E S P"/>
    <s v="1 158056-77 158055"/>
    <s v="2023ER0123825"/>
    <x v="1"/>
    <s v="$ 0"/>
    <n v="0"/>
    <n v="0"/>
    <n v="0"/>
    <n v="0"/>
    <n v="0"/>
    <m/>
    <n v="0"/>
    <s v="N/A"/>
    <n v="0"/>
    <x v="0"/>
    <n v="540"/>
  </r>
  <r>
    <x v="0"/>
    <n v="15001"/>
    <x v="64"/>
    <s v="Zona Rural"/>
    <x v="2"/>
    <s v="NA"/>
    <s v="NO"/>
    <s v="NO"/>
    <s v="Ninguna"/>
    <s v="Ninguna"/>
    <n v="820001945"/>
    <s v="ASOCIACIÓN DE SUSCRIPTORES ACUEDUCTO VEREDA LA HOYA"/>
    <s v="5 458056-73 432307"/>
    <s v="2023ER0123886"/>
    <x v="2"/>
    <s v="$ 3.781.418"/>
    <n v="146"/>
    <n v="438"/>
    <n v="120"/>
    <n v="360"/>
    <n v="798"/>
    <n v="12"/>
    <n v="43735830"/>
    <s v="1275 del 2023"/>
    <n v="2023"/>
    <x v="1"/>
    <n v="267"/>
  </r>
  <r>
    <x v="8"/>
    <n v="13244"/>
    <x v="65"/>
    <s v="Zona Rural"/>
    <x v="1"/>
    <s v="MONTES DE MARÍA"/>
    <s v="SI"/>
    <s v="SI"/>
    <s v="Ninguna"/>
    <s v="Ninguna"/>
    <n v="900846174"/>
    <s v="asociacion comu d agua y alcantarilado d el salado"/>
    <s v="9 582185-75 035679"/>
    <s v="2023ER0123942"/>
    <x v="1"/>
    <s v="$ 0"/>
    <n v="0"/>
    <n v="0"/>
    <n v="0"/>
    <n v="0"/>
    <n v="0"/>
    <m/>
    <n v="0"/>
    <s v="N/A"/>
    <n v="0"/>
    <x v="1"/>
    <n v="370"/>
  </r>
  <r>
    <x v="10"/>
    <n v="76001"/>
    <x v="66"/>
    <s v="Zona Rural"/>
    <x v="6"/>
    <s v="NA"/>
    <s v="NO"/>
    <s v="NO"/>
    <s v="Palanqueros"/>
    <s v="Ninguna"/>
    <n v="805014602"/>
    <s v="ASOCIACIÓN DE USUARIOS DEL ACUEDUCTO DEL CORREGIMIENTO EL HORMIGUERO ASOHORMIGUERO ESP"/>
    <s v="3 310357-76 477759"/>
    <s v="2023ER0123956"/>
    <x v="2"/>
    <s v="$ 13.475.050"/>
    <n v="850"/>
    <n v="2550"/>
    <n v="0"/>
    <n v="0"/>
    <n v="2550"/>
    <n v="12"/>
    <n v="152145750"/>
    <s v="1275 del 2023"/>
    <n v="2023"/>
    <x v="0"/>
    <n v="886"/>
  </r>
  <r>
    <x v="2"/>
    <n v="5541"/>
    <x v="61"/>
    <s v="Zona Rural"/>
    <x v="1"/>
    <s v="NA"/>
    <s v="NO"/>
    <s v="NO"/>
    <s v="Ninguna"/>
    <s v="Ninguna"/>
    <n v="811039317"/>
    <s v="ASOCIACIÓN DE USUARIOS DEL ACUEDUCTO PALMIRA MARIAL"/>
    <s v="6 265861-75 231688"/>
    <s v="2023ER0123971"/>
    <x v="2"/>
    <s v="$ 1.176.000"/>
    <n v="245"/>
    <n v="735"/>
    <n v="0"/>
    <n v="0"/>
    <n v="735"/>
    <n v="12"/>
    <n v="14112000"/>
    <s v="0184 del 2024"/>
    <n v="2024"/>
    <x v="2"/>
    <n v="539"/>
  </r>
  <r>
    <x v="2"/>
    <n v="5308"/>
    <x v="2"/>
    <s v="Zona Rural"/>
    <x v="0"/>
    <s v="NA"/>
    <s v="NO"/>
    <s v="NO"/>
    <s v="Ninguna"/>
    <s v="Ninguna"/>
    <n v="811041910"/>
    <s v="Acueducto veredal mangarriba etapa 1"/>
    <s v="6 351172-75 460902"/>
    <s v="2023ER0123999"/>
    <x v="1"/>
    <s v="$ 0"/>
    <n v="0"/>
    <n v="0"/>
    <n v="0"/>
    <n v="0"/>
    <n v="0"/>
    <m/>
    <n v="0"/>
    <s v="N/A"/>
    <n v="0"/>
    <x v="2"/>
    <n v="200"/>
  </r>
  <r>
    <x v="6"/>
    <n v="66001"/>
    <x v="9"/>
    <s v="Zona Rural"/>
    <x v="2"/>
    <s v="NA"/>
    <s v="NO"/>
    <s v="NO"/>
    <s v="Ninguna"/>
    <s v="Ninguna"/>
    <n v="900279247"/>
    <s v="ASOCIACION USUARIOS ACUEDUCTO SAN LUIS"/>
    <s v="4 880727-75 172325"/>
    <s v="2023ER0124008"/>
    <x v="1"/>
    <s v="$ 0"/>
    <n v="0"/>
    <n v="0"/>
    <n v="0"/>
    <n v="0"/>
    <n v="0"/>
    <m/>
    <n v="0"/>
    <s v="N/A"/>
    <n v="0"/>
    <x v="1"/>
    <n v="65"/>
  </r>
  <r>
    <x v="11"/>
    <n v="70771"/>
    <x v="31"/>
    <s v="Zona Rural"/>
    <x v="1"/>
    <s v="NA"/>
    <s v="NO"/>
    <s v="NO"/>
    <s v="Ninguna"/>
    <s v="Ninguna"/>
    <n v="900779954"/>
    <s v="ASOCIACIÓN DE USUARIOS DEL SERVICIO DE MICROACUEDUCTO DEL CORREGIMIENTO DE CAMPO ALEGRE"/>
    <s v="8 919270-74 707190"/>
    <s v="2023ER0124011"/>
    <x v="0"/>
    <s v="$ 2.029.184"/>
    <n v="128"/>
    <n v="384"/>
    <n v="0"/>
    <n v="0"/>
    <n v="384"/>
    <n v="14"/>
    <n v="27219712"/>
    <s v="0184 del 2024"/>
    <n v="2024"/>
    <x v="1"/>
    <n v="128"/>
  </r>
  <r>
    <x v="0"/>
    <n v="15001"/>
    <x v="64"/>
    <s v="Zona Rural"/>
    <x v="2"/>
    <s v="NA"/>
    <s v="NO"/>
    <s v="NO"/>
    <s v="Ninguna"/>
    <s v="Ninguna"/>
    <n v="820002021"/>
    <s v="Asociación Suscriptores del Acueducto La Piñuela"/>
    <s v="5 486385-73 396777"/>
    <s v="2023ER0124013"/>
    <x v="1"/>
    <s v="$ 0"/>
    <n v="0"/>
    <n v="0"/>
    <n v="0"/>
    <n v="0"/>
    <n v="0"/>
    <m/>
    <n v="0"/>
    <s v="N/A"/>
    <n v="0"/>
    <x v="1"/>
    <n v="124"/>
  </r>
  <r>
    <x v="0"/>
    <n v="15001"/>
    <x v="64"/>
    <s v="Zona Rural"/>
    <x v="2"/>
    <s v="NA"/>
    <s v="NO"/>
    <s v="NO"/>
    <s v="Ninguna"/>
    <s v="Ninguna"/>
    <n v="901605840"/>
    <s v="ASOCIACIÓN DE SUSCRIPTORES DEL ACUEDUCTO DEL SECTOR EL CARDONAL VEREDA EL PORVENIR DEL MUNICIPIO DE TUNJA DEPARTAMENTO DE BOYACA "/>
    <s v="5 526959-73 380283"/>
    <s v="2023ER0124016"/>
    <x v="2"/>
    <s v="$ 3.138.894"/>
    <n v="198"/>
    <n v="594"/>
    <n v="0"/>
    <n v="0"/>
    <n v="594"/>
    <n v="12"/>
    <n v="35441010"/>
    <s v="1275 del 2023"/>
    <n v="2023"/>
    <x v="1"/>
    <n v="200"/>
  </r>
  <r>
    <x v="10"/>
    <n v="76111"/>
    <x v="67"/>
    <s v="Zona Rural"/>
    <x v="5"/>
    <s v="NA"/>
    <s v="NO"/>
    <s v="NO"/>
    <s v="Ninguna"/>
    <s v="Ninguna"/>
    <n v="815003856"/>
    <s v="ASOCIACIÓN DE SUSCRIPTORES DEL ACUEDUCTO Y ALCANTARILLADO DEL CORREGIMIENTO DE ZANJON HONDO"/>
    <s v="3 858375-76 226421"/>
    <s v="2023ER0124021"/>
    <x v="2"/>
    <s v="$ 2.844.601"/>
    <n v="0"/>
    <n v="0"/>
    <n v="461"/>
    <n v="1383"/>
    <n v="1383"/>
    <n v="12"/>
    <n v="34135212"/>
    <s v="1275 del 2023"/>
    <n v="2023"/>
    <x v="2"/>
    <n v="591"/>
  </r>
  <r>
    <x v="11"/>
    <n v="70771"/>
    <x v="31"/>
    <s v="Zona Rural"/>
    <x v="1"/>
    <s v="NA"/>
    <s v="NO"/>
    <s v="NO"/>
    <s v="Ninguna"/>
    <s v="Ninguna"/>
    <n v="900795440"/>
    <s v="ASOCIACIÓN DE USUARIOS MICROACUEDUCTO Y SANEAMIENTO BÁSICO  CORREGIMIENTO DE SAN MATEO"/>
    <s v="8 902950-74 710280"/>
    <s v="2023ER0124022"/>
    <x v="0"/>
    <s v="$ 2.013.331"/>
    <n v="127"/>
    <n v="381"/>
    <n v="0"/>
    <n v="0"/>
    <n v="381"/>
    <n v="12"/>
    <n v="22732365"/>
    <s v="1275 del 2023 - 0474 del 2025"/>
    <s v="2023 - 2025"/>
    <x v="1"/>
    <n v="127"/>
  </r>
  <r>
    <x v="13"/>
    <n v="8638"/>
    <x v="34"/>
    <s v="Zona Rural"/>
    <x v="1"/>
    <s v="NA"/>
    <s v="NO"/>
    <s v="NO"/>
    <s v="Ninguna"/>
    <s v="Ninguna"/>
    <n v="802010046"/>
    <s v="ASOCIACIÓN DE USUARIOS SUSCRIPTORES DEL ACUEDUCTO.ALCANTARILLADO Y ASEO COMUNITARIO DEL CORREGIMIENTO DE ISABEL LOPEZ"/>
    <s v="10 675680-75 002180"/>
    <s v="2023ER0124027"/>
    <x v="2"/>
    <s v="$ 10.193.479"/>
    <n v="643"/>
    <n v="1929"/>
    <n v="0"/>
    <n v="0"/>
    <n v="1929"/>
    <n v="12"/>
    <n v="119357134"/>
    <s v="0371 de 2024"/>
    <n v="2024"/>
    <x v="5"/>
    <n v="640"/>
  </r>
  <r>
    <x v="8"/>
    <n v="13433"/>
    <x v="68"/>
    <s v="Zona Rural"/>
    <x v="1"/>
    <s v="NA"/>
    <s v="NO"/>
    <s v="NO"/>
    <s v="Afrocolombianos"/>
    <s v="Ninguna"/>
    <n v="800241301"/>
    <s v="ASOCIACION DE SERVICIOS PUBLICOS DE MALAGANA"/>
    <s v="10 139172-75 226671"/>
    <s v="2023ER0124033"/>
    <x v="1"/>
    <s v="$ 0"/>
    <n v="0"/>
    <n v="0"/>
    <n v="0"/>
    <n v="0"/>
    <n v="0"/>
    <m/>
    <n v="0"/>
    <s v="N/A"/>
    <n v="0"/>
    <x v="0"/>
    <n v="1785"/>
  </r>
  <r>
    <x v="2"/>
    <n v="5364"/>
    <x v="69"/>
    <s v="Zona Rural"/>
    <x v="1"/>
    <s v="NA"/>
    <s v="NO"/>
    <s v="NO"/>
    <s v="Ninguna"/>
    <s v="SI"/>
    <n v="800210933"/>
    <s v="ASOCIACIÓN DE USUARIOS DEL ACUEDUCTO MULTIVEREDAL DE JARDIN"/>
    <s v="5 597053-75 820250"/>
    <s v="2023ER0124109"/>
    <x v="0"/>
    <s v="$ 10.995.385"/>
    <n v="335"/>
    <n v="1005"/>
    <n v="562"/>
    <n v="1686"/>
    <n v="2691"/>
    <n v="15"/>
    <n v="160152960"/>
    <s v="1275 del 2023"/>
    <n v="2023"/>
    <x v="0"/>
    <n v="1206"/>
  </r>
  <r>
    <x v="0"/>
    <n v="15104"/>
    <x v="70"/>
    <s v="Zona Rural"/>
    <x v="1"/>
    <s v="NA"/>
    <s v="NO"/>
    <s v="NO"/>
    <s v="Ninguna"/>
    <s v="Ninguna"/>
    <n v="820004541"/>
    <s v="ASOCIACION DE SUSCRIPTORES DEL ACUEDUCTO DE LA VEREDA HUERTA GRANDE SECTOR AGUA BLANCA MUNICIPIO DE BOYACA - BOYACA"/>
    <s v="5 428275-73 407393"/>
    <s v="2023ER0124152"/>
    <x v="0"/>
    <s v="$ 3.899.838"/>
    <n v="246"/>
    <n v="738"/>
    <n v="0"/>
    <n v="0"/>
    <n v="738"/>
    <n v="7"/>
    <n v="26791122"/>
    <s v="0753 de 2024"/>
    <n v="2024"/>
    <x v="3"/>
    <n v="290"/>
  </r>
  <r>
    <x v="9"/>
    <n v="19355"/>
    <x v="23"/>
    <s v="Zona Rural"/>
    <x v="1"/>
    <s v="NA"/>
    <s v="NO"/>
    <s v="NO"/>
    <s v="Ninguna"/>
    <s v="Ninguna"/>
    <n v="817005164"/>
    <s v="JUNTA DE ACCION COMUNAL DE LA VERDA EL CAUCHITO"/>
    <s v="2 532613-76 002698"/>
    <s v="2023ER0124187"/>
    <x v="1"/>
    <s v="$ 0"/>
    <n v="0"/>
    <n v="0"/>
    <n v="0"/>
    <n v="0"/>
    <n v="0"/>
    <m/>
    <n v="0"/>
    <s v="N/A"/>
    <n v="0"/>
    <x v="1"/>
    <n v="48"/>
  </r>
  <r>
    <x v="5"/>
    <n v="41001"/>
    <x v="71"/>
    <s v="Zona Rural"/>
    <x v="2"/>
    <s v="NA"/>
    <s v="NO"/>
    <s v="NO"/>
    <s v="Ninguna"/>
    <s v="Ninguna"/>
    <n v="800186639"/>
    <s v="JUNTA ADM DE ACUE Y ALC CORR EL CAGUAN MPIO NEIVA"/>
    <s v="02 863326-75 233163"/>
    <s v="2023ER0124202"/>
    <x v="1"/>
    <s v="$ 0"/>
    <n v="0"/>
    <n v="0"/>
    <n v="0"/>
    <n v="0"/>
    <n v="0"/>
    <m/>
    <n v="0"/>
    <s v="N/A"/>
    <n v="0"/>
    <x v="2"/>
    <n v="1826"/>
  </r>
  <r>
    <x v="2"/>
    <n v="5088"/>
    <x v="12"/>
    <s v="Zona Rural"/>
    <x v="2"/>
    <s v="NA"/>
    <s v="NO"/>
    <s v="NO"/>
    <s v="Ninguna"/>
    <s v="Ninguna"/>
    <n v="811044884"/>
    <s v="ASOCIACIÓN DE USUARIOS &quot;ACUEDUCTO CHARCO VERDE&quot; BELLO ANTIOQUIA"/>
    <s v="6 361295-75 611414"/>
    <s v="2023ER0124204"/>
    <x v="0"/>
    <s v="$ 2.655.000"/>
    <n v="50"/>
    <n v="150"/>
    <n v="237"/>
    <n v="711"/>
    <n v="861"/>
    <n v="9"/>
    <n v="23895000"/>
    <s v="0519 de 2024"/>
    <n v="2024"/>
    <x v="2"/>
    <n v="400"/>
  </r>
  <r>
    <x v="10"/>
    <n v="76248"/>
    <x v="72"/>
    <s v="Zona Rural"/>
    <x v="4"/>
    <s v="NA"/>
    <s v="NO"/>
    <s v="NO"/>
    <s v="Ninguna"/>
    <s v="Ninguna"/>
    <n v="815004768"/>
    <s v="AUSERPUB ESP"/>
    <s v="3 621393-76 206084"/>
    <s v="2023ER0124217"/>
    <x v="0"/>
    <s v="$ 47.928.543"/>
    <n v="3174"/>
    <n v="9522"/>
    <n v="0"/>
    <n v="0"/>
    <n v="9522"/>
    <n v="2"/>
    <n v="95857086"/>
    <s v="0332 de 2025"/>
    <n v="2025"/>
    <x v="2"/>
    <n v="3360"/>
  </r>
  <r>
    <x v="4"/>
    <n v="73148"/>
    <x v="73"/>
    <s v="Zona Rural"/>
    <x v="1"/>
    <s v="NA"/>
    <s v="NO"/>
    <s v="NO"/>
    <s v="Ninguna"/>
    <s v="Ninguna"/>
    <n v="800212102"/>
    <s v="Asociación Comunitaria Acueducto rural Acuacinco"/>
    <s v="4 148106-74 723821"/>
    <s v="2023ER0124220"/>
    <x v="1"/>
    <s v="$ 0"/>
    <n v="0"/>
    <n v="0"/>
    <n v="0"/>
    <n v="0"/>
    <n v="0"/>
    <m/>
    <n v="0"/>
    <s v="N/A"/>
    <n v="0"/>
    <x v="2"/>
    <n v="1072"/>
  </r>
  <r>
    <x v="0"/>
    <n v="15176"/>
    <x v="74"/>
    <s v="Zona Rural"/>
    <x v="4"/>
    <s v="NA"/>
    <s v="NO"/>
    <s v="NO"/>
    <s v="Ninguna"/>
    <s v="Ninguna"/>
    <n v="900176298"/>
    <s v="ASOCIACIÓN DE SUSCRIPTORES DEL ACUEDUCTO LOS CERROS DE LAS VEREDAS DE CARAPACHO ALTO Y BAJO DEL MUNICIPIO DE CHIQUINQUIRA"/>
    <s v="5 640586-73 745379"/>
    <s v="2023ER0124226"/>
    <x v="2"/>
    <s v="$ 2.081.520"/>
    <n v="147"/>
    <n v="441"/>
    <n v="0"/>
    <n v="0"/>
    <n v="441"/>
    <n v="12"/>
    <n v="24978240"/>
    <s v="0184 del 2024"/>
    <n v="2024"/>
    <x v="5"/>
    <n v="185"/>
  </r>
  <r>
    <x v="0"/>
    <n v="15837"/>
    <x v="75"/>
    <s v="Zona Rural"/>
    <x v="1"/>
    <s v="NA"/>
    <s v="NO"/>
    <s v="NO"/>
    <s v="Ninguna"/>
    <s v="Ninguna"/>
    <n v="820005603"/>
    <s v="ASOC DE SUS ACUEDUCTO RIO PIEDRAS"/>
    <s v="5 695186-73 257807"/>
    <s v="2023ER0124229"/>
    <x v="1"/>
    <s v="$ 0"/>
    <n v="0"/>
    <n v="0"/>
    <n v="0"/>
    <n v="0"/>
    <n v="0"/>
    <m/>
    <n v="0"/>
    <s v="N/A"/>
    <n v="0"/>
    <x v="2"/>
    <n v="750"/>
  </r>
  <r>
    <x v="0"/>
    <n v="15511"/>
    <x v="76"/>
    <s v="Zona Urbana"/>
    <x v="1"/>
    <s v="NA"/>
    <s v="NO"/>
    <s v="NO"/>
    <s v="Ninguna"/>
    <s v="Ninguna"/>
    <n v="900091144"/>
    <s v="APC SINAI AAA"/>
    <s v="5 139422-73 396631"/>
    <s v="2023ER0124234"/>
    <x v="1"/>
    <s v="$ 0"/>
    <n v="0"/>
    <n v="0"/>
    <n v="0"/>
    <n v="0"/>
    <n v="0"/>
    <m/>
    <n v="0"/>
    <s v="N/A"/>
    <n v="0"/>
    <x v="2"/>
    <n v="252"/>
  </r>
  <r>
    <x v="5"/>
    <n v="41298"/>
    <x v="77"/>
    <s v="Zona Rural"/>
    <x v="1"/>
    <s v="NA"/>
    <s v="NO"/>
    <s v="NO"/>
    <s v="Ninguna"/>
    <s v="Ninguna"/>
    <n v="800254912"/>
    <s v="JUNTA ADMINISTRADORA DEL ACUEDUCTO ALCANTARILLADO Y ASEO DE LA JAGUA"/>
    <s v="2 985500-75 214848"/>
    <s v="2023ER0124236"/>
    <x v="0"/>
    <s v="$ 6.777.092"/>
    <n v="487"/>
    <n v="1461"/>
    <n v="0"/>
    <n v="0"/>
    <n v="1461"/>
    <n v="13"/>
    <n v="86436164"/>
    <s v="0192 de 2024"/>
    <n v="2024"/>
    <x v="2"/>
    <n v="557"/>
  </r>
  <r>
    <x v="0"/>
    <n v="15763"/>
    <x v="78"/>
    <s v="Zona Rural"/>
    <x v="1"/>
    <s v="NA"/>
    <s v="NO"/>
    <s v="NO"/>
    <s v="Ninguna"/>
    <s v="Ninguna"/>
    <n v="820002788"/>
    <s v="ASOCIACIÓN DE SUSCRIPTORES ACUEDUCTO DE BOSIGAS"/>
    <s v="5 728587-73 248140"/>
    <s v="2023ER0124240"/>
    <x v="1"/>
    <s v="$ 0"/>
    <n v="0"/>
    <n v="0"/>
    <n v="0"/>
    <n v="0"/>
    <n v="0"/>
    <m/>
    <n v="0"/>
    <s v="N/A"/>
    <n v="0"/>
    <x v="2"/>
    <n v="1660"/>
  </r>
  <r>
    <x v="7"/>
    <n v="25797"/>
    <x v="79"/>
    <s v="Zona Urbana/Rural"/>
    <x v="1"/>
    <s v="NA"/>
    <s v="NO"/>
    <s v="NO"/>
    <s v="Ninguna"/>
    <s v="Ninguna"/>
    <n v="808000038"/>
    <s v="ASUARTELAM"/>
    <s v="4 649284-74 413219"/>
    <s v="2023ER0124244"/>
    <x v="1"/>
    <s v="$ 0"/>
    <n v="0"/>
    <n v="0"/>
    <n v="0"/>
    <n v="0"/>
    <n v="0"/>
    <m/>
    <n v="0"/>
    <s v="N/A"/>
    <n v="0"/>
    <x v="2"/>
    <n v="2500"/>
  </r>
  <r>
    <x v="2"/>
    <n v="5212"/>
    <x v="80"/>
    <s v="Zona Rural"/>
    <x v="0"/>
    <s v="NA"/>
    <s v="NO"/>
    <s v="NO"/>
    <s v="Ninguna"/>
    <s v="Ninguna"/>
    <n v="811022623"/>
    <s v="CORPORACION AVEZA"/>
    <s v="6 391210-75 495935"/>
    <s v="2023ER0124251"/>
    <x v="1"/>
    <s v="$ 0"/>
    <n v="0"/>
    <n v="0"/>
    <n v="0"/>
    <n v="0"/>
    <n v="0"/>
    <m/>
    <n v="0"/>
    <s v="N/A"/>
    <n v="0"/>
    <x v="2"/>
    <n v="741"/>
  </r>
  <r>
    <x v="0"/>
    <n v="15516"/>
    <x v="11"/>
    <s v="Zona Urbana/Rural"/>
    <x v="4"/>
    <s v="NA"/>
    <s v="NO"/>
    <s v="NO"/>
    <s v="Ninguna"/>
    <s v="Ninguna"/>
    <n v="900106003"/>
    <s v="Asoc de Suscript del Acueducto Varguitas y Centro"/>
    <s v="5 746119-73 066932"/>
    <s v="2023ER0124252"/>
    <x v="1"/>
    <s v="$ 0"/>
    <n v="0"/>
    <n v="0"/>
    <n v="0"/>
    <n v="0"/>
    <n v="0"/>
    <m/>
    <n v="0"/>
    <s v="N/A"/>
    <n v="0"/>
    <x v="5"/>
    <n v="277"/>
  </r>
  <r>
    <x v="6"/>
    <n v="66001"/>
    <x v="9"/>
    <s v="Zona Rural"/>
    <x v="2"/>
    <s v="NA"/>
    <s v="NO"/>
    <s v="NO"/>
    <s v="Ninguna"/>
    <s v="Ninguna"/>
    <n v="816007156"/>
    <s v="Acueducto Santa Cruz de Barbas"/>
    <s v="4 714592-75 622654"/>
    <s v="2023ER0124270"/>
    <x v="1"/>
    <s v="$ 0"/>
    <n v="0"/>
    <n v="0"/>
    <n v="0"/>
    <n v="0"/>
    <n v="0"/>
    <m/>
    <n v="0"/>
    <s v="N/A"/>
    <n v="0"/>
    <x v="2"/>
    <n v="82"/>
  </r>
  <r>
    <x v="0"/>
    <n v="15806"/>
    <x v="81"/>
    <s v="Zona Rural"/>
    <x v="1"/>
    <s v="NA"/>
    <s v="NO"/>
    <s v="NO"/>
    <s v="Ninguna"/>
    <s v="Ninguna"/>
    <n v="800243924"/>
    <s v="ACUEDUCTO REGIONAL PEÑA NEGRA DE TIBASOSA"/>
    <s v="5 796127-72 998556"/>
    <s v="2023ER0124273"/>
    <x v="0"/>
    <s v="$ 18.056.567"/>
    <n v="1139"/>
    <n v="3417"/>
    <n v="0"/>
    <n v="0"/>
    <n v="3417"/>
    <n v="15"/>
    <n v="264465471"/>
    <s v="1275 del 2023"/>
    <n v="2023"/>
    <x v="5"/>
    <n v="1450"/>
  </r>
  <r>
    <x v="5"/>
    <n v="41298"/>
    <x v="77"/>
    <s v="Zona Rural"/>
    <x v="1"/>
    <s v="NA"/>
    <s v="NO"/>
    <s v="NO"/>
    <s v="Ninguna"/>
    <s v="Ninguna"/>
    <n v="813003563"/>
    <s v="JUNTA ADMINISTRADORA DEL SERVICIO DE ACUEDUCTO RURAL FIVESAMON"/>
    <s v="2 164376-75 598022"/>
    <s v="2023ER0124306"/>
    <x v="2"/>
    <s v="$ 3.480.106"/>
    <n v="393"/>
    <n v="1179"/>
    <n v="0"/>
    <n v="0"/>
    <n v="1179"/>
    <n v="12"/>
    <n v="41761272"/>
    <s v="1275 del 2023"/>
    <n v="2023"/>
    <x v="2"/>
    <n v="556"/>
  </r>
  <r>
    <x v="10"/>
    <n v="76400"/>
    <x v="26"/>
    <s v="Zona Urbana/Rural"/>
    <x v="1"/>
    <s v="NA"/>
    <s v="NO"/>
    <s v="NO"/>
    <s v="Ninguna"/>
    <s v="Ninguna"/>
    <n v="900002521"/>
    <s v="ASOCIACIÓN DE USUARIOS ACUEDUCTO SAN PEDRO Y SAN LUIS"/>
    <s v="4 539380-76 108822"/>
    <s v="2023ER0124353"/>
    <x v="2"/>
    <s v="$ 8.492.666"/>
    <n v="844"/>
    <n v="2532"/>
    <n v="0"/>
    <n v="0"/>
    <n v="2532"/>
    <n v="12"/>
    <n v="100644126"/>
    <s v="0192 de 2024"/>
    <n v="2024"/>
    <x v="5"/>
    <n v="857"/>
  </r>
  <r>
    <x v="7"/>
    <n v="25394"/>
    <x v="82"/>
    <s v="Zona Rural"/>
    <x v="1"/>
    <s v="NA"/>
    <s v="NO"/>
    <s v="SI"/>
    <s v="Ninguna"/>
    <s v="Ninguna"/>
    <n v="901122165"/>
    <s v="JUNTA DE ACCION COMUNAL EL HATO"/>
    <s v="5 295878-74 438835"/>
    <s v="2023ER0124388"/>
    <x v="1"/>
    <s v="$ 0"/>
    <n v="0"/>
    <n v="0"/>
    <n v="0"/>
    <n v="0"/>
    <n v="0"/>
    <m/>
    <n v="0"/>
    <s v="N/A"/>
    <n v="0"/>
    <x v="1"/>
    <n v="60"/>
  </r>
  <r>
    <x v="7"/>
    <n v="25181"/>
    <x v="83"/>
    <s v="Zona Rural"/>
    <x v="1"/>
    <s v="NA"/>
    <s v="NO"/>
    <s v="NO"/>
    <s v="Ninguna"/>
    <s v="Ninguna"/>
    <n v="900114344"/>
    <s v="UBOCAR ESP"/>
    <s v="4 314285-73 552274"/>
    <s v="2023ER0124406"/>
    <x v="1"/>
    <s v="$ 0"/>
    <n v="0"/>
    <n v="0"/>
    <n v="0"/>
    <n v="0"/>
    <n v="0"/>
    <m/>
    <n v="0"/>
    <s v="N/A"/>
    <n v="0"/>
    <x v="1"/>
    <n v="235"/>
  </r>
  <r>
    <x v="2"/>
    <n v="5079"/>
    <x v="84"/>
    <s v="Zona Rural"/>
    <x v="3"/>
    <s v="NA"/>
    <s v="NO"/>
    <s v="NO"/>
    <s v="Ninguna"/>
    <s v="Ninguna"/>
    <n v="900078276"/>
    <s v="AUCUEDUCTO EL  PARAISO"/>
    <s v="6 412914-75 415539"/>
    <s v="2023ER0124409"/>
    <x v="4"/>
    <s v="$ 0"/>
    <n v="0"/>
    <n v="0"/>
    <n v="0"/>
    <n v="0"/>
    <n v="0"/>
    <n v="8"/>
    <n v="25131680"/>
    <s v="N/A"/>
    <n v="0"/>
    <x v="5"/>
    <n v="499"/>
  </r>
  <r>
    <x v="0"/>
    <n v="15673"/>
    <x v="85"/>
    <s v="Zona Rural"/>
    <x v="1"/>
    <s v="NA"/>
    <s v="NO"/>
    <s v="NO"/>
    <s v="Ninguna"/>
    <s v="Ninguna"/>
    <n v="826001679"/>
    <s v="ASUACORSAM E S P "/>
    <s v="6 402887-72 555509"/>
    <s v="2023ER0124436"/>
    <x v="1"/>
    <s v="$ 0"/>
    <n v="0"/>
    <n v="0"/>
    <n v="0"/>
    <n v="0"/>
    <n v="0"/>
    <m/>
    <n v="0"/>
    <s v="N/A"/>
    <n v="0"/>
    <x v="2"/>
    <n v="805"/>
  </r>
  <r>
    <x v="7"/>
    <n v="25772"/>
    <x v="86"/>
    <s v="Zona Rural"/>
    <x v="1"/>
    <s v="NA"/>
    <s v="NO"/>
    <s v="NO"/>
    <s v="Ninguna"/>
    <s v="Ninguna"/>
    <n v="900031938"/>
    <s v="ASOCIACIÓN DE USUARIOS DE ACUEDUCTO DE LA VEREDA TENERIA SUESCA DEPARTAMENTO DE CUNDINAMARCA"/>
    <s v="5 102060-73 475300"/>
    <s v="2023ER0124462"/>
    <x v="0"/>
    <s v="$ 1.274.000"/>
    <n v="0"/>
    <n v="0"/>
    <n v="130"/>
    <n v="390"/>
    <n v="390"/>
    <n v="15"/>
    <n v="19236450"/>
    <s v="1275 del 2023"/>
    <n v="2023"/>
    <x v="5"/>
    <n v="150"/>
  </r>
  <r>
    <x v="3"/>
    <n v="52258"/>
    <x v="87"/>
    <s v="Zona Urbana"/>
    <x v="1"/>
    <s v="NA"/>
    <s v="NO"/>
    <s v="NO"/>
    <s v="Ninguna"/>
    <s v="Ninguna"/>
    <n v="900324139"/>
    <s v="ASUAAASTAB EL TABLON DE GOMEZ NARIÑO"/>
    <s v="1 427693-77 096745"/>
    <s v="2023ER0124493"/>
    <x v="1"/>
    <s v="$ 0"/>
    <n v="0"/>
    <n v="0"/>
    <n v="0"/>
    <n v="0"/>
    <n v="0"/>
    <m/>
    <n v="0"/>
    <s v="N/A"/>
    <n v="0"/>
    <x v="5"/>
    <n v="593"/>
  </r>
  <r>
    <x v="7"/>
    <n v="25386"/>
    <x v="42"/>
    <s v="Zona Rural"/>
    <x v="4"/>
    <s v="NA"/>
    <s v="NO"/>
    <s v="NO"/>
    <s v="Ninguna"/>
    <s v="Ninguna"/>
    <n v="808001604"/>
    <s v="ACUEDUCTO DOIMA LA ESPERANZA"/>
    <s v="4 421449-74 252991"/>
    <s v="2023ER0124500"/>
    <x v="4"/>
    <s v="$ 0"/>
    <n v="0"/>
    <n v="0"/>
    <n v="0"/>
    <n v="0"/>
    <n v="0"/>
    <n v="1"/>
    <n v="965629"/>
    <s v="N/A"/>
    <n v="0"/>
    <x v="5"/>
    <n v="220"/>
  </r>
  <r>
    <x v="7"/>
    <n v="25718"/>
    <x v="88"/>
    <s v="Zona Rural"/>
    <x v="1"/>
    <s v="NA"/>
    <s v="NO"/>
    <s v="NO"/>
    <s v="Ninguna"/>
    <s v="Ninguna"/>
    <n v="832010362"/>
    <s v="SUROCCSASAIMA"/>
    <s v="4 574724-74 260604"/>
    <s v="2023ER0124508"/>
    <x v="1"/>
    <s v="$ 0"/>
    <n v="0"/>
    <n v="0"/>
    <n v="0"/>
    <n v="0"/>
    <n v="0"/>
    <m/>
    <n v="0"/>
    <s v="N/A"/>
    <n v="0"/>
    <x v="2"/>
    <n v="840"/>
  </r>
  <r>
    <x v="2"/>
    <n v="5212"/>
    <x v="80"/>
    <s v="Zona Rural"/>
    <x v="0"/>
    <s v="NA"/>
    <s v="NO"/>
    <s v="NO"/>
    <s v="Ninguna"/>
    <s v="Ninguna"/>
    <n v="811018164"/>
    <s v="ACUEDUCTO JOSE A  CORREA"/>
    <s v="6 345711-75 509155"/>
    <s v="2023ER0124509"/>
    <x v="1"/>
    <s v="$ 0"/>
    <n v="0"/>
    <n v="0"/>
    <n v="0"/>
    <n v="0"/>
    <n v="0"/>
    <m/>
    <n v="0"/>
    <s v="N/A"/>
    <n v="0"/>
    <x v="3"/>
    <n v="535"/>
  </r>
  <r>
    <x v="3"/>
    <n v="52001"/>
    <x v="5"/>
    <s v="Zona Urbana"/>
    <x v="2"/>
    <s v="NA"/>
    <s v="NO"/>
    <s v="NO"/>
    <s v="Ninguna"/>
    <s v="Ninguna"/>
    <n v="900058328"/>
    <s v="Junta Acueducto las Brisas"/>
    <s v="1 204340-77 250410"/>
    <s v="2023ER0124569"/>
    <x v="1"/>
    <s v="$ 0"/>
    <n v="0"/>
    <n v="0"/>
    <n v="0"/>
    <n v="0"/>
    <n v="0"/>
    <m/>
    <n v="0"/>
    <s v="N/A"/>
    <n v="0"/>
    <x v="2"/>
    <n v="550"/>
  </r>
  <r>
    <x v="9"/>
    <n v="19698"/>
    <x v="89"/>
    <s v="Zona Rural"/>
    <x v="4"/>
    <s v="ALTO PATÍA Y NORTE DEL CAUCA"/>
    <s v="SI"/>
    <s v="SI"/>
    <s v="Ninguna"/>
    <s v="Ninguna"/>
    <n v="817001248"/>
    <s v="ACUEDUCTO DE MONDOMO"/>
    <s v="2 893338-76 564895"/>
    <s v="2023ER0124574"/>
    <x v="1"/>
    <s v="$ 0"/>
    <n v="0"/>
    <n v="0"/>
    <n v="0"/>
    <n v="0"/>
    <n v="0"/>
    <m/>
    <n v="0"/>
    <s v="N/A"/>
    <n v="0"/>
    <x v="2"/>
    <n v="930"/>
  </r>
  <r>
    <x v="2"/>
    <n v="5440"/>
    <x v="8"/>
    <s v="Zona Rural"/>
    <x v="3"/>
    <s v="NA"/>
    <s v="NO"/>
    <s v="NO"/>
    <s v="Ninguna"/>
    <s v="Ninguna"/>
    <n v="811005840"/>
    <s v="Asociados del Acueducto de Cascajo"/>
    <s v="6 117122-75 327550"/>
    <s v="2023ER0124651"/>
    <x v="1"/>
    <s v="$ 0"/>
    <n v="0"/>
    <n v="0"/>
    <n v="0"/>
    <n v="0"/>
    <n v="0"/>
    <m/>
    <n v="0"/>
    <s v="N/A"/>
    <n v="0"/>
    <x v="0"/>
    <n v="1607"/>
  </r>
  <r>
    <x v="9"/>
    <n v="19355"/>
    <x v="23"/>
    <s v="Zona Rural"/>
    <x v="1"/>
    <s v="NA"/>
    <s v="NO"/>
    <s v="NO"/>
    <s v="Ninguna"/>
    <s v="Ninguna"/>
    <n v="901096397"/>
    <s v="ASOCIACION COMUNITARIA Y ALCANTARILLADO DE BELEN"/>
    <s v="2 473417-76 018886"/>
    <s v="2023ER0124693"/>
    <x v="1"/>
    <s v="$ 0"/>
    <n v="0"/>
    <n v="0"/>
    <n v="0"/>
    <n v="0"/>
    <n v="0"/>
    <m/>
    <n v="0"/>
    <s v="N/A"/>
    <n v="0"/>
    <x v="1"/>
    <n v="210"/>
  </r>
  <r>
    <x v="2"/>
    <n v="5541"/>
    <x v="61"/>
    <s v="Zona Rural"/>
    <x v="1"/>
    <s v="NA"/>
    <s v="NO"/>
    <s v="NO"/>
    <s v="Ninguna"/>
    <s v="Ninguna"/>
    <n v="900119015"/>
    <s v="ASOCIACIÓN DE USUARIOS ACUEDUCTO LA CHAPA"/>
    <s v="6 247603-75 236493"/>
    <s v="2023ER0124704"/>
    <x v="2"/>
    <s v="$ 1.061.446"/>
    <n v="0"/>
    <n v="0"/>
    <n v="83"/>
    <n v="249"/>
    <n v="249"/>
    <n v="12"/>
    <n v="12737352"/>
    <s v="1275 del 2023"/>
    <n v="2023"/>
    <x v="2"/>
    <n v="294"/>
  </r>
  <r>
    <x v="2"/>
    <n v="5674"/>
    <x v="90"/>
    <s v="Zona Rural"/>
    <x v="1"/>
    <s v="NA"/>
    <s v="NO"/>
    <s v="NO"/>
    <s v="Ninguna"/>
    <s v="Ninguna"/>
    <n v="811043600"/>
    <s v="ASOCIACIÓN DE SUSCRIPTORES DEL ACUEDUCTO MULTIVEREDAL SAN ANTONIO ONG MUNICIPIO SAN VICENTE FERRER DEPARTAMENTO DE ANTIOQUIA"/>
    <s v="6 283233-75 333050"/>
    <s v="2023ER0124706"/>
    <x v="2"/>
    <s v="$ 8.433.796"/>
    <n v="532"/>
    <n v="1596"/>
    <n v="0"/>
    <n v="0"/>
    <n v="1596"/>
    <n v="12"/>
    <n v="96264336"/>
    <s v="0184 del 2024"/>
    <n v="2024"/>
    <x v="2"/>
    <n v="1300"/>
  </r>
  <r>
    <x v="4"/>
    <n v="73547"/>
    <x v="91"/>
    <s v="Zona Rural"/>
    <x v="1"/>
    <s v="NA"/>
    <s v="NO"/>
    <s v="NO"/>
    <s v="Ninguna"/>
    <s v="Ninguna"/>
    <n v="800222968"/>
    <s v="ASOCIACION ACUEDUCTO DOIMA Y VEREDAS "/>
    <s v="4 429011-74 975056"/>
    <s v="2023ER0124722"/>
    <x v="1"/>
    <s v="$ 0"/>
    <n v="0"/>
    <n v="0"/>
    <n v="0"/>
    <n v="0"/>
    <n v="0"/>
    <m/>
    <n v="0"/>
    <s v="N/A"/>
    <n v="0"/>
    <x v="2"/>
    <n v="630"/>
  </r>
  <r>
    <x v="15"/>
    <n v="20011"/>
    <x v="92"/>
    <s v="Zona Rural"/>
    <x v="3"/>
    <s v="NA"/>
    <s v="NO"/>
    <s v="SI"/>
    <s v="Ninguna"/>
    <s v="Ninguna"/>
    <n v="900233114"/>
    <s v="ASOCIACIÓN DE USUARIOS DEL ACUEDUCTO VILLAS DE SAN ANDRES ADUAVISAN"/>
    <s v="8 251401-73 592769"/>
    <s v="2023ER0124749"/>
    <x v="2"/>
    <s v="$ 2.874.960"/>
    <n v="135"/>
    <n v="405"/>
    <n v="191"/>
    <n v="573"/>
    <n v="978"/>
    <n v="11"/>
    <n v="31624560"/>
    <s v="1275 del 2023"/>
    <n v="2023"/>
    <x v="2"/>
    <n v="391"/>
  </r>
  <r>
    <x v="2"/>
    <n v="5212"/>
    <x v="80"/>
    <s v="Zona Urbana"/>
    <x v="0"/>
    <s v="NA"/>
    <s v="NO"/>
    <s v="NO"/>
    <s v="Ninguna"/>
    <s v="Ninguna"/>
    <n v="811007245"/>
    <s v="ASOCIACIÓN DE SOCIOS DEL ACUEDUCTO EL CERRO SAMARIA LA MILAGROSA QUIRAMA CRISTO REY EL SALADO"/>
    <s v="6 339068-75 503949"/>
    <s v="2023ER0124750"/>
    <x v="2"/>
    <s v="$ 8.207.454"/>
    <n v="63"/>
    <n v="189"/>
    <n v="805"/>
    <n v="2415"/>
    <n v="2604"/>
    <n v="12"/>
    <n v="98451799"/>
    <s v="1275 del 2023"/>
    <n v="2023"/>
    <x v="2"/>
    <n v="492"/>
  </r>
  <r>
    <x v="0"/>
    <n v="15407"/>
    <x v="93"/>
    <s v="Zona Rural"/>
    <x v="1"/>
    <s v="NA"/>
    <s v="NO"/>
    <s v="NO"/>
    <s v="Ninguna"/>
    <s v="Ninguna"/>
    <n v="820003730"/>
    <s v="ASOROBLE DOS E S P "/>
    <s v="5 660137-73 520872"/>
    <s v="2023ER0124752"/>
    <x v="1"/>
    <s v="$ 0"/>
    <n v="0"/>
    <n v="0"/>
    <n v="0"/>
    <n v="0"/>
    <n v="0"/>
    <m/>
    <n v="0"/>
    <s v="N/A"/>
    <n v="0"/>
    <x v="2"/>
    <n v="366"/>
  </r>
  <r>
    <x v="2"/>
    <n v="5440"/>
    <x v="8"/>
    <s v="Zona Urbana/Rural"/>
    <x v="3"/>
    <s v="NA"/>
    <s v="NO"/>
    <s v="NO"/>
    <s v="Ninguna"/>
    <s v="Ninguna"/>
    <n v="800189768"/>
    <s v="CORBELEN"/>
    <s v="6 168636-75 345456"/>
    <s v="2023ER0124755"/>
    <x v="1"/>
    <s v="$ 0"/>
    <n v="0"/>
    <n v="0"/>
    <n v="0"/>
    <n v="0"/>
    <n v="0"/>
    <m/>
    <n v="0"/>
    <s v="N/A"/>
    <n v="0"/>
    <x v="2"/>
    <n v="1480"/>
  </r>
  <r>
    <x v="7"/>
    <n v="25290"/>
    <x v="94"/>
    <s v="Zona Rural"/>
    <x v="5"/>
    <s v="NA"/>
    <s v="NO"/>
    <s v="NO"/>
    <s v="Ninguna"/>
    <s v="Ninguna"/>
    <n v="890680138"/>
    <s v="COOPERATIVA DE USUARIOS DEL ACUEDUCTO COMUNAL DE LAS VEREDAS DEL SUR LIMITADA"/>
    <s v="4 345836-74 359416"/>
    <s v="2023ER0124758"/>
    <x v="2"/>
    <s v="$ 10.668.292"/>
    <n v="187"/>
    <n v="561"/>
    <n v="622"/>
    <n v="1866"/>
    <n v="2427"/>
    <n v="12"/>
    <n v="126668616"/>
    <s v="0371 de 2024"/>
    <n v="2024"/>
    <x v="2"/>
    <n v="1400"/>
  </r>
  <r>
    <x v="2"/>
    <n v="5308"/>
    <x v="2"/>
    <s v="Zona Rural"/>
    <x v="0"/>
    <s v="NA"/>
    <s v="NO"/>
    <s v="NO"/>
    <s v="Ninguna"/>
    <s v="Ninguna"/>
    <n v="900107845"/>
    <s v="ACUEDUCTO NUEVA ANTIOQUIA"/>
    <s v="6 391213-75 495951"/>
    <s v="2023ER0124784"/>
    <x v="1"/>
    <s v="$ 0"/>
    <n v="0"/>
    <n v="0"/>
    <n v="0"/>
    <n v="0"/>
    <n v="0"/>
    <m/>
    <n v="0"/>
    <s v="N/A"/>
    <n v="0"/>
    <x v="4"/>
    <n v="124"/>
  </r>
  <r>
    <x v="16"/>
    <n v="47675"/>
    <x v="95"/>
    <s v="Zona Urbana/Rural"/>
    <x v="1"/>
    <s v="NA"/>
    <s v="NO"/>
    <s v="NO"/>
    <s v="Ninguna"/>
    <s v="Ninguna"/>
    <n v="900115484"/>
    <s v="EMPORIO ESP "/>
    <s v="10 486632-74 798394"/>
    <s v="2023ER0124812"/>
    <x v="1"/>
    <s v="$ 0"/>
    <n v="0"/>
    <n v="0"/>
    <n v="0"/>
    <n v="0"/>
    <n v="0"/>
    <m/>
    <n v="0"/>
    <s v="N/A"/>
    <n v="0"/>
    <x v="2"/>
    <n v="3055"/>
  </r>
  <r>
    <x v="2"/>
    <n v="5101"/>
    <x v="96"/>
    <s v="Zona Urbana/Rural"/>
    <x v="1"/>
    <s v="NA"/>
    <s v="NO"/>
    <s v="NO"/>
    <s v="Ninguna"/>
    <s v="Ninguna"/>
    <n v="811034691"/>
    <s v="ACUEDUCTO MULTIVEREDAL AMBA"/>
    <s v="5 859560-76 038650"/>
    <s v="2023ER0124830"/>
    <x v="1"/>
    <s v="$ 0"/>
    <n v="0"/>
    <n v="0"/>
    <n v="0"/>
    <n v="0"/>
    <n v="0"/>
    <m/>
    <n v="0"/>
    <s v="N/A"/>
    <n v="0"/>
    <x v="0"/>
    <n v="410"/>
  </r>
  <r>
    <x v="2"/>
    <n v="5664"/>
    <x v="97"/>
    <s v="Zona Rural"/>
    <x v="1"/>
    <s v="NA"/>
    <s v="NO"/>
    <s v="NO"/>
    <s v="Ninguna"/>
    <s v="Ninguna"/>
    <n v="811024670"/>
    <s v="ACUEDUCTO MONTERREDONDO-ALTO DEL INGENIO"/>
    <s v="6 407410-75 534195"/>
    <s v="2023ER0124831"/>
    <x v="1"/>
    <s v="$ 0"/>
    <n v="0"/>
    <n v="0"/>
    <n v="0"/>
    <n v="0"/>
    <n v="0"/>
    <m/>
    <n v="0"/>
    <s v="N/A"/>
    <n v="0"/>
    <x v="0"/>
    <n v="118"/>
  </r>
  <r>
    <x v="7"/>
    <n v="25290"/>
    <x v="94"/>
    <s v="Zona Rural"/>
    <x v="5"/>
    <s v="NA"/>
    <s v="NO"/>
    <s v="NO"/>
    <s v="Ninguna"/>
    <s v="Ninguna"/>
    <n v="800139880"/>
    <s v="ASOCIACION DE US DEL ACUEDUCTO LEONARDO HOYOS ESP"/>
    <s v="4 304966-74 404098"/>
    <s v="2023ER0124841"/>
    <x v="1"/>
    <s v="$ 0"/>
    <n v="0"/>
    <n v="0"/>
    <n v="0"/>
    <n v="0"/>
    <n v="0"/>
    <m/>
    <n v="0"/>
    <s v="N/A"/>
    <n v="0"/>
    <x v="2"/>
    <n v="321"/>
  </r>
  <r>
    <x v="9"/>
    <n v="19355"/>
    <x v="23"/>
    <s v="Zona Rural"/>
    <x v="1"/>
    <s v="NA"/>
    <s v="NO"/>
    <s v="NO"/>
    <s v="Ninguna"/>
    <s v="Ninguna"/>
    <n v="817004678"/>
    <s v="Junta de acción comunal vereda las lajas "/>
    <s v="2 503933-75 987506"/>
    <s v="2023ER0124845"/>
    <x v="1"/>
    <s v="$ 0"/>
    <n v="0"/>
    <n v="0"/>
    <n v="0"/>
    <n v="0"/>
    <n v="0"/>
    <m/>
    <n v="0"/>
    <s v="N/A"/>
    <n v="0"/>
    <x v="1"/>
    <n v="50"/>
  </r>
  <r>
    <x v="0"/>
    <n v="15325"/>
    <x v="98"/>
    <s v="Zona Urbana/Rural"/>
    <x v="1"/>
    <s v="NA"/>
    <s v="NO"/>
    <s v="NO"/>
    <s v="Ninguna"/>
    <s v="Ninguna"/>
    <n v="820005134"/>
    <s v="ADMINISTRACIÓN PUBLICA COOPERATIVA EMSOGUAYATA"/>
    <s v="4 966171-73 489814"/>
    <s v="2023ER0124853"/>
    <x v="1"/>
    <s v="$ 0"/>
    <n v="0"/>
    <n v="0"/>
    <n v="0"/>
    <n v="0"/>
    <n v="0"/>
    <m/>
    <n v="0"/>
    <s v="N/A"/>
    <n v="0"/>
    <x v="2"/>
    <n v="786"/>
  </r>
  <r>
    <x v="12"/>
    <n v="17614"/>
    <x v="32"/>
    <s v="Zona Rural"/>
    <x v="1"/>
    <s v="NA"/>
    <s v="NO"/>
    <s v="SI"/>
    <s v="Ninguna"/>
    <s v="SI"/>
    <n v="810003557"/>
    <s v="CABILDO INDIGENA SAN LORENZO"/>
    <s v="5 464879-75694977"/>
    <s v="2023ER0124873"/>
    <x v="1"/>
    <s v="$ 0"/>
    <n v="0"/>
    <n v="0"/>
    <n v="0"/>
    <n v="0"/>
    <n v="0"/>
    <m/>
    <n v="0"/>
    <s v="N/A"/>
    <n v="0"/>
    <x v="3"/>
    <n v="1000"/>
  </r>
  <r>
    <x v="2"/>
    <n v="5079"/>
    <x v="84"/>
    <s v="Zona Rural"/>
    <x v="3"/>
    <s v="NA"/>
    <s v="NO"/>
    <s v="NO"/>
    <s v="Ninguna"/>
    <s v="Ninguna"/>
    <n v="811035434"/>
    <s v="ASOCIACIÓN DE USUARIOS DEL ACUEDUCTO MULTIVEREDAL AGUAS CRISTALINAS"/>
    <s v="6 438020-75 331870"/>
    <s v="2023ER0124890"/>
    <x v="0"/>
    <s v="$ 4.070.565"/>
    <n v="2"/>
    <n v="6"/>
    <n v="517"/>
    <n v="1551"/>
    <n v="1557"/>
    <n v="13"/>
    <n v="52492857"/>
    <s v="1275 del 2023 - 0397 de 2025"/>
    <s v="2023 - 2025"/>
    <x v="1"/>
    <n v="600"/>
  </r>
  <r>
    <x v="6"/>
    <n v="66170"/>
    <x v="40"/>
    <s v="Zona Urbana"/>
    <x v="5"/>
    <s v="NA"/>
    <s v="NO"/>
    <s v="NO"/>
    <s v="Ninguna"/>
    <s v="Ninguna"/>
    <n v="816002114"/>
    <s v="ASOCIACION ACUEDUCTO SANTA TERESITA"/>
    <s v="4 843505-75 666091"/>
    <s v="2023ER0124891"/>
    <x v="1"/>
    <s v="$ 0"/>
    <n v="0"/>
    <n v="0"/>
    <n v="0"/>
    <n v="0"/>
    <n v="0"/>
    <m/>
    <n v="0"/>
    <s v="N/A"/>
    <n v="0"/>
    <x v="2"/>
    <n v="314"/>
  </r>
  <r>
    <x v="2"/>
    <n v="5615"/>
    <x v="17"/>
    <s v="Zona Rural"/>
    <x v="2"/>
    <s v="NA"/>
    <s v="NO"/>
    <s v="NO"/>
    <s v="Ninguna"/>
    <s v="Ninguna"/>
    <n v="900512474"/>
    <s v="CORPORACION CIVICA ACUEDUCTO SANTA TERESA "/>
    <s v="6 070506-75 398320"/>
    <s v="2023ER0124902"/>
    <x v="1"/>
    <s v="$ 0"/>
    <n v="0"/>
    <n v="0"/>
    <n v="0"/>
    <n v="0"/>
    <n v="0"/>
    <m/>
    <n v="0"/>
    <s v="N/A"/>
    <n v="0"/>
    <x v="2"/>
    <n v="144"/>
  </r>
  <r>
    <x v="7"/>
    <n v="25123"/>
    <x v="99"/>
    <s v="Zona Urbana/Rural"/>
    <x v="1"/>
    <s v="NA"/>
    <s v="NO"/>
    <s v="NO"/>
    <s v="Ninguna"/>
    <s v="Ninguna"/>
    <n v="832004186"/>
    <s v="ACUAPEÑANEGRA"/>
    <s v="4 698626-74 482654"/>
    <s v="2023ER0124904"/>
    <x v="1"/>
    <s v="$ 0"/>
    <n v="0"/>
    <n v="0"/>
    <n v="0"/>
    <n v="0"/>
    <n v="0"/>
    <m/>
    <n v="0"/>
    <s v="N/A"/>
    <n v="0"/>
    <x v="2"/>
    <n v="1253"/>
  </r>
  <r>
    <x v="5"/>
    <n v="41872"/>
    <x v="100"/>
    <s v="Zona Urbana/Rural"/>
    <x v="1"/>
    <s v="NA"/>
    <s v="NO"/>
    <s v="NO"/>
    <s v="Ninguna"/>
    <s v="Ninguna"/>
    <n v="813011612"/>
    <s v="JUNTA ADMINISTRADORA DE ACUEDUCTO LA VICTORIA"/>
    <s v="3 351753-75 171126"/>
    <s v="2023ER0124910"/>
    <x v="1"/>
    <s v="$ 0"/>
    <n v="0"/>
    <n v="0"/>
    <n v="0"/>
    <n v="0"/>
    <n v="0"/>
    <m/>
    <n v="0"/>
    <s v="N/A"/>
    <n v="0"/>
    <x v="0"/>
    <n v="706"/>
  </r>
  <r>
    <x v="5"/>
    <n v="41298"/>
    <x v="77"/>
    <s v="Zona Rural"/>
    <x v="1"/>
    <s v="NA"/>
    <s v="NO"/>
    <s v="NO"/>
    <s v="Ninguna"/>
    <s v="Ninguna"/>
    <n v="813001645"/>
    <s v="JUNTA ADMINISTRADORA DEL ACUEDUCTO DE LA VEREDA MAJO Y JAGUALITO DEL MUNICIPIO DE GARZON"/>
    <s v="2 233584-75 602251"/>
    <s v="2023ER0124919"/>
    <x v="2"/>
    <s v="$ 3.515.680"/>
    <n v="511"/>
    <n v="1533"/>
    <n v="0"/>
    <n v="0"/>
    <n v="1533"/>
    <n v="12"/>
    <n v="42188160"/>
    <s v="0192 de 2024"/>
    <n v="2024"/>
    <x v="2"/>
    <n v="689"/>
  </r>
  <r>
    <x v="3"/>
    <n v="52233"/>
    <x v="101"/>
    <s v="Zona Urbana/Rural"/>
    <x v="1"/>
    <s v="ALTO PATÍA Y NORTE DEL CAUCA"/>
    <s v="SI"/>
    <s v="SI"/>
    <s v="Ninguna"/>
    <s v="Ninguna"/>
    <n v="900424760"/>
    <s v="Empocumbitara"/>
    <s v="1 647212-77 578953"/>
    <s v="2023ER0124952"/>
    <x v="1"/>
    <s v="$ 0"/>
    <n v="0"/>
    <n v="0"/>
    <n v="0"/>
    <n v="0"/>
    <n v="0"/>
    <m/>
    <n v="0"/>
    <s v="N/A"/>
    <n v="0"/>
    <x v="2"/>
    <n v="702"/>
  </r>
  <r>
    <x v="0"/>
    <n v="15466"/>
    <x v="102"/>
    <s v="Zona Urbana/Rural"/>
    <x v="1"/>
    <s v="NA"/>
    <s v="NO"/>
    <s v="NO"/>
    <s v="Ninguna"/>
    <s v="Ninguna"/>
    <n v="826003625"/>
    <s v="EMPRESA SOLIDARIA DE SERVICIOS PUBLICOS DE MONGUI"/>
    <s v="-5 723003-72 849545"/>
    <s v="2023ER0124974"/>
    <x v="1"/>
    <s v="$ 0"/>
    <n v="0"/>
    <n v="0"/>
    <n v="0"/>
    <n v="0"/>
    <n v="0"/>
    <m/>
    <n v="0"/>
    <s v="N/A"/>
    <n v="0"/>
    <x v="1"/>
    <n v="924"/>
  </r>
  <r>
    <x v="3"/>
    <n v="52207"/>
    <x v="30"/>
    <s v="Zona Rural"/>
    <x v="1"/>
    <s v="NA"/>
    <s v="NO"/>
    <s v="NO"/>
    <s v="Ninguna"/>
    <s v="Ninguna"/>
    <n v="901009271"/>
    <s v="JUNTA ADMINSITRATIVA DE ACUEDUCTO EL EDEN "/>
    <s v="1 215367-77 473518"/>
    <s v="2023ER0124976"/>
    <x v="1"/>
    <s v="$ 0"/>
    <n v="0"/>
    <n v="0"/>
    <n v="0"/>
    <n v="0"/>
    <n v="0"/>
    <m/>
    <n v="0"/>
    <s v="N/A"/>
    <n v="0"/>
    <x v="3"/>
    <n v="40"/>
  </r>
  <r>
    <x v="3"/>
    <n v="52001"/>
    <x v="5"/>
    <s v="Zona Rural"/>
    <x v="2"/>
    <s v="NA"/>
    <s v="NO"/>
    <s v="NO"/>
    <s v="Ninguna"/>
    <s v="Ninguna"/>
    <n v="900036490"/>
    <s v="ASOCIACION JUNTA  ADMINISTRADORA DE ACUEDUCTO "/>
    <s v="1 196912-77 257131"/>
    <s v="2023ER0124996"/>
    <x v="1"/>
    <s v="$ 0"/>
    <n v="0"/>
    <n v="0"/>
    <n v="0"/>
    <n v="0"/>
    <n v="0"/>
    <m/>
    <n v="0"/>
    <s v="N/A"/>
    <n v="0"/>
    <x v="0"/>
    <n v="470"/>
  </r>
  <r>
    <x v="0"/>
    <n v="15162"/>
    <x v="58"/>
    <s v="Zona Rural"/>
    <x v="1"/>
    <s v="NA"/>
    <s v="NO"/>
    <s v="NO"/>
    <s v="Ninguna"/>
    <s v="Ninguna"/>
    <n v="0"/>
    <s v="Asociacion de suscriptores chital centro"/>
    <s v="5 972222-72 984000"/>
    <s v="2023ER0124997"/>
    <x v="1"/>
    <s v="$ 0"/>
    <n v="0"/>
    <n v="0"/>
    <n v="0"/>
    <n v="0"/>
    <n v="0"/>
    <m/>
    <n v="0"/>
    <s v="N/A"/>
    <n v="0"/>
    <x v="2"/>
    <n v="75"/>
  </r>
  <r>
    <x v="3"/>
    <n v="52215"/>
    <x v="33"/>
    <s v="Zona Rural"/>
    <x v="1"/>
    <s v="NA"/>
    <s v="NO"/>
    <s v="NO"/>
    <s v="Ninguna"/>
    <s v="SI"/>
    <n v="900745627"/>
    <s v="JUNTA CENTRAL INDIGENA LA PIEDRA BLANCA"/>
    <s v="0 853647-77 516594"/>
    <s v="2023ER0125086"/>
    <x v="0"/>
    <s v="$ 5.056.000"/>
    <n v="632"/>
    <n v="1896"/>
    <n v="0"/>
    <n v="0"/>
    <n v="1896"/>
    <n v="14"/>
    <n v="73312000"/>
    <s v="0184 del 2024"/>
    <n v="2024"/>
    <x v="5"/>
    <n v="652"/>
  </r>
  <r>
    <x v="2"/>
    <n v="5129"/>
    <x v="103"/>
    <s v="Zona Rural"/>
    <x v="0"/>
    <s v="NA"/>
    <s v="NO"/>
    <s v="NO"/>
    <s v="Ninguna"/>
    <s v="Ninguna"/>
    <n v="811020040"/>
    <s v="ASACOR"/>
    <s v="6 091788-75 636133"/>
    <s v="2023ER0125093"/>
    <x v="1"/>
    <s v="$ 0"/>
    <n v="0"/>
    <n v="0"/>
    <n v="0"/>
    <n v="0"/>
    <n v="0"/>
    <m/>
    <n v="0"/>
    <s v="N/A"/>
    <n v="0"/>
    <x v="2"/>
    <n v="1153"/>
  </r>
  <r>
    <x v="2"/>
    <n v="5030"/>
    <x v="104"/>
    <s v="Zona Rural"/>
    <x v="1"/>
    <s v="NA"/>
    <s v="NO"/>
    <s v="NO"/>
    <s v="Ninguna"/>
    <s v="Ninguna"/>
    <n v="811041033"/>
    <s v="ASOCIACIÓN DE USUARIOS DEL ACUEDUCTO Y ALCANTARILLADO MULTIVEREDAL CAMILO C. EL MORRO Y LA MANI. MUNICIPIO DE AMAGÁ ANTIOQUIA"/>
    <s v="6 026629-75 698858"/>
    <s v="2023ER0125094"/>
    <x v="0"/>
    <s v="$ 6.079.516"/>
    <n v="323"/>
    <n v="969"/>
    <n v="609"/>
    <n v="1827"/>
    <n v="2796"/>
    <n v="15"/>
    <n v="96143820"/>
    <s v="1275 del 2023"/>
    <n v="2023"/>
    <x v="3"/>
    <n v="1470"/>
  </r>
  <r>
    <x v="5"/>
    <n v="41770"/>
    <x v="105"/>
    <s v="Zona Rural"/>
    <x v="1"/>
    <s v="NA"/>
    <s v="NO"/>
    <s v="NO"/>
    <s v="Ninguna"/>
    <s v="Ninguna"/>
    <n v="900248842"/>
    <s v="JUNTA ADMINISTRADORA ACUEDUCTO REGIONAL EL LIBANO MUNICIPIO DE SUAZA DEPARTAMENTO DEL HUILA"/>
    <s v="1 875636-75 826311"/>
    <s v="2023ER0125141"/>
    <x v="2"/>
    <s v="$ 21.810.770"/>
    <n v="1448"/>
    <n v="4344"/>
    <n v="41"/>
    <n v="123"/>
    <n v="4467"/>
    <n v="12"/>
    <n v="219450003"/>
    <s v="1275 del 2023"/>
    <n v="2023"/>
    <x v="5"/>
    <n v="1500"/>
  </r>
  <r>
    <x v="2"/>
    <n v="5615"/>
    <x v="17"/>
    <s v="Zona Rural"/>
    <x v="2"/>
    <s v="NA"/>
    <s v="NO"/>
    <s v="NO"/>
    <s v="Ninguna"/>
    <s v="Ninguna"/>
    <n v="811001676"/>
    <s v="ACUEDUCTO EL CAPIRO"/>
    <s v="6 081114-75 411097"/>
    <s v="2023ER0125205"/>
    <x v="1"/>
    <s v="$ 0"/>
    <n v="0"/>
    <n v="0"/>
    <n v="0"/>
    <n v="0"/>
    <n v="0"/>
    <m/>
    <n v="0"/>
    <s v="N/A"/>
    <n v="0"/>
    <x v="2"/>
    <n v="1100"/>
  </r>
  <r>
    <x v="7"/>
    <n v="25785"/>
    <x v="106"/>
    <s v="Zona Rural"/>
    <x v="1"/>
    <s v="NA"/>
    <s v="NO"/>
    <s v="NO"/>
    <s v="Afrocolombianos"/>
    <s v="Ninguna"/>
    <n v="800050108"/>
    <s v="ASOCIACIÓN DE USUARIOS DEL ACUEDUCTO ASOJUAICA"/>
    <s v="4 920950-74 105264"/>
    <s v="2023ER0125214"/>
    <x v="1"/>
    <s v="$ 0"/>
    <n v="0"/>
    <n v="0"/>
    <n v="0"/>
    <n v="0"/>
    <n v="0"/>
    <m/>
    <n v="0"/>
    <s v="N/A"/>
    <n v="0"/>
    <x v="2"/>
    <n v="423"/>
  </r>
  <r>
    <x v="14"/>
    <n v="18592"/>
    <x v="107"/>
    <s v="Zona Rural"/>
    <x v="1"/>
    <s v="CUENCA DEL CAGUÁN Y PIEDEMONTE CAQUETEÑO"/>
    <s v="SI"/>
    <s v="SI"/>
    <s v="Ninguna"/>
    <s v="SI"/>
    <n v="828002365"/>
    <s v="ASOCIACION ACUEDUCTO  MORROSECO"/>
    <s v="1 910090-75 155365"/>
    <s v="2023ER0125222"/>
    <x v="1"/>
    <s v="$ 0"/>
    <n v="0"/>
    <n v="0"/>
    <n v="0"/>
    <n v="0"/>
    <n v="0"/>
    <m/>
    <n v="0"/>
    <s v="N/A"/>
    <n v="0"/>
    <x v="1"/>
    <n v="160"/>
  </r>
  <r>
    <x v="0"/>
    <n v="15276"/>
    <x v="108"/>
    <s v="Zona Urbana/Rural"/>
    <x v="1"/>
    <s v="NA"/>
    <s v="NO"/>
    <s v="NO"/>
    <s v="Ninguna"/>
    <s v="Ninguna"/>
    <n v="900278617"/>
    <s v="ASOCIACIÓN DE USUARIOS ACUEDUCTO TOBASIA"/>
    <s v="5 856504-72 943647"/>
    <s v="2023ER0125243"/>
    <x v="2"/>
    <s v="$ 153.183"/>
    <n v="54"/>
    <n v="162"/>
    <n v="55"/>
    <n v="165"/>
    <n v="327"/>
    <n v="11"/>
    <n v="1685013"/>
    <s v="1275 del 2023"/>
    <n v="2023"/>
    <x v="5"/>
    <n v="180"/>
  </r>
  <r>
    <x v="4"/>
    <n v="73483"/>
    <x v="109"/>
    <s v="Zona Rural"/>
    <x v="1"/>
    <s v="NA"/>
    <s v="NO"/>
    <s v="NO"/>
    <s v="Ninguna"/>
    <s v="SI"/>
    <n v="809012373"/>
    <s v="ASOCIACION DE USUARIOS DEL ACUEDUCTO VEREDAL COLOYA-LA PALMITA DE NATAGAIMA TOLIMA"/>
    <s v="3 420606-75 203651"/>
    <s v="2023ER0125245"/>
    <x v="0"/>
    <s v="$ 3.158.400"/>
    <n v="329"/>
    <n v="987"/>
    <n v="0"/>
    <n v="0"/>
    <n v="987"/>
    <n v="10"/>
    <n v="31584000"/>
    <s v="0471 de 2024"/>
    <n v="2024"/>
    <x v="5"/>
    <n v="400"/>
  </r>
  <r>
    <x v="4"/>
    <n v="73411"/>
    <x v="110"/>
    <s v="Zona Urbana/Rural"/>
    <x v="1"/>
    <s v="NA"/>
    <s v="NO"/>
    <s v="NO"/>
    <s v="Ninguna"/>
    <s v="Ninguna"/>
    <n v="800247904"/>
    <s v="ASOC  USUARIOS  ACUEDUCTO DELICIAS CONVENIO"/>
    <s v="4 952301-74 996373"/>
    <s v="2023ER0125248"/>
    <x v="1"/>
    <s v="$ 0"/>
    <n v="0"/>
    <n v="0"/>
    <n v="0"/>
    <n v="0"/>
    <n v="0"/>
    <m/>
    <n v="0"/>
    <s v="N/A"/>
    <n v="0"/>
    <x v="2"/>
    <n v="663"/>
  </r>
  <r>
    <x v="0"/>
    <n v="15087"/>
    <x v="111"/>
    <s v="Zona Urbana"/>
    <x v="1"/>
    <s v="NA"/>
    <s v="NO"/>
    <s v="NO"/>
    <s v="Ninguna"/>
    <s v="Ninguna"/>
    <n v="826003618"/>
    <s v="EMP SOLIDARIA DE SSPP DE BELÉN"/>
    <s v="5 989166-72 913055"/>
    <s v="2023ER0125261"/>
    <x v="1"/>
    <s v="$ 0"/>
    <n v="0"/>
    <n v="0"/>
    <n v="0"/>
    <n v="0"/>
    <n v="0"/>
    <m/>
    <n v="0"/>
    <s v="N/A"/>
    <n v="0"/>
    <x v="2"/>
    <n v="1989"/>
  </r>
  <r>
    <x v="12"/>
    <n v="17614"/>
    <x v="32"/>
    <s v="Zona Rural"/>
    <x v="1"/>
    <s v="NA"/>
    <s v="NO"/>
    <s v="SI"/>
    <s v="Ninguna"/>
    <s v="SI"/>
    <n v="0"/>
    <s v="COMUNIDAD DE SAN JERONIMO"/>
    <s v="5 478305-75 710956"/>
    <s v="2023ER0125516"/>
    <x v="1"/>
    <s v="$ 0"/>
    <n v="0"/>
    <n v="0"/>
    <n v="0"/>
    <n v="0"/>
    <n v="0"/>
    <m/>
    <n v="0"/>
    <s v="N/A"/>
    <n v="0"/>
    <x v="3"/>
    <n v="200"/>
  </r>
  <r>
    <x v="10"/>
    <n v="76001"/>
    <x v="66"/>
    <s v="Zona Rural"/>
    <x v="6"/>
    <s v="NA"/>
    <s v="NO"/>
    <s v="NO"/>
    <s v="Ninguna"/>
    <s v="Ninguna"/>
    <n v="805009024"/>
    <s v="EMPRESA ADMINISTRADORA DE SERVICIOS PUBLICOS ACUEDUCTO Y ALCANTARILLADO GOLONDRINAS"/>
    <s v="3 498552-76 549117"/>
    <s v="2023ER0125519"/>
    <x v="2"/>
    <s v="$ 3.125.624"/>
    <n v="37"/>
    <n v="111"/>
    <n v="427"/>
    <n v="1281"/>
    <n v="1392"/>
    <n v="12"/>
    <n v="37507488"/>
    <s v="1275 del 2023"/>
    <n v="2023"/>
    <x v="2"/>
    <n v="510"/>
  </r>
  <r>
    <x v="12"/>
    <n v="17614"/>
    <x v="32"/>
    <s v="Zona Rural"/>
    <x v="1"/>
    <s v="NA"/>
    <s v="NO"/>
    <s v="SI"/>
    <s v="Ninguna"/>
    <s v="SI"/>
    <n v="0"/>
    <s v="COMUNIDAD DE BERMEJAL"/>
    <s v="5 508466-75 719069"/>
    <s v="2023ER0125522"/>
    <x v="1"/>
    <s v="$ 0"/>
    <n v="0"/>
    <n v="0"/>
    <n v="0"/>
    <n v="0"/>
    <n v="0"/>
    <m/>
    <n v="0"/>
    <s v="N/A"/>
    <n v="0"/>
    <x v="3"/>
    <n v="40"/>
  </r>
  <r>
    <x v="12"/>
    <n v="17614"/>
    <x v="32"/>
    <s v="Zona Rural"/>
    <x v="1"/>
    <s v="NA"/>
    <s v="NO"/>
    <s v="SI"/>
    <s v="Ninguna"/>
    <s v="SI"/>
    <n v="0"/>
    <s v="Comunidad Veneros "/>
    <s v="5 492415-75 685449"/>
    <s v="2023ER0125634"/>
    <x v="1"/>
    <s v="$ 0"/>
    <n v="0"/>
    <n v="0"/>
    <n v="0"/>
    <n v="0"/>
    <n v="0"/>
    <m/>
    <n v="0"/>
    <s v="N/A"/>
    <n v="0"/>
    <x v="3"/>
    <n v="150"/>
  </r>
  <r>
    <x v="6"/>
    <n v="66001"/>
    <x v="9"/>
    <s v="Zona Urbana/Rural"/>
    <x v="2"/>
    <s v="NA"/>
    <s v="NO"/>
    <s v="NO"/>
    <s v="Ninguna"/>
    <s v="Ninguna"/>
    <n v="816001188"/>
    <s v="ASOCIACIÓN DE SUSCRIPTORES DEL ACUEDUCTO COMUNITARIO Y SANEAMIENTO BASICO DE LA FLORIDA"/>
    <s v="4 758128-75 611460"/>
    <s v="2023ER0125643"/>
    <x v="0"/>
    <s v="$ 3.647.076"/>
    <n v="186"/>
    <n v="558"/>
    <n v="78"/>
    <n v="234"/>
    <n v="792"/>
    <n v="15"/>
    <n v="27785641"/>
    <s v="1275 del 2023"/>
    <n v="2023"/>
    <x v="5"/>
    <n v="283"/>
  </r>
  <r>
    <x v="12"/>
    <n v="17614"/>
    <x v="32"/>
    <s v="Zona Rural"/>
    <x v="1"/>
    <s v="NA"/>
    <s v="NO"/>
    <s v="SI"/>
    <s v="Ninguna"/>
    <s v="SI"/>
    <n v="0"/>
    <s v="Comunidad sisirra "/>
    <s v="5 478797-75 722395"/>
    <s v="2023ER0125652"/>
    <x v="1"/>
    <s v="$ 0"/>
    <n v="0"/>
    <n v="0"/>
    <n v="0"/>
    <n v="0"/>
    <n v="0"/>
    <m/>
    <n v="0"/>
    <s v="N/A"/>
    <n v="0"/>
    <x v="3"/>
    <n v="120"/>
  </r>
  <r>
    <x v="12"/>
    <n v="17614"/>
    <x v="32"/>
    <s v="Zona Rural"/>
    <x v="1"/>
    <s v="NA"/>
    <s v="NO"/>
    <s v="SI"/>
    <s v="Ninguna"/>
    <s v="SI"/>
    <n v="0"/>
    <s v="Llano Grande"/>
    <s v="5 047244-75 691400"/>
    <s v="2023ER0125681"/>
    <x v="1"/>
    <s v="$ 0"/>
    <n v="0"/>
    <n v="0"/>
    <n v="0"/>
    <n v="0"/>
    <n v="0"/>
    <m/>
    <n v="0"/>
    <s v="N/A"/>
    <n v="0"/>
    <x v="3"/>
    <n v="140"/>
  </r>
  <r>
    <x v="12"/>
    <n v="17614"/>
    <x v="32"/>
    <s v="Zona Rural"/>
    <x v="1"/>
    <s v="NA"/>
    <s v="NO"/>
    <s v="SI"/>
    <s v="Ninguna"/>
    <s v="SI"/>
    <n v="0"/>
    <s v="Comunidad Aguas Claras"/>
    <s v="5 472006-75 710373"/>
    <s v="2023ER0125682"/>
    <x v="1"/>
    <s v="$ 0"/>
    <n v="0"/>
    <n v="0"/>
    <n v="0"/>
    <n v="0"/>
    <n v="0"/>
    <m/>
    <n v="0"/>
    <s v="N/A"/>
    <n v="0"/>
    <x v="3"/>
    <n v="160"/>
  </r>
  <r>
    <x v="12"/>
    <n v="17614"/>
    <x v="32"/>
    <s v="Zona Rural"/>
    <x v="1"/>
    <s v="NA"/>
    <s v="NO"/>
    <s v="SI"/>
    <s v="Ninguna"/>
    <s v="SI"/>
    <n v="0"/>
    <s v="Honduras"/>
    <s v="5 473456-75 695782"/>
    <s v="2023ER0125714"/>
    <x v="1"/>
    <s v="$ 0"/>
    <n v="0"/>
    <n v="0"/>
    <n v="0"/>
    <n v="0"/>
    <n v="0"/>
    <m/>
    <n v="0"/>
    <s v="N/A"/>
    <n v="0"/>
    <x v="3"/>
    <n v="210"/>
  </r>
  <r>
    <x v="12"/>
    <n v="17614"/>
    <x v="32"/>
    <s v="Zona Rural"/>
    <x v="1"/>
    <s v="NA"/>
    <s v="NO"/>
    <s v="SI"/>
    <s v="Ninguna"/>
    <s v="SI"/>
    <n v="0"/>
    <s v="La linea"/>
    <s v="5 591618-75 681249"/>
    <s v="2023ER0125767"/>
    <x v="1"/>
    <s v="$ 0"/>
    <n v="0"/>
    <n v="0"/>
    <n v="0"/>
    <n v="0"/>
    <n v="0"/>
    <m/>
    <n v="0"/>
    <s v="N/A"/>
    <n v="0"/>
    <x v="3"/>
    <n v="25"/>
  </r>
  <r>
    <x v="12"/>
    <n v="17614"/>
    <x v="32"/>
    <s v="Zona Rural"/>
    <x v="1"/>
    <s v="NA"/>
    <s v="NO"/>
    <s v="SI"/>
    <s v="Ninguna"/>
    <s v="SI"/>
    <n v="0"/>
    <s v="Comunidad Costa Rica"/>
    <s v="5 486302-75 707725"/>
    <s v="2023ER0125769"/>
    <x v="1"/>
    <s v="$ 0"/>
    <n v="0"/>
    <n v="0"/>
    <n v="0"/>
    <n v="0"/>
    <n v="0"/>
    <m/>
    <n v="0"/>
    <s v="N/A"/>
    <n v="0"/>
    <x v="1"/>
    <n v="95"/>
  </r>
  <r>
    <x v="17"/>
    <n v="63190"/>
    <x v="112"/>
    <s v="Zona Rural"/>
    <x v="1"/>
    <s v="NA"/>
    <s v="NO"/>
    <s v="NO"/>
    <s v="Ninguna"/>
    <s v="Ninguna"/>
    <n v="801000734"/>
    <s v="ASOCIACION ACUEDUCTO REGIONAL VILLARAZO"/>
    <s v="4 567624-75 702521"/>
    <s v="2023ER0125772"/>
    <x v="0"/>
    <s v="$ 2.793.600"/>
    <n v="194"/>
    <n v="582"/>
    <n v="0"/>
    <n v="0"/>
    <n v="582"/>
    <n v="9"/>
    <n v="21417600"/>
    <s v="0519 de 2024"/>
    <n v="2024"/>
    <x v="5"/>
    <n v="508"/>
  </r>
  <r>
    <x v="17"/>
    <n v="63272"/>
    <x v="113"/>
    <s v="Zona Rural"/>
    <x v="1"/>
    <s v="NA"/>
    <s v="NO"/>
    <s v="NO"/>
    <s v="Ninguna"/>
    <s v="Ninguna"/>
    <n v="801001305"/>
    <s v="ASOCIACIÓN DE USUARIOS DEL ACUEDUCTO RURAL ROBLE-CRUCES DE LOS MUNICIPIOS DE CIRCASIA. FILANDIA Y SALENTO DEPTO DEL QUINDIO"/>
    <s v="4 619724-75 634073"/>
    <s v="2023ER0125775"/>
    <x v="0"/>
    <s v="$ 253.648"/>
    <n v="13"/>
    <n v="39"/>
    <n v="3"/>
    <n v="9"/>
    <n v="48"/>
    <n v="15"/>
    <n v="3624864"/>
    <s v="1275 del 2023"/>
    <n v="2023"/>
    <x v="2"/>
    <n v="96"/>
  </r>
  <r>
    <x v="5"/>
    <n v="41807"/>
    <x v="114"/>
    <s v="Zona Rural"/>
    <x v="1"/>
    <s v="NA"/>
    <s v="NO"/>
    <s v="NO"/>
    <s v="Ninguna"/>
    <s v="Ninguna"/>
    <n v="900875719"/>
    <s v="JUNTA ADMINISTRADORA ACUEDUCTO VEREDA PAQUIES DEL MUNICIPIO DE TIMANA"/>
    <s v="1 906215-75 992262"/>
    <s v="2023ER0125786"/>
    <x v="2"/>
    <s v="$ 896.000"/>
    <n v="112"/>
    <n v="336"/>
    <n v="0"/>
    <n v="0"/>
    <n v="336"/>
    <n v="12"/>
    <n v="10752000"/>
    <s v="0184 del 2024"/>
    <n v="2024"/>
    <x v="2"/>
    <n v="110"/>
  </r>
  <r>
    <x v="12"/>
    <n v="17614"/>
    <x v="32"/>
    <s v="Zona Rural"/>
    <x v="1"/>
    <s v="NA"/>
    <s v="NO"/>
    <s v="SI"/>
    <s v="Ninguna"/>
    <s v="SI"/>
    <n v="0"/>
    <s v="El Roble"/>
    <s v="5 496166-75 713944"/>
    <s v="2023ER0125791"/>
    <x v="1"/>
    <s v="$ 0"/>
    <n v="0"/>
    <n v="0"/>
    <n v="0"/>
    <n v="0"/>
    <n v="0"/>
    <m/>
    <n v="0"/>
    <s v="N/A"/>
    <n v="0"/>
    <x v="3"/>
    <n v="140"/>
  </r>
  <r>
    <x v="12"/>
    <n v="17614"/>
    <x v="32"/>
    <s v="Zona Rural"/>
    <x v="1"/>
    <s v="NA"/>
    <s v="NO"/>
    <s v="SI"/>
    <s v="Ninguna"/>
    <s v="SI"/>
    <n v="0"/>
    <s v="Comunidad Blandon"/>
    <s v="5 477853-75 707305"/>
    <s v="2023ER0125796"/>
    <x v="1"/>
    <s v="$ 0"/>
    <n v="0"/>
    <n v="0"/>
    <n v="0"/>
    <n v="0"/>
    <n v="0"/>
    <m/>
    <n v="0"/>
    <s v="N/A"/>
    <n v="0"/>
    <x v="1"/>
    <n v="300"/>
  </r>
  <r>
    <x v="17"/>
    <n v="63130"/>
    <x v="115"/>
    <s v="Zona Rural"/>
    <x v="4"/>
    <s v="NA"/>
    <s v="NO"/>
    <s v="NO"/>
    <s v="Ninguna"/>
    <s v="Ninguna"/>
    <n v="801003841"/>
    <s v="ASOC USUARIOS SERVICIO CORREGIMIENTO LA VIRGINIA"/>
    <s v="4 480074-75 642644"/>
    <s v="2023ER0125805"/>
    <x v="1"/>
    <s v="$ 0"/>
    <n v="0"/>
    <n v="0"/>
    <n v="0"/>
    <n v="0"/>
    <n v="0"/>
    <m/>
    <n v="0"/>
    <s v="N/A"/>
    <n v="0"/>
    <x v="2"/>
    <n v="290"/>
  </r>
  <r>
    <x v="2"/>
    <n v="5240"/>
    <x v="116"/>
    <s v="Zona Rural"/>
    <x v="1"/>
    <s v="NA"/>
    <s v="NO"/>
    <s v="NO"/>
    <s v="Ninguna"/>
    <s v="Ninguna"/>
    <n v="900028717"/>
    <s v="ASOCIACIÓN DE USUARIOS DEL ACUEDUCTO MULTIVEREDAL DE EBEJICO"/>
    <s v="6 326420-75 767270"/>
    <s v="2023ER0125810"/>
    <x v="0"/>
    <s v="$ 6.747.124"/>
    <n v="739"/>
    <n v="2217"/>
    <n v="148"/>
    <n v="444"/>
    <n v="2661"/>
    <n v="11"/>
    <n v="74218364"/>
    <s v="0423 de 2024"/>
    <n v="2024"/>
    <x v="2"/>
    <n v="1150"/>
  </r>
  <r>
    <x v="12"/>
    <n v="17614"/>
    <x v="32"/>
    <s v="Zona Rural"/>
    <x v="1"/>
    <s v="NA"/>
    <s v="NO"/>
    <s v="SI"/>
    <s v="Ninguna"/>
    <s v="SI"/>
    <n v="0"/>
    <s v="La Playa "/>
    <s v="5 465033-75 713302"/>
    <s v="2023ER0125815"/>
    <x v="1"/>
    <s v="$ 0"/>
    <n v="0"/>
    <n v="0"/>
    <n v="0"/>
    <n v="0"/>
    <n v="0"/>
    <m/>
    <n v="0"/>
    <s v="N/A"/>
    <n v="0"/>
    <x v="3"/>
    <n v="85"/>
  </r>
  <r>
    <x v="12"/>
    <n v="17614"/>
    <x v="32"/>
    <s v="Zona Rural"/>
    <x v="1"/>
    <s v="NA"/>
    <s v="NO"/>
    <s v="SI"/>
    <s v="Ninguna"/>
    <s v="SI"/>
    <n v="0"/>
    <s v="Comunidad Pasmi"/>
    <s v="5 470931-75 682918"/>
    <s v="2023ER0125818"/>
    <x v="1"/>
    <s v="$ 0"/>
    <n v="0"/>
    <n v="0"/>
    <n v="0"/>
    <n v="0"/>
    <n v="0"/>
    <m/>
    <n v="0"/>
    <s v="N/A"/>
    <n v="0"/>
    <x v="3"/>
    <n v="350"/>
  </r>
  <r>
    <x v="7"/>
    <n v="25513"/>
    <x v="117"/>
    <s v="Zona Urbana/Rural"/>
    <x v="1"/>
    <s v="NA"/>
    <s v="NO"/>
    <s v="NO"/>
    <s v="Ninguna"/>
    <s v="Ninguna"/>
    <n v="832003131"/>
    <s v="ASOCIACION ACUEDUCTO PAJONALES"/>
    <s v="5 153564-74 145880"/>
    <s v="2023ER0125852"/>
    <x v="1"/>
    <s v="$ 0"/>
    <n v="0"/>
    <n v="0"/>
    <n v="0"/>
    <n v="0"/>
    <n v="0"/>
    <m/>
    <n v="0"/>
    <s v="N/A"/>
    <n v="0"/>
    <x v="2"/>
    <n v="1208"/>
  </r>
  <r>
    <x v="12"/>
    <n v="17614"/>
    <x v="32"/>
    <s v="Zona Rural"/>
    <x v="1"/>
    <s v="NA"/>
    <s v="NO"/>
    <s v="SI"/>
    <s v="Ninguna"/>
    <s v="SI"/>
    <n v="0"/>
    <s v="Buenos Aires "/>
    <s v="5 461959-75 697010"/>
    <s v="2023ER0125863"/>
    <x v="1"/>
    <s v="$ 0"/>
    <n v="0"/>
    <n v="0"/>
    <n v="0"/>
    <n v="0"/>
    <n v="0"/>
    <m/>
    <n v="0"/>
    <s v="N/A"/>
    <n v="0"/>
    <x v="3"/>
    <n v="124"/>
  </r>
  <r>
    <x v="12"/>
    <n v="17614"/>
    <x v="32"/>
    <s v="Zona Rural"/>
    <x v="1"/>
    <s v="NA"/>
    <s v="NO"/>
    <s v="SI"/>
    <s v="Ninguna"/>
    <s v="SI"/>
    <n v="0"/>
    <s v="Comunidad de Lomitas"/>
    <s v="5 470378-75 709708"/>
    <s v="2023ER0125865"/>
    <x v="1"/>
    <s v="$ 0"/>
    <n v="0"/>
    <n v="0"/>
    <n v="0"/>
    <n v="0"/>
    <n v="0"/>
    <m/>
    <n v="0"/>
    <s v="N/A"/>
    <n v="0"/>
    <x v="3"/>
    <n v="250"/>
  </r>
  <r>
    <x v="12"/>
    <n v="17614"/>
    <x v="32"/>
    <s v="Zona Rural"/>
    <x v="1"/>
    <s v="NA"/>
    <s v="NO"/>
    <s v="SI"/>
    <s v="Ninguna"/>
    <s v="SI"/>
    <n v="0"/>
    <s v="San José"/>
    <s v="5 480279-75 684207"/>
    <s v="2023ER0125885"/>
    <x v="1"/>
    <s v="$ 0"/>
    <n v="0"/>
    <n v="0"/>
    <n v="0"/>
    <n v="0"/>
    <n v="0"/>
    <m/>
    <n v="0"/>
    <s v="N/A"/>
    <n v="0"/>
    <x v="3"/>
    <n v="180"/>
  </r>
  <r>
    <x v="12"/>
    <n v="17614"/>
    <x v="32"/>
    <s v="Zona Rural"/>
    <x v="1"/>
    <s v="NA"/>
    <s v="NO"/>
    <s v="SI"/>
    <s v="Ninguna"/>
    <s v="SI"/>
    <n v="0"/>
    <s v="Comunidad de Piedras"/>
    <s v="5 478534-75 694210"/>
    <s v="2023ER0125893"/>
    <x v="1"/>
    <s v="$ 0"/>
    <n v="0"/>
    <n v="0"/>
    <n v="0"/>
    <n v="0"/>
    <n v="0"/>
    <m/>
    <n v="0"/>
    <s v="N/A"/>
    <n v="0"/>
    <x v="3"/>
    <n v="100"/>
  </r>
  <r>
    <x v="13"/>
    <n v="8638"/>
    <x v="34"/>
    <s v="Zona Rural"/>
    <x v="1"/>
    <s v="NA"/>
    <s v="NO"/>
    <s v="NO"/>
    <s v="Ninguna"/>
    <s v="Ninguna"/>
    <n v="802012861"/>
    <s v="Acueducto y Alcantarillado de La Peña"/>
    <s v="10 582959-75 024895"/>
    <s v="2023ER0125912"/>
    <x v="1"/>
    <s v="$ 0"/>
    <n v="0"/>
    <n v="0"/>
    <n v="0"/>
    <n v="0"/>
    <n v="0"/>
    <m/>
    <n v="0"/>
    <s v="N/A"/>
    <n v="0"/>
    <x v="2"/>
    <n v="887"/>
  </r>
  <r>
    <x v="7"/>
    <n v="25200"/>
    <x v="118"/>
    <s v="Zona Rural"/>
    <x v="4"/>
    <s v="NA"/>
    <s v="NO"/>
    <s v="NO"/>
    <s v="Ninguna"/>
    <s v="Ninguna"/>
    <n v="832006791"/>
    <s v="ASOCIACIÓN DE USUARIOS DEL SERVICIO DE ACUEDUCTO Y ALCANTARILLADO DE EL OLIVO DEL MUNICIPIO DE COGUA"/>
    <s v="5 070039-73 944749"/>
    <s v="2023ER0125921"/>
    <x v="2"/>
    <s v="$ 1.142.400"/>
    <n v="0"/>
    <n v="0"/>
    <n v="192"/>
    <n v="576"/>
    <n v="576"/>
    <n v="12"/>
    <n v="13708800"/>
    <s v="0184 del 2024"/>
    <n v="2024"/>
    <x v="5"/>
    <n v="285"/>
  </r>
  <r>
    <x v="0"/>
    <n v="15835"/>
    <x v="53"/>
    <s v="Zona Rural"/>
    <x v="1"/>
    <s v="NA"/>
    <s v="NO"/>
    <s v="NO"/>
    <s v="Ninguna"/>
    <s v="Ninguna"/>
    <n v="900132784"/>
    <s v="ASOCIACIÓN ACUEDUCTO EL SALITRE DE LA VEREDA TEGUANEQUE DEL MUNICIPIO DE TURMEQUE"/>
    <s v="5 321143-73 544192"/>
    <s v="2023ER0125941"/>
    <x v="2"/>
    <s v="$ 793.302"/>
    <n v="119"/>
    <n v="357"/>
    <n v="0"/>
    <n v="0"/>
    <n v="357"/>
    <n v="12"/>
    <n v="9519624"/>
    <s v="1275 del 2023"/>
    <n v="2023"/>
    <x v="0"/>
    <n v="128"/>
  </r>
  <r>
    <x v="8"/>
    <n v="13052"/>
    <x v="119"/>
    <s v="Zona Rural"/>
    <x v="1"/>
    <s v="NA"/>
    <s v="NO"/>
    <s v="NO"/>
    <s v="Afrocolombianos"/>
    <s v="Ninguna"/>
    <n v="900191654"/>
    <s v="ASOCIACIÓN DE SERVICIOS PUBLICOS DOMICILIARIOS DE ACUEDUCTO Y SANEAMIENTO BASICO DEL CORREGIMIENTO DE SINCERIN. ARJONA. DEPARTAMENTO DE BOLIVAR - ASPUSI"/>
    <s v="10 143716-75 280798"/>
    <s v="2023ER0126011"/>
    <x v="0"/>
    <s v="$ 9.251.200"/>
    <n v="826"/>
    <n v="2478"/>
    <n v="0"/>
    <n v="0"/>
    <n v="2478"/>
    <n v="15"/>
    <n v="148382400"/>
    <s v="1275 del 2023"/>
    <n v="2023"/>
    <x v="0"/>
    <n v="818"/>
  </r>
  <r>
    <x v="7"/>
    <n v="25430"/>
    <x v="120"/>
    <s v="Zona Rural"/>
    <x v="5"/>
    <s v="NA"/>
    <s v="NO"/>
    <s v="NO"/>
    <s v="Ninguna"/>
    <s v="Ninguna"/>
    <n v="832004457"/>
    <s v="ASUSERVIPUENTE"/>
    <s v="4 817698-74 222469"/>
    <s v="2023ER0126012"/>
    <x v="1"/>
    <s v="$ 0"/>
    <n v="0"/>
    <n v="0"/>
    <n v="0"/>
    <n v="0"/>
    <n v="0"/>
    <m/>
    <n v="0"/>
    <s v="N/A"/>
    <n v="0"/>
    <x v="2"/>
    <n v="1168"/>
  </r>
  <r>
    <x v="12"/>
    <n v="17513"/>
    <x v="121"/>
    <s v="Zona Rural"/>
    <x v="1"/>
    <s v="NA"/>
    <s v="NO"/>
    <s v="NO"/>
    <s v="Ninguna"/>
    <s v="Ninguna"/>
    <n v="810000334"/>
    <s v="ASOCIACIÓN DE USUARIOS DE SERVICIOS COLECTIVOS DE LAS COLES LA LOMA LAS TROJES Y EL ZANCUDO"/>
    <s v="5 478665-75 478043"/>
    <s v="2023ER0126103"/>
    <x v="0"/>
    <s v="$ 6.444.800"/>
    <n v="424"/>
    <n v="1272"/>
    <n v="0"/>
    <n v="0"/>
    <n v="1272"/>
    <n v="15"/>
    <n v="94674536"/>
    <s v="1275 del 2023"/>
    <n v="2023"/>
    <x v="3"/>
    <n v="421"/>
  </r>
  <r>
    <x v="9"/>
    <n v="19355"/>
    <x v="23"/>
    <s v="Zona Urbana/Rural"/>
    <x v="1"/>
    <s v="NA"/>
    <s v="NO"/>
    <s v="NO"/>
    <s v="Ninguna"/>
    <s v="Ninguna"/>
    <n v="900042367"/>
    <s v="APC de AAA de Inzá Cauca"/>
    <s v="2 551539-76 065982"/>
    <s v="2023ER0126150"/>
    <x v="1"/>
    <s v="$ 0"/>
    <n v="0"/>
    <n v="0"/>
    <n v="0"/>
    <n v="0"/>
    <n v="0"/>
    <m/>
    <n v="0"/>
    <s v="N/A"/>
    <n v="0"/>
    <x v="2"/>
    <n v="603"/>
  </r>
  <r>
    <x v="8"/>
    <n v="13433"/>
    <x v="68"/>
    <s v="Zona Rural"/>
    <x v="1"/>
    <s v="NA"/>
    <s v="NO"/>
    <s v="NO"/>
    <s v="Afrocolombianos"/>
    <s v="Ninguna"/>
    <n v="900310386"/>
    <s v="AIDI"/>
    <s v="10 131944-75 229679"/>
    <s v="2023ER0126151"/>
    <x v="1"/>
    <s v="$ 0"/>
    <n v="0"/>
    <n v="0"/>
    <n v="0"/>
    <n v="0"/>
    <n v="0"/>
    <m/>
    <n v="0"/>
    <s v="N/A"/>
    <n v="0"/>
    <x v="2"/>
    <n v="110"/>
  </r>
  <r>
    <x v="2"/>
    <n v="5789"/>
    <x v="122"/>
    <s v="Zona Rural"/>
    <x v="1"/>
    <s v="NA"/>
    <s v="NO"/>
    <s v="NO"/>
    <s v="Ninguna"/>
    <s v="Ninguna"/>
    <n v="900325352"/>
    <s v="ASOAGUAS TAMESIS"/>
    <s v="5 662492-75 712257"/>
    <s v="2023ER0126166"/>
    <x v="1"/>
    <s v="$ 0"/>
    <n v="0"/>
    <n v="0"/>
    <n v="0"/>
    <n v="0"/>
    <n v="0"/>
    <m/>
    <n v="0"/>
    <s v="N/A"/>
    <n v="0"/>
    <x v="0"/>
    <n v="393"/>
  </r>
  <r>
    <x v="12"/>
    <n v="17614"/>
    <x v="32"/>
    <s v="Zona Rural"/>
    <x v="1"/>
    <s v="NA"/>
    <s v="NO"/>
    <s v="SI"/>
    <s v="Ninguna"/>
    <s v="SI"/>
    <n v="0"/>
    <s v="Tunzará"/>
    <s v="5 486581-75 692960"/>
    <s v="2023ER0126171"/>
    <x v="1"/>
    <s v="$ 0"/>
    <n v="0"/>
    <n v="0"/>
    <n v="0"/>
    <n v="0"/>
    <n v="0"/>
    <m/>
    <n v="0"/>
    <s v="N/A"/>
    <n v="0"/>
    <x v="3"/>
    <n v="94"/>
  </r>
  <r>
    <x v="2"/>
    <n v="5030"/>
    <x v="104"/>
    <s v="Zona Rural"/>
    <x v="1"/>
    <s v="NA"/>
    <s v="NO"/>
    <s v="NO"/>
    <s v="Ninguna"/>
    <s v="Ninguna"/>
    <n v="900017644"/>
    <s v="ASOCIACIÓN DE USUARIOS DE LAS AGUAS DE MALABRIGO"/>
    <s v="6 043134-75 715147"/>
    <s v="2023ER0126176"/>
    <x v="2"/>
    <s v="$ 1.152.000"/>
    <n v="96"/>
    <n v="288"/>
    <n v="0"/>
    <n v="0"/>
    <n v="288"/>
    <n v="12"/>
    <n v="13824000"/>
    <s v="1275 del 2023"/>
    <n v="2023"/>
    <x v="1"/>
    <n v="143"/>
  </r>
  <r>
    <x v="9"/>
    <n v="19807"/>
    <x v="123"/>
    <s v="Zona Rural"/>
    <x v="1"/>
    <s v="NA"/>
    <s v="NO"/>
    <s v="NO"/>
    <s v="Ninguna"/>
    <s v="Ninguna"/>
    <n v="817004320"/>
    <s v="Acueducto Rural Aires del Campo "/>
    <s v="2 315957-76 719494"/>
    <s v="2023ER0126177"/>
    <x v="1"/>
    <s v="$ 0"/>
    <n v="0"/>
    <n v="0"/>
    <n v="0"/>
    <n v="0"/>
    <n v="0"/>
    <m/>
    <n v="0"/>
    <s v="N/A"/>
    <n v="0"/>
    <x v="3"/>
    <n v="479"/>
  </r>
  <r>
    <x v="18"/>
    <n v="23079"/>
    <x v="124"/>
    <s v="Zona Rural"/>
    <x v="1"/>
    <s v="NA"/>
    <s v="NO"/>
    <s v="NO"/>
    <s v="Ninguna"/>
    <s v="Ninguna"/>
    <n v="901605754"/>
    <s v="JUNTA DE ACCIÓN COMUNAL CORREGIMIENTO DE BELEN"/>
    <s v="8 282134-75 412375"/>
    <s v="2023ER0126191"/>
    <x v="2"/>
    <s v="$ 1.601.600"/>
    <n v="154"/>
    <n v="462"/>
    <n v="0"/>
    <n v="0"/>
    <n v="462"/>
    <n v="12"/>
    <n v="19219200"/>
    <s v="0192 de 2024"/>
    <n v="2024"/>
    <x v="1"/>
    <n v="164"/>
  </r>
  <r>
    <x v="18"/>
    <n v="23079"/>
    <x v="124"/>
    <s v="Zona Rural"/>
    <x v="1"/>
    <s v="NA"/>
    <s v="NO"/>
    <s v="NO"/>
    <s v="Ninguna"/>
    <s v="Ninguna"/>
    <n v="901056399"/>
    <s v="JUNTA DE ACCIÓN COMUNAL VEREDA BUENOS AIRES"/>
    <s v="8 243255-75 439698"/>
    <s v="2023ER0126197"/>
    <x v="2"/>
    <s v="$ 616.000"/>
    <n v="44"/>
    <n v="132"/>
    <n v="0"/>
    <n v="0"/>
    <n v="132"/>
    <n v="12"/>
    <n v="7392000"/>
    <s v="0371 de 2024"/>
    <n v="2024"/>
    <x v="1"/>
    <n v="43"/>
  </r>
  <r>
    <x v="2"/>
    <n v="5440"/>
    <x v="8"/>
    <s v="Zona Rural"/>
    <x v="3"/>
    <s v="NA"/>
    <s v="NO"/>
    <s v="NO"/>
    <s v="Ninguna"/>
    <s v="Ninguna"/>
    <n v="811018087"/>
    <s v="Acueducto Multiveredal Gaviviria San Bosco"/>
    <s v="6 173500-75 334028"/>
    <s v="2023ER0126358"/>
    <x v="1"/>
    <s v="$ 0"/>
    <n v="0"/>
    <n v="0"/>
    <n v="0"/>
    <n v="0"/>
    <n v="0"/>
    <m/>
    <n v="0"/>
    <s v="N/A"/>
    <n v="0"/>
    <x v="2"/>
    <n v="775"/>
  </r>
  <r>
    <x v="4"/>
    <n v="73483"/>
    <x v="109"/>
    <s v="Zona Rural"/>
    <x v="1"/>
    <s v="NA"/>
    <s v="NO"/>
    <s v="NO"/>
    <s v="Ninguna"/>
    <s v="SI"/>
    <n v="800193267"/>
    <s v="ASOCIACIÓN DE USUARIOS DEL ACUEDUCTO REGIONAL VELU"/>
    <s v="3 528653-75 108198"/>
    <s v="2023ER0126360"/>
    <x v="2"/>
    <s v="$ 10.384.000"/>
    <n v="1298"/>
    <n v="3894"/>
    <n v="0"/>
    <n v="0"/>
    <n v="3894"/>
    <n v="12"/>
    <n v="124608000"/>
    <s v="0184 del 2024"/>
    <n v="2024"/>
    <x v="1"/>
    <n v="1300"/>
  </r>
  <r>
    <x v="12"/>
    <n v="17614"/>
    <x v="32"/>
    <s v="Zona Rural"/>
    <x v="1"/>
    <s v="NA"/>
    <s v="NO"/>
    <s v="SI"/>
    <s v="Ninguna"/>
    <s v="SI"/>
    <n v="0"/>
    <s v="Comunidad de la Pradera"/>
    <s v="5 468564-75 697738"/>
    <s v="2023ER0126375"/>
    <x v="1"/>
    <s v="$ 0"/>
    <n v="0"/>
    <n v="0"/>
    <n v="0"/>
    <n v="0"/>
    <n v="0"/>
    <m/>
    <n v="0"/>
    <s v="N/A"/>
    <n v="0"/>
    <x v="3"/>
    <n v="88"/>
  </r>
  <r>
    <x v="17"/>
    <n v="63190"/>
    <x v="112"/>
    <s v="Zona Rural"/>
    <x v="1"/>
    <s v="NA"/>
    <s v="NO"/>
    <s v="NO"/>
    <s v="Ninguna"/>
    <s v="Ninguna"/>
    <n v="801002561"/>
    <s v="ASOCIACIÓN DE USUARIOS DEL ACUEDUCTO RURAL SAN ANTONIO-LOS PINOS DE LOS MUNICIPIOS DE SALENTO Y CIRCASIA"/>
    <s v="4 619760-75 634104"/>
    <s v="2023ER0126481"/>
    <x v="0"/>
    <s v="$ 348.766"/>
    <n v="8"/>
    <n v="24"/>
    <n v="14"/>
    <n v="42"/>
    <n v="66"/>
    <n v="15"/>
    <n v="4984188"/>
    <s v="1275 del 2023"/>
    <n v="2023"/>
    <x v="5"/>
    <n v="323"/>
  </r>
  <r>
    <x v="17"/>
    <n v="63190"/>
    <x v="112"/>
    <s v="Zona Rural"/>
    <x v="1"/>
    <s v="NA"/>
    <s v="NO"/>
    <s v="NO"/>
    <s v="Ninguna"/>
    <s v="Ninguna"/>
    <n v="801001308"/>
    <s v="ASOCIACIÓN DE USUARIOS DEL ACUEDUCTO RURAL DE BARCELONA ALTA Y BAJA DE CIRCASIA"/>
    <s v="4 619719-75 634077"/>
    <s v="2023ER0126505"/>
    <x v="2"/>
    <s v="$ 1.557.291"/>
    <n v="47"/>
    <n v="141"/>
    <n v="62"/>
    <n v="186"/>
    <n v="327"/>
    <n v="12"/>
    <n v="18052215"/>
    <s v="1275 del 2023"/>
    <n v="2023"/>
    <x v="5"/>
    <n v="308"/>
  </r>
  <r>
    <x v="2"/>
    <n v="5615"/>
    <x v="17"/>
    <s v="Zona Rural"/>
    <x v="2"/>
    <s v="NA"/>
    <s v="NO"/>
    <s v="NO"/>
    <s v="Ninguna"/>
    <s v="Ninguna"/>
    <n v="890981981"/>
    <s v="ASOCIACION ACUEDUCTO RURAL SAJONIA ALTO DE VALLEJO"/>
    <s v="6 178367-75 466860"/>
    <s v="2023ER0126516"/>
    <x v="1"/>
    <s v="$ 0"/>
    <n v="0"/>
    <n v="0"/>
    <n v="0"/>
    <n v="0"/>
    <n v="0"/>
    <m/>
    <n v="0"/>
    <s v="N/A"/>
    <n v="0"/>
    <x v="2"/>
    <n v="1045"/>
  </r>
  <r>
    <x v="6"/>
    <n v="66001"/>
    <x v="9"/>
    <s v="Zona Rural"/>
    <x v="2"/>
    <s v="NA"/>
    <s v="NO"/>
    <s v="NO"/>
    <s v="Ninguna"/>
    <s v="Ninguna"/>
    <n v="900040015"/>
    <s v="LA ASOCIACIÓN DE USUARIOS DEL ACUEDUCTO YARUMAL"/>
    <s v="4 718441-75 674353"/>
    <s v="2023ER0126574"/>
    <x v="1"/>
    <s v="$ 0"/>
    <n v="0"/>
    <n v="0"/>
    <n v="0"/>
    <n v="0"/>
    <n v="0"/>
    <m/>
    <n v="0"/>
    <s v="N/A"/>
    <n v="0"/>
    <x v="2"/>
    <n v="250"/>
  </r>
  <r>
    <x v="18"/>
    <n v="23079"/>
    <x v="124"/>
    <s v="Zona Rural"/>
    <x v="1"/>
    <s v="NA"/>
    <s v="NO"/>
    <s v="NO"/>
    <s v="Ninguna"/>
    <s v="Ninguna"/>
    <n v="900768764"/>
    <s v="JUNTA DE ACCIÓN COMUNAL ACUEDUCTO RURAL CORREGIMIENTO CIENAGA LAS MARIAS"/>
    <s v="8 243600-75 360057"/>
    <s v="2023ER0126595"/>
    <x v="2"/>
    <s v="$ 1.967.000"/>
    <n v="133"/>
    <n v="399"/>
    <n v="12"/>
    <n v="36"/>
    <n v="435"/>
    <n v="12"/>
    <n v="23604000"/>
    <s v="0184 del 2024"/>
    <n v="2024"/>
    <x v="2"/>
    <n v="145"/>
  </r>
  <r>
    <x v="2"/>
    <n v="5030"/>
    <x v="104"/>
    <s v="Zona Urbana/Rural"/>
    <x v="1"/>
    <s v="NA"/>
    <s v="NO"/>
    <s v="NO"/>
    <s v="Ninguna"/>
    <s v="Ninguna"/>
    <n v="811045285"/>
    <s v="ASOCIACIÓN DE SUSCRIPTORES ACUEDUCTO DE CAMILO C"/>
    <s v="6 025314-75 706819"/>
    <s v="2023ER0126644"/>
    <x v="0"/>
    <s v="$ 3.969.040"/>
    <n v="184"/>
    <n v="552"/>
    <n v="398"/>
    <n v="1194"/>
    <n v="1746"/>
    <n v="15"/>
    <n v="61908090"/>
    <s v="1275 del 2023"/>
    <n v="2023"/>
    <x v="1"/>
    <n v="720"/>
  </r>
  <r>
    <x v="7"/>
    <n v="25785"/>
    <x v="106"/>
    <s v="Zona Rural"/>
    <x v="1"/>
    <s v="NA"/>
    <s v="NO"/>
    <s v="NO"/>
    <s v="Ninguna"/>
    <s v="Ninguna"/>
    <n v="900056671"/>
    <s v="ASOCIACION DE USUARIOS DEL ACUEDUCTO EL HORNILLO"/>
    <s v="4 999824-74 078521"/>
    <s v="2023ER0126664"/>
    <x v="1"/>
    <s v="$ 0"/>
    <n v="0"/>
    <n v="0"/>
    <n v="0"/>
    <n v="0"/>
    <n v="0"/>
    <m/>
    <n v="0"/>
    <s v="N/A"/>
    <n v="0"/>
    <x v="2"/>
    <n v="416"/>
  </r>
  <r>
    <x v="2"/>
    <n v="5088"/>
    <x v="12"/>
    <s v="Zona Rural"/>
    <x v="2"/>
    <s v="NA"/>
    <s v="NO"/>
    <s v="NO"/>
    <s v="Ninguna"/>
    <s v="Ninguna"/>
    <n v="811006442"/>
    <s v="ASOCIACIÓN DE USUARIOS DEL ACUEDUCTO Y ALCANTARILLADO DE SAN FELIX-AGUALINDA"/>
    <s v="6 339901-75 608404"/>
    <s v="2023ER0126682"/>
    <x v="0"/>
    <s v="$ 4.588.397"/>
    <n v="372"/>
    <n v="1116"/>
    <n v="0"/>
    <n v="0"/>
    <n v="1116"/>
    <n v="15"/>
    <n v="72338322"/>
    <s v="1275 del 2023"/>
    <n v="2023"/>
    <x v="2"/>
    <n v="690"/>
  </r>
  <r>
    <x v="0"/>
    <n v="15407"/>
    <x v="93"/>
    <s v="Zona Rural"/>
    <x v="1"/>
    <s v="NA"/>
    <s v="NO"/>
    <s v="NO"/>
    <s v="Ninguna"/>
    <s v="Ninguna"/>
    <n v="900301148"/>
    <s v="Aso Rural Comu de Acue  Vda Sabana &quot;ARCASA&quot; "/>
    <s v="5 682742-73 499194"/>
    <s v="2023ER0126713"/>
    <x v="1"/>
    <s v="$ 0"/>
    <n v="0"/>
    <n v="0"/>
    <n v="0"/>
    <n v="0"/>
    <n v="0"/>
    <m/>
    <n v="0"/>
    <s v="N/A"/>
    <n v="0"/>
    <x v="2"/>
    <n v="537"/>
  </r>
  <r>
    <x v="13"/>
    <n v="8638"/>
    <x v="34"/>
    <s v="Zona Rural"/>
    <x v="1"/>
    <s v="NA"/>
    <s v="NO"/>
    <s v="NO"/>
    <s v="Ninguna"/>
    <s v="Ninguna"/>
    <n v="900107877"/>
    <s v="ASOCIACIÓN DE USUARIOS DEL ACUEDUCTO. ALCANTARILLADO Y ASEO DEL CORREGIMIENTO DE COLOMBIA. MUNICIPIO DE SABANALARGA"/>
    <s v="10 642048-75 000397"/>
    <s v="2023ER0126867"/>
    <x v="2"/>
    <s v="$ 5.072.960"/>
    <n v="320"/>
    <n v="960"/>
    <n v="0"/>
    <n v="0"/>
    <n v="960"/>
    <n v="12"/>
    <n v="58563840"/>
    <s v="0371 de 2024"/>
    <n v="2024"/>
    <x v="2"/>
    <n v="260"/>
  </r>
  <r>
    <x v="3"/>
    <n v="52001"/>
    <x v="5"/>
    <s v="Zona Rural"/>
    <x v="2"/>
    <s v="NA"/>
    <s v="NO"/>
    <s v="NO"/>
    <s v="Ninguna"/>
    <s v="Ninguna"/>
    <n v="900068805"/>
    <s v="ACUEDUCTO Y ALCANTARILLADO RURAL DE BOTANILLA"/>
    <s v="1 164716-77 288145"/>
    <s v="2023ER0126931"/>
    <x v="1"/>
    <s v="$ 0"/>
    <n v="0"/>
    <n v="0"/>
    <n v="0"/>
    <n v="0"/>
    <n v="0"/>
    <m/>
    <n v="0"/>
    <s v="N/A"/>
    <n v="0"/>
    <x v="0"/>
    <n v="637"/>
  </r>
  <r>
    <x v="7"/>
    <n v="25658"/>
    <x v="125"/>
    <s v="Zona Urbana"/>
    <x v="1"/>
    <s v="NA"/>
    <s v="NO"/>
    <s v="NO"/>
    <s v="Ninguna"/>
    <s v="Ninguna"/>
    <n v="900029352"/>
    <s v="ASOCIACIÓN DE USUARIOS DEL ACUEDUCTO TORIBA"/>
    <s v="4 974303-74 290137"/>
    <s v="2023ER0126946"/>
    <x v="0"/>
    <s v="$ 4.518.105"/>
    <n v="285"/>
    <n v="855"/>
    <n v="0"/>
    <n v="0"/>
    <n v="855"/>
    <n v="15"/>
    <n v="61896837"/>
    <s v="1275 del 2023"/>
    <n v="2023"/>
    <x v="1"/>
    <n v="520"/>
  </r>
  <r>
    <x v="5"/>
    <n v="41298"/>
    <x v="77"/>
    <s v="Zona Rural"/>
    <x v="1"/>
    <s v="NA"/>
    <s v="NO"/>
    <s v="NO"/>
    <s v="Ninguna"/>
    <s v="SI"/>
    <n v="813004434"/>
    <s v="ACUEDUCTO REGIONAL AGUA BLANCA CLAROS DEL MUNICIPIO DE GARZON"/>
    <s v="2 183472-75 537398"/>
    <s v="2023ER0126961"/>
    <x v="2"/>
    <s v="$ 2.663.360"/>
    <n v="287"/>
    <n v="861"/>
    <n v="0"/>
    <n v="0"/>
    <n v="861"/>
    <n v="12"/>
    <n v="31960320"/>
    <s v="1275 del 2023"/>
    <n v="2023"/>
    <x v="0"/>
    <n v="400"/>
  </r>
  <r>
    <x v="0"/>
    <n v="15204"/>
    <x v="60"/>
    <s v="Zona Rural"/>
    <x v="1"/>
    <s v="NA"/>
    <s v="NO"/>
    <s v="NO"/>
    <s v="Ninguna"/>
    <s v="Ninguna"/>
    <n v="820005602"/>
    <s v="ASOCIACIÓN DE SUSCRIPTORES DEL ACUEDUCTO EL PETAQUINAL DE LA VEREDA SANTA BARBARA DEL MUNICIPIO DE COMBITA"/>
    <s v="5 721597-73 330204"/>
    <s v="2023ER0126970"/>
    <x v="2"/>
    <s v="$ 2.889.120"/>
    <n v="195"/>
    <n v="585"/>
    <n v="0"/>
    <n v="0"/>
    <n v="585"/>
    <n v="12"/>
    <n v="34490820"/>
    <s v="1275 del 2023"/>
    <n v="2023"/>
    <x v="1"/>
    <n v="198"/>
  </r>
  <r>
    <x v="17"/>
    <n v="63272"/>
    <x v="113"/>
    <s v="Zona Rural"/>
    <x v="1"/>
    <s v="NA"/>
    <s v="NO"/>
    <s v="NO"/>
    <s v="Ninguna"/>
    <s v="Ninguna"/>
    <n v="801000337"/>
    <s v="Acueducto Regional Rural de Fialndia Quindío"/>
    <s v="4 671885-75 662001"/>
    <s v="2023ER0127018"/>
    <x v="1"/>
    <s v="$ 0"/>
    <n v="0"/>
    <n v="0"/>
    <n v="0"/>
    <n v="0"/>
    <n v="0"/>
    <m/>
    <n v="0"/>
    <s v="N/A"/>
    <n v="0"/>
    <x v="2"/>
    <n v="412"/>
  </r>
  <r>
    <x v="3"/>
    <n v="52001"/>
    <x v="5"/>
    <s v="Zona Rural"/>
    <x v="2"/>
    <s v="NA"/>
    <s v="NO"/>
    <s v="NO"/>
    <s v="Ninguna"/>
    <s v="Ninguna"/>
    <n v="814005171"/>
    <s v="ASOCIACION DE USUARIOS PROA ACUEDUCTO LOS LIRIOS"/>
    <s v="1 219285-77 314472"/>
    <s v="2023ER0127025"/>
    <x v="1"/>
    <s v="$ 0"/>
    <n v="0"/>
    <n v="0"/>
    <n v="0"/>
    <n v="0"/>
    <n v="0"/>
    <m/>
    <n v="0"/>
    <s v="N/A"/>
    <n v="0"/>
    <x v="0"/>
    <n v="20"/>
  </r>
  <r>
    <x v="11"/>
    <n v="70678"/>
    <x v="126"/>
    <s v="Zona Rural"/>
    <x v="1"/>
    <s v="NA"/>
    <s v="NO"/>
    <s v="NO"/>
    <s v="Ninguna"/>
    <s v="Ninguna"/>
    <n v="901394166"/>
    <s v="ASOCIACION COMUNITARIA AGUAS DE SANTIAGO APOSTOL"/>
    <s v="9 003200-74 915500"/>
    <s v="2023ER0127042"/>
    <x v="1"/>
    <s v="$ 0"/>
    <n v="0"/>
    <n v="0"/>
    <n v="0"/>
    <n v="0"/>
    <n v="0"/>
    <m/>
    <n v="0"/>
    <s v="N/A"/>
    <n v="0"/>
    <x v="0"/>
    <n v="810"/>
  </r>
  <r>
    <x v="4"/>
    <n v="73148"/>
    <x v="73"/>
    <s v="Zona Rural"/>
    <x v="1"/>
    <s v="NA"/>
    <s v="NO"/>
    <s v="NO"/>
    <s v="Ninguna"/>
    <s v="Ninguna"/>
    <n v="901333505"/>
    <s v="ASOAGUAS EL IMPERIO"/>
    <s v="4 178235-74 731248"/>
    <s v="2023ER0127051"/>
    <x v="1"/>
    <s v="$ 0"/>
    <n v="0"/>
    <n v="0"/>
    <n v="0"/>
    <n v="0"/>
    <n v="0"/>
    <m/>
    <n v="0"/>
    <s v="N/A"/>
    <n v="0"/>
    <x v="2"/>
    <n v="389"/>
  </r>
  <r>
    <x v="4"/>
    <n v="73226"/>
    <x v="127"/>
    <s v="Zona Urbana"/>
    <x v="1"/>
    <s v="NA"/>
    <s v="NO"/>
    <s v="NO"/>
    <s v="Ninguna"/>
    <s v="Ninguna"/>
    <n v="809007977"/>
    <s v="ASOCIACIÓN DE USUARIOS ACUEDUCTO VALENCIA "/>
    <s v="3 542915-74 430802"/>
    <s v="2023ER0127060"/>
    <x v="2"/>
    <s v="$ 1.121.856"/>
    <n v="240"/>
    <n v="720"/>
    <n v="0"/>
    <n v="0"/>
    <n v="720"/>
    <n v="12"/>
    <n v="13462272"/>
    <s v="0184 del 2024"/>
    <n v="2024"/>
    <x v="3"/>
    <n v="300"/>
  </r>
  <r>
    <x v="4"/>
    <n v="73001"/>
    <x v="24"/>
    <s v="Zona Urbana/Rural"/>
    <x v="2"/>
    <s v="NA"/>
    <s v="NO"/>
    <s v="NO"/>
    <s v="Ninguna"/>
    <s v="Ninguna"/>
    <n v="830504824"/>
    <s v="ACUEDUCTO ASCALA IBAGUE TOLIMA"/>
    <s v="4 464492-75 223478"/>
    <s v="2023ER0127107"/>
    <x v="1"/>
    <s v="$ 0"/>
    <n v="0"/>
    <n v="0"/>
    <n v="0"/>
    <n v="0"/>
    <n v="0"/>
    <m/>
    <n v="0"/>
    <s v="N/A"/>
    <n v="0"/>
    <x v="2"/>
    <n v="365"/>
  </r>
  <r>
    <x v="2"/>
    <n v="5282"/>
    <x v="128"/>
    <s v="Zona Rural"/>
    <x v="1"/>
    <s v="NA"/>
    <s v="NO"/>
    <s v="NO"/>
    <s v="Ninguna"/>
    <s v="Ninguna"/>
    <n v="811008837"/>
    <s v="ASOCIACIÓN DE USUARIOS DEL ACUEDUCTO MULTIVEREDAL DE FREDONIA RODRIGO ARENAS BETANCUR"/>
    <s v="5 939266-75 660203"/>
    <s v="2023ER0127108"/>
    <x v="2"/>
    <s v="$ 4.500.901"/>
    <n v="154"/>
    <n v="462"/>
    <n v="321"/>
    <n v="963"/>
    <n v="1425"/>
    <n v="12"/>
    <n v="54010812"/>
    <s v="1275 del 2023"/>
    <n v="2023"/>
    <x v="2"/>
    <n v="850"/>
  </r>
  <r>
    <x v="9"/>
    <n v="19355"/>
    <x v="23"/>
    <s v="Zona Rural"/>
    <x v="1"/>
    <s v="NA"/>
    <s v="NO"/>
    <s v="NO"/>
    <s v="Ninguna"/>
    <s v="Ninguna"/>
    <n v="0"/>
    <s v="JUNTA DE ACCION COMUNAL DE LA MANGA"/>
    <s v="2 542282-76 000783"/>
    <s v="2023ER0127111"/>
    <x v="1"/>
    <s v="$ 0"/>
    <n v="0"/>
    <n v="0"/>
    <n v="0"/>
    <n v="0"/>
    <n v="0"/>
    <m/>
    <n v="0"/>
    <s v="N/A"/>
    <n v="0"/>
    <x v="1"/>
    <n v="23"/>
  </r>
  <r>
    <x v="1"/>
    <n v="68615"/>
    <x v="17"/>
    <s v="Zona Rural"/>
    <x v="1"/>
    <s v="NA"/>
    <s v="NO"/>
    <s v="SI"/>
    <s v="Ninguna"/>
    <s v="Ninguna"/>
    <n v="0"/>
    <s v="PRUEBA"/>
    <s v="7 267477-73 152956"/>
    <s v="2023ER0127124"/>
    <x v="1"/>
    <s v="$ 0"/>
    <n v="0"/>
    <n v="0"/>
    <n v="0"/>
    <n v="0"/>
    <n v="0"/>
    <m/>
    <n v="0"/>
    <s v="N/A"/>
    <n v="0"/>
    <x v="1"/>
    <n v="28"/>
  </r>
  <r>
    <x v="2"/>
    <n v="5321"/>
    <x v="129"/>
    <s v="Zona Urbana/Rural"/>
    <x v="1"/>
    <s v="NA"/>
    <s v="NO"/>
    <s v="NO"/>
    <s v="Ninguna"/>
    <s v="Ninguna"/>
    <n v="901206922"/>
    <s v="ASOCIACION DE USUARIOS DE ACUEDUCTO Y ALCANTARILL"/>
    <s v="6 238856-75 150063"/>
    <s v="2023ER0127138"/>
    <x v="1"/>
    <s v="$ 0"/>
    <n v="0"/>
    <n v="0"/>
    <n v="0"/>
    <n v="0"/>
    <n v="0"/>
    <m/>
    <n v="0"/>
    <s v="N/A"/>
    <n v="0"/>
    <x v="2"/>
    <n v="0"/>
  </r>
  <r>
    <x v="10"/>
    <n v="76001"/>
    <x v="66"/>
    <s v="Zona Rural"/>
    <x v="6"/>
    <s v="NA"/>
    <s v="NO"/>
    <s v="NO"/>
    <s v="Afrocolombianos"/>
    <s v="Ninguna"/>
    <n v="805018494"/>
    <s v="ASOCIACIÓN DE USUARIOS DEL ACUEDUCTO Y EL ALCANTARILLADO ASOCASCAJAL DE LA VEREDA CASCAJAL DEL CORREGIMIENTO EL HORMIGUERO DEL MUNICIPIO DE CALI"/>
    <s v="3 317038-76 495247"/>
    <s v="2023ER0127240"/>
    <x v="2"/>
    <s v="$ 2.925.850"/>
    <n v="2"/>
    <n v="6"/>
    <n v="364"/>
    <n v="1092"/>
    <n v="1098"/>
    <n v="12"/>
    <n v="35110200"/>
    <s v="1275 del 2023"/>
    <n v="2023"/>
    <x v="2"/>
    <n v="450"/>
  </r>
  <r>
    <x v="0"/>
    <n v="15455"/>
    <x v="130"/>
    <s v="Zona Rural"/>
    <x v="1"/>
    <s v="NA"/>
    <s v="NO"/>
    <s v="NO"/>
    <s v="Ninguna"/>
    <s v="Ninguna"/>
    <n v="900141681"/>
    <s v="Asociación acueducto oasis"/>
    <s v="5 169006-73 112116"/>
    <s v="2023ER0127242"/>
    <x v="1"/>
    <s v="$ 0"/>
    <n v="0"/>
    <n v="0"/>
    <n v="0"/>
    <n v="0"/>
    <n v="0"/>
    <m/>
    <n v="0"/>
    <s v="N/A"/>
    <n v="0"/>
    <x v="2"/>
    <n v="121"/>
  </r>
  <r>
    <x v="0"/>
    <n v="15516"/>
    <x v="11"/>
    <s v="Zona Rural"/>
    <x v="4"/>
    <s v="NA"/>
    <s v="NO"/>
    <s v="NO"/>
    <s v="Ninguna"/>
    <s v="Ninguna"/>
    <n v="900090185"/>
    <s v="ASOCIACION DEL ACUEDUCTO RURAL DE CANOCAS PAIPA"/>
    <s v="5 751860-73 133770"/>
    <s v="2023ER0127269"/>
    <x v="1"/>
    <s v="$ 0"/>
    <n v="0"/>
    <n v="0"/>
    <n v="0"/>
    <n v="0"/>
    <n v="0"/>
    <m/>
    <n v="0"/>
    <s v="N/A"/>
    <n v="0"/>
    <x v="3"/>
    <n v="126"/>
  </r>
  <r>
    <x v="7"/>
    <n v="25019"/>
    <x v="131"/>
    <s v="Zona Rural"/>
    <x v="1"/>
    <s v="NA"/>
    <s v="NO"/>
    <s v="NO"/>
    <s v="Ninguna"/>
    <s v="Ninguna"/>
    <n v="832003933"/>
    <s v="ASOCIACIÓN DE USUARIOS DEL ACUEDUCTO RURAL DE LA VEREDA NAMAY ACUANAMAY"/>
    <s v="4 917124-74 457190"/>
    <s v="2023ER0127279"/>
    <x v="0"/>
    <s v="$ 2.025.631"/>
    <n v="0"/>
    <n v="0"/>
    <n v="187"/>
    <n v="561"/>
    <n v="561"/>
    <n v="14"/>
    <n v="28986118"/>
    <s v="0184 del 2024"/>
    <n v="2024"/>
    <x v="2"/>
    <n v="493"/>
  </r>
  <r>
    <x v="19"/>
    <n v="54518"/>
    <x v="132"/>
    <s v="Zona Rural"/>
    <x v="1"/>
    <s v="NA"/>
    <s v="NO"/>
    <s v="NO"/>
    <s v="Ninguna"/>
    <s v="Ninguna"/>
    <n v="901120669"/>
    <s v="JUNTA DE ACCIÓN COMUNAL VEREDA ULAGÁ BAJA "/>
    <s v="7 402317-72 595554"/>
    <s v="2023ER0127281"/>
    <x v="1"/>
    <s v="$ 0"/>
    <n v="0"/>
    <n v="0"/>
    <n v="0"/>
    <n v="0"/>
    <n v="0"/>
    <m/>
    <n v="0"/>
    <s v="N/A"/>
    <n v="0"/>
    <x v="1"/>
    <n v="16"/>
  </r>
  <r>
    <x v="2"/>
    <n v="5030"/>
    <x v="104"/>
    <s v="Zona Rural"/>
    <x v="1"/>
    <s v="NA"/>
    <s v="NO"/>
    <s v="NO"/>
    <s v="Ninguna"/>
    <s v="Ninguna"/>
    <n v="811015156"/>
    <s v="ASOCIACIÓN DE SUSCRIPTORES DEL ACUEDUCTO DEL CENTRO POBLADO MINAS AMAGA"/>
    <s v="6 067917-75 698714"/>
    <s v="2023ER0127290"/>
    <x v="2"/>
    <s v="$ 9.258.152"/>
    <n v="584"/>
    <n v="1752"/>
    <n v="0"/>
    <n v="0"/>
    <n v="1752"/>
    <n v="12"/>
    <n v="106009542"/>
    <s v="0192 de 2024"/>
    <n v="2024"/>
    <x v="3"/>
    <n v="750"/>
  </r>
  <r>
    <x v="0"/>
    <n v="15600"/>
    <x v="133"/>
    <s v="Zona Rural"/>
    <x v="1"/>
    <s v="NA"/>
    <s v="NO"/>
    <s v="NO"/>
    <s v="Ninguna"/>
    <s v="Ninguna"/>
    <n v="901256232"/>
    <s v="Acueducto vereda ROA RAQUIRA"/>
    <s v="5 557624-73 626976"/>
    <s v="2023ER0127298"/>
    <x v="1"/>
    <s v="$ 0"/>
    <n v="0"/>
    <n v="0"/>
    <n v="0"/>
    <n v="0"/>
    <n v="0"/>
    <m/>
    <n v="0"/>
    <s v="N/A"/>
    <n v="0"/>
    <x v="4"/>
    <n v="68"/>
  </r>
  <r>
    <x v="0"/>
    <n v="15469"/>
    <x v="134"/>
    <s v="Zona Rural"/>
    <x v="1"/>
    <s v="NA"/>
    <s v="NO"/>
    <s v="NO"/>
    <s v="Ninguna"/>
    <s v="Ninguna"/>
    <n v="900314267"/>
    <s v="ASOCIACIÓN DE SUSCRIPTORES DEL ACUEDUCTO DE LA VEREDA SAN CRISTOBAL "/>
    <s v="5 849846-73 559071"/>
    <s v="2023ER0127324"/>
    <x v="0"/>
    <s v="$ 147.000"/>
    <n v="23"/>
    <n v="69"/>
    <n v="22"/>
    <n v="66"/>
    <n v="135"/>
    <n v="15"/>
    <n v="3895200"/>
    <s v="1275 del 2023"/>
    <n v="2023"/>
    <x v="3"/>
    <n v="192"/>
  </r>
  <r>
    <x v="3"/>
    <n v="52678"/>
    <x v="135"/>
    <s v="Zona Rural"/>
    <x v="1"/>
    <s v="NA"/>
    <s v="NO"/>
    <s v="SI"/>
    <s v="Ninguna"/>
    <s v="Ninguna"/>
    <n v="901296207"/>
    <s v="ASOCIACIÓN ADMIN DE ACUEDU CHUGULDÍ"/>
    <s v="1 397096-77 609261"/>
    <s v="2023ER0127331"/>
    <x v="1"/>
    <s v="$ 0"/>
    <n v="0"/>
    <n v="0"/>
    <n v="0"/>
    <n v="0"/>
    <n v="0"/>
    <m/>
    <n v="0"/>
    <s v="N/A"/>
    <n v="0"/>
    <x v="3"/>
    <n v="90"/>
  </r>
  <r>
    <x v="2"/>
    <n v="5308"/>
    <x v="2"/>
    <s v="Zona Rural"/>
    <x v="0"/>
    <s v="NA"/>
    <s v="NO"/>
    <s v="NO"/>
    <s v="Ninguna"/>
    <s v="Ninguna"/>
    <n v="811038282"/>
    <s v="ACUEDUCTO MULTIVEREDAL ASUAJABA"/>
    <s v="6 375809-75 443562"/>
    <s v="2023ER0127344"/>
    <x v="1"/>
    <s v="$ 0"/>
    <n v="0"/>
    <n v="0"/>
    <n v="0"/>
    <n v="0"/>
    <n v="0"/>
    <m/>
    <n v="0"/>
    <s v="N/A"/>
    <n v="0"/>
    <x v="4"/>
    <n v="992"/>
  </r>
  <r>
    <x v="0"/>
    <n v="15325"/>
    <x v="98"/>
    <s v="Zona Rural"/>
    <x v="1"/>
    <s v="NA"/>
    <s v="NO"/>
    <s v="NO"/>
    <s v="Ninguna"/>
    <s v="Ninguna"/>
    <n v="820004150"/>
    <s v="ASOCIACIÓN DE SUSCRIPTORES DEL ACUEDUCTO QUEBRADA TENCUA DE LAS VEREDAS VOLCAN CALICHE ARRIBA CALICHE ABAJO SUNUBA GUAQUIRA HATOVIEJOM BARRONEGRO Y SOCHAQUIRA ABAJO"/>
    <s v="4 966504-73 489590"/>
    <s v="2023ER0127369"/>
    <x v="0"/>
    <s v="$ 2.508.000"/>
    <n v="149"/>
    <n v="447"/>
    <n v="96"/>
    <n v="288"/>
    <n v="735"/>
    <n v="14"/>
    <n v="32986332"/>
    <s v="1275 del 2023"/>
    <n v="2023"/>
    <x v="3"/>
    <n v="377"/>
  </r>
  <r>
    <x v="20"/>
    <n v="95001"/>
    <x v="136"/>
    <s v="Zona Rural"/>
    <x v="1"/>
    <s v="MACARENA - GUAVIARE"/>
    <s v="SI"/>
    <s v="SI"/>
    <s v="Ninguna"/>
    <s v="Ninguna"/>
    <n v="901284721"/>
    <s v="JAC Triunfo II"/>
    <s v="2 382129-72 778972"/>
    <s v="2023ER0127371"/>
    <x v="1"/>
    <s v="$ 0"/>
    <n v="0"/>
    <n v="0"/>
    <n v="0"/>
    <n v="0"/>
    <n v="0"/>
    <m/>
    <n v="0"/>
    <s v="N/A"/>
    <n v="0"/>
    <x v="1"/>
    <n v="68"/>
  </r>
  <r>
    <x v="2"/>
    <n v="5001"/>
    <x v="137"/>
    <s v="Zona Rural"/>
    <x v="6"/>
    <s v="NA"/>
    <s v="NO"/>
    <s v="NO"/>
    <s v="Ninguna"/>
    <s v="Ninguna"/>
    <n v="900737854"/>
    <s v="ACUEDUCTO MULTIVEREDAL PALMITAS LA CHINA"/>
    <s v="6 327721-75 701425"/>
    <s v="2023ER0127372"/>
    <x v="1"/>
    <s v="$ 0"/>
    <n v="0"/>
    <n v="0"/>
    <n v="0"/>
    <n v="0"/>
    <n v="0"/>
    <m/>
    <n v="0"/>
    <s v="N/A"/>
    <n v="0"/>
    <x v="2"/>
    <n v="330"/>
  </r>
  <r>
    <x v="0"/>
    <n v="15104"/>
    <x v="70"/>
    <s v="Zona Rural"/>
    <x v="1"/>
    <s v="NA"/>
    <s v="NO"/>
    <s v="NO"/>
    <s v="Ninguna"/>
    <s v="Ninguna"/>
    <n v="820003446"/>
    <s v="ASOCIACION DE SUSCRIPTORES DEL ACUEDUCTO SAN ROQUE"/>
    <s v="5 486206-73 536667"/>
    <s v="2023ER0127373"/>
    <x v="1"/>
    <s v="$ 0"/>
    <n v="0"/>
    <n v="0"/>
    <n v="0"/>
    <n v="0"/>
    <n v="0"/>
    <m/>
    <n v="0"/>
    <s v="N/A"/>
    <n v="0"/>
    <x v="4"/>
    <n v="183"/>
  </r>
  <r>
    <x v="2"/>
    <n v="5079"/>
    <x v="84"/>
    <s v="Zona Rural"/>
    <x v="3"/>
    <s v="NA"/>
    <s v="NO"/>
    <s v="NO"/>
    <s v="Ninguna"/>
    <s v="Ninguna"/>
    <n v="811039886"/>
    <s v="ASOCIACIÓN DE USUARIOS ACUEDUCTO MULTIVEREDAL LA GOTA DE AGUA"/>
    <s v="6 441251-75 328639"/>
    <s v="2023ER0127376"/>
    <x v="2"/>
    <s v="$ 3.363.360"/>
    <n v="231"/>
    <n v="693"/>
    <n v="0"/>
    <n v="0"/>
    <n v="693"/>
    <n v="12"/>
    <n v="40360320"/>
    <s v="0371 de 2024"/>
    <n v="2024"/>
    <x v="5"/>
    <n v="300"/>
  </r>
  <r>
    <x v="7"/>
    <n v="25862"/>
    <x v="138"/>
    <s v="Zona Rural"/>
    <x v="1"/>
    <s v="NA"/>
    <s v="NO"/>
    <s v="NO"/>
    <s v="Ninguna"/>
    <s v="Ninguna"/>
    <n v="900076850"/>
    <s v="ASOCIACION DE USUARIOS DEL SERVICIO DE AGUA "/>
    <s v="5 083209-74 313649"/>
    <s v="2023ER0127378"/>
    <x v="1"/>
    <s v="$ 0"/>
    <n v="0"/>
    <n v="0"/>
    <n v="0"/>
    <n v="0"/>
    <n v="0"/>
    <m/>
    <n v="0"/>
    <s v="N/A"/>
    <n v="0"/>
    <x v="1"/>
    <n v="145"/>
  </r>
  <r>
    <x v="2"/>
    <n v="5282"/>
    <x v="128"/>
    <s v="Zona Rural"/>
    <x v="1"/>
    <s v="NA"/>
    <s v="NO"/>
    <s v="NO"/>
    <s v="Ninguna"/>
    <s v="Ninguna"/>
    <n v="901498601"/>
    <s v="ASUAVECOCHIS#3"/>
    <s v="5 554523-75 404238"/>
    <s v="2023ER0127543"/>
    <x v="1"/>
    <s v="$ 0"/>
    <n v="0"/>
    <n v="0"/>
    <n v="0"/>
    <n v="0"/>
    <n v="0"/>
    <m/>
    <n v="0"/>
    <s v="N/A"/>
    <n v="0"/>
    <x v="2"/>
    <n v="53"/>
  </r>
  <r>
    <x v="2"/>
    <n v="5674"/>
    <x v="90"/>
    <s v="Zona Rural"/>
    <x v="1"/>
    <s v="NA"/>
    <s v="NO"/>
    <s v="NO"/>
    <s v="Ninguna"/>
    <s v="Ninguna"/>
    <n v="900239914"/>
    <s v="ASOCIACIÓN DE SUSCRIPTORES DEL ACUEDUCTO GUACIRU CALVARIO"/>
    <s v="0 622548-75 317927"/>
    <s v="2023ER0127552"/>
    <x v="2"/>
    <s v="$ 5.849.600"/>
    <n v="457"/>
    <n v="1371"/>
    <n v="0"/>
    <n v="0"/>
    <n v="1371"/>
    <n v="12"/>
    <n v="70195200"/>
    <s v="1275 del 2023"/>
    <n v="2023"/>
    <x v="2"/>
    <n v="460"/>
  </r>
  <r>
    <x v="2"/>
    <n v="5615"/>
    <x v="17"/>
    <s v="Zona Rural"/>
    <x v="2"/>
    <s v="NA"/>
    <s v="NO"/>
    <s v="NO"/>
    <s v="Ninguna"/>
    <s v="Ninguna"/>
    <n v="811044342"/>
    <s v="CORPORACION ACUEDUCTO GALICIA J H G N"/>
    <s v="6 193826-75 358102"/>
    <s v="2023ER0127561"/>
    <x v="1"/>
    <s v="$ 0"/>
    <n v="0"/>
    <n v="0"/>
    <n v="0"/>
    <n v="0"/>
    <n v="0"/>
    <m/>
    <n v="0"/>
    <s v="N/A"/>
    <n v="0"/>
    <x v="2"/>
    <n v="499"/>
  </r>
  <r>
    <x v="7"/>
    <n v="25535"/>
    <x v="139"/>
    <s v="Zona Rural"/>
    <x v="1"/>
    <s v="NA"/>
    <s v="NO"/>
    <s v="NO"/>
    <s v="Ninguna"/>
    <s v="Ninguna"/>
    <n v="808002340"/>
    <s v="ASOCIACIÓN DE USUARIOS DEL ACUEDUCTO INTERVEREDAL DEL CARMEN DE PASCA Y BATAN DE FUSAGASUGA"/>
    <s v="4 145514-74 190562"/>
    <s v="2023ER0127572"/>
    <x v="2"/>
    <s v="$ 2.631.598"/>
    <n v="166"/>
    <n v="498"/>
    <n v="0"/>
    <n v="0"/>
    <n v="498"/>
    <n v="12"/>
    <n v="30037368"/>
    <s v="0184 del 2024"/>
    <n v="2024"/>
    <x v="1"/>
    <n v="190"/>
  </r>
  <r>
    <x v="2"/>
    <n v="5664"/>
    <x v="97"/>
    <s v="Zona Rural"/>
    <x v="1"/>
    <s v="NA"/>
    <s v="NO"/>
    <s v="NO"/>
    <s v="Ninguna"/>
    <s v="Ninguna"/>
    <n v="900214737"/>
    <s v="ASOCIACIÓN DE USUARIOS DEL ACUEDUCTO SAN JUAN-LA MARIA"/>
    <s v="6 499390-75 627970"/>
    <s v="2023ER0127575"/>
    <x v="2"/>
    <s v="$ 921.600"/>
    <n v="72"/>
    <n v="216"/>
    <n v="0"/>
    <n v="0"/>
    <n v="216"/>
    <n v="11"/>
    <n v="10137600"/>
    <s v="1275 del 2023"/>
    <n v="2023"/>
    <x v="2"/>
    <n v="284"/>
  </r>
  <r>
    <x v="18"/>
    <n v="23417"/>
    <x v="140"/>
    <s v="Zona Rural"/>
    <x v="1"/>
    <s v="NA"/>
    <s v="NO"/>
    <s v="NO"/>
    <s v="Ninguna"/>
    <s v="SI"/>
    <n v="900232202"/>
    <s v="ASOCIACIÓN DE USUARIOS DEL SERVICIO PÚBLICO DE ACUEDUCTO DEL CORREGIMIENTO DEL CAMPANO MUNICIPIO DE SANTA CRUZ DE LORICA"/>
    <s v="9 184317-75 955856"/>
    <s v="2023ER0127578"/>
    <x v="2"/>
    <s v="$ 4.889.600"/>
    <n v="382"/>
    <n v="1146"/>
    <n v="0"/>
    <n v="0"/>
    <n v="1146"/>
    <n v="11"/>
    <n v="46348800"/>
    <s v="0371 de 2024"/>
    <n v="2024"/>
    <x v="1"/>
    <n v="152"/>
  </r>
  <r>
    <x v="2"/>
    <n v="5674"/>
    <x v="90"/>
    <s v="Zona Rural"/>
    <x v="1"/>
    <s v="NA"/>
    <s v="NO"/>
    <s v="NO"/>
    <s v="Ninguna"/>
    <s v="Ninguna"/>
    <n v="811042541"/>
    <s v="ASOCIACIÓN DE USUARIOS DEL ACUEDUCTO MULTIVEREDAL CARMELO CORRIENTES DEL MUNICIPIO DE SAN VICENTE DEPARTAMENTO DE ANTIQUIA"/>
    <s v="6 306793-75 280003"/>
    <s v="2023ER0127598"/>
    <x v="0"/>
    <s v="$ 2.240.000"/>
    <n v="175"/>
    <n v="525"/>
    <n v="0"/>
    <n v="0"/>
    <n v="525"/>
    <n v="13"/>
    <n v="23235200"/>
    <s v="1275 del 2023 - 0397 de 2025"/>
    <s v="2023 - 2025"/>
    <x v="0"/>
    <n v="308"/>
  </r>
  <r>
    <x v="2"/>
    <n v="5264"/>
    <x v="141"/>
    <s v="Zona Rural"/>
    <x v="1"/>
    <s v="NA"/>
    <s v="NO"/>
    <s v="NO"/>
    <s v="Ninguna"/>
    <s v="Ninguna"/>
    <n v="811032661"/>
    <s v="ACUMULTIVEREDAL LA VETA "/>
    <s v="6 567706-75 519105"/>
    <s v="2023ER0127604"/>
    <x v="1"/>
    <s v="$ 0"/>
    <n v="0"/>
    <n v="0"/>
    <n v="0"/>
    <n v="0"/>
    <n v="0"/>
    <m/>
    <n v="0"/>
    <s v="N/A"/>
    <n v="0"/>
    <x v="0"/>
    <n v="770"/>
  </r>
  <r>
    <x v="14"/>
    <n v="18410"/>
    <x v="142"/>
    <s v="Zona Urbana/Rural"/>
    <x v="1"/>
    <s v="CUENCA DEL CAGUÁN Y PIEDEMONTE CAQUETEÑO"/>
    <s v="SI"/>
    <s v="SI"/>
    <s v="Ninguna"/>
    <s v="Ninguna"/>
    <n v="0"/>
    <s v="ACUEDUCTO VENADILLO"/>
    <s v="1 525329-75 480151"/>
    <s v="2023ER0127608"/>
    <x v="1"/>
    <s v="$ 0"/>
    <n v="0"/>
    <n v="0"/>
    <n v="0"/>
    <n v="0"/>
    <n v="0"/>
    <m/>
    <n v="0"/>
    <s v="N/A"/>
    <n v="0"/>
    <x v="1"/>
    <n v="30"/>
  </r>
  <r>
    <x v="10"/>
    <n v="76834"/>
    <x v="143"/>
    <s v="Zona Rural"/>
    <x v="5"/>
    <s v="NA"/>
    <s v="NO"/>
    <s v="NO"/>
    <s v="Raizales"/>
    <s v="Ninguna"/>
    <n v="821000541"/>
    <s v="LA ASOCIACIÓN DE SUSCRIPTORES DEL ACUEDUCTO Y ALCANTARILLADO DE TRES ESQUINAS - ASDAL "/>
    <s v="4 117191-76 220096"/>
    <s v="2023ER0127620"/>
    <x v="0"/>
    <s v="$ 6.194.400"/>
    <n v="445"/>
    <n v="1335"/>
    <n v="0"/>
    <n v="0"/>
    <n v="1335"/>
    <n v="13"/>
    <n v="63510240"/>
    <s v="1275 del 2023 - 0397 de 2025"/>
    <s v="2023 - 2025"/>
    <x v="2"/>
    <n v="573"/>
  </r>
  <r>
    <x v="18"/>
    <n v="23182"/>
    <x v="144"/>
    <s v="Zona Rural"/>
    <x v="1"/>
    <s v="NA"/>
    <s v="NO"/>
    <s v="NO"/>
    <s v="Ninguna"/>
    <s v="SI"/>
    <n v="812007486"/>
    <s v="JUNTA ADMINISTRADORA DEL ACUEDUCTO RURAL DE PALMITAL"/>
    <s v="9 093432-75 467211"/>
    <s v="2023ER0127622"/>
    <x v="0"/>
    <s v="$ 3.441.600"/>
    <n v="239"/>
    <n v="717"/>
    <n v="0"/>
    <n v="0"/>
    <n v="717"/>
    <n v="15"/>
    <n v="51590900"/>
    <s v="1275 del 2023"/>
    <n v="2023"/>
    <x v="1"/>
    <n v="236"/>
  </r>
  <r>
    <x v="14"/>
    <n v="18592"/>
    <x v="107"/>
    <s v="Zona Rural"/>
    <x v="1"/>
    <s v="CUENCA DEL CAGUÁN Y PIEDEMONTE CAQUETEÑO"/>
    <s v="SI"/>
    <s v="SI"/>
    <s v="Ninguna"/>
    <s v="Ninguna"/>
    <n v="830504008"/>
    <s v="PROACUEDUCTO LIBANO VEREDAS UNIDAS"/>
    <s v="2 010425-75 007794"/>
    <s v="2023ER0127631"/>
    <x v="1"/>
    <s v="$ 0"/>
    <n v="0"/>
    <n v="0"/>
    <n v="0"/>
    <n v="0"/>
    <n v="0"/>
    <m/>
    <n v="0"/>
    <s v="N/A"/>
    <n v="0"/>
    <x v="1"/>
    <n v="192"/>
  </r>
  <r>
    <x v="0"/>
    <n v="15104"/>
    <x v="70"/>
    <s v="Zona Rural"/>
    <x v="1"/>
    <s v="NA"/>
    <s v="NO"/>
    <s v="NO"/>
    <s v="Ninguna"/>
    <s v="Ninguna"/>
    <n v="900139841"/>
    <s v="ASOCIACION DEL ACUEDUCTO INTERVEREDAL POZO HONDO DEL MUNICIPIO DE BOYACA BOYACA"/>
    <s v="5 45479.-7336202"/>
    <s v="2023ER0127633"/>
    <x v="0"/>
    <s v="$ 5.548.550"/>
    <n v="350"/>
    <n v="1050"/>
    <n v="0"/>
    <n v="0"/>
    <n v="1050"/>
    <n v="10"/>
    <n v="53679500"/>
    <s v="0471 de 2024"/>
    <n v="2024"/>
    <x v="1"/>
    <n v="365"/>
  </r>
  <r>
    <x v="18"/>
    <n v="23417"/>
    <x v="140"/>
    <s v="Zona Rural"/>
    <x v="1"/>
    <s v="NA"/>
    <s v="NO"/>
    <s v="NO"/>
    <s v="Ninguna"/>
    <s v="Ninguna"/>
    <n v="901657064"/>
    <s v="ASUAHIGALES"/>
    <s v="9 214952-75 964244"/>
    <s v="2023ER0127637"/>
    <x v="1"/>
    <s v="$ 0"/>
    <n v="0"/>
    <n v="0"/>
    <n v="0"/>
    <n v="0"/>
    <n v="0"/>
    <m/>
    <n v="0"/>
    <s v="N/A"/>
    <n v="0"/>
    <x v="0"/>
    <n v="59"/>
  </r>
  <r>
    <x v="2"/>
    <n v="5079"/>
    <x v="84"/>
    <s v="Zona Rural"/>
    <x v="3"/>
    <s v="NA"/>
    <s v="NO"/>
    <s v="NO"/>
    <s v="Ninguna"/>
    <s v="Ninguna"/>
    <n v="900107541"/>
    <s v="ASOCIACIÓN DE USUARIOS DEL ACUEDUCTO Y/O ALCANTARILADO DE LA VEREDA POPALITO-ASUAP"/>
    <s v="6 470479-75 270992"/>
    <s v="2023ER0127638"/>
    <x v="2"/>
    <s v="$ 2.265.843"/>
    <n v="223"/>
    <n v="669"/>
    <n v="0"/>
    <n v="0"/>
    <n v="669"/>
    <n v="8"/>
    <n v="16080970"/>
    <s v="1275 del 2023"/>
    <n v="2023"/>
    <x v="2"/>
    <n v="239"/>
  </r>
  <r>
    <x v="12"/>
    <n v="17486"/>
    <x v="145"/>
    <s v="Zona Rural"/>
    <x v="1"/>
    <s v="NA"/>
    <s v="NO"/>
    <s v="NO"/>
    <s v="Ninguna"/>
    <s v="Ninguna"/>
    <n v="901214324"/>
    <s v="ASOCIACIÓN DE USUARIOS COLECTIVOS DE CUBA"/>
    <s v="5 201986-75 674615"/>
    <s v="2023ER0127641"/>
    <x v="0"/>
    <s v="$ 1.944.066"/>
    <n v="122"/>
    <n v="366"/>
    <n v="1"/>
    <n v="3"/>
    <n v="369"/>
    <n v="14"/>
    <n v="26083788"/>
    <s v="0184 del 2024"/>
    <n v="2024"/>
    <x v="1"/>
    <n v="167"/>
  </r>
  <r>
    <x v="14"/>
    <n v="18753"/>
    <x v="146"/>
    <s v="Zona Urbana"/>
    <x v="1"/>
    <s v="CUENCA DEL CAGUÁN Y PIEDEMONTE CAQUETEÑO"/>
    <s v="SI"/>
    <s v="SI"/>
    <s v="Ninguna"/>
    <s v="Ninguna"/>
    <n v="901259622"/>
    <s v="ASOCIACION DE USUARIOS DE LOS S P D DE GUACAMAYAS"/>
    <s v="2 220240-74 553900"/>
    <s v="2023ER0127644"/>
    <x v="1"/>
    <s v="$ 0"/>
    <n v="0"/>
    <n v="0"/>
    <n v="0"/>
    <n v="0"/>
    <n v="0"/>
    <m/>
    <n v="0"/>
    <s v="N/A"/>
    <n v="0"/>
    <x v="1"/>
    <n v="220"/>
  </r>
  <r>
    <x v="14"/>
    <n v="18592"/>
    <x v="107"/>
    <s v="Zona Rural"/>
    <x v="1"/>
    <s v="CUENCA DEL CAGUÁN Y PIEDEMONTE CAQUETEÑO"/>
    <s v="SI"/>
    <s v="SI"/>
    <s v="Ninguna"/>
    <s v="Ninguna"/>
    <n v="901266416"/>
    <s v="ASOC USUARIO CORREG ESMERALDA PTO RICO"/>
    <s v="1 864698-75 201394"/>
    <s v="2023ER0127645"/>
    <x v="1"/>
    <s v="$ 0"/>
    <n v="0"/>
    <n v="0"/>
    <n v="0"/>
    <n v="0"/>
    <n v="0"/>
    <m/>
    <n v="0"/>
    <s v="N/A"/>
    <n v="0"/>
    <x v="5"/>
    <n v="170"/>
  </r>
  <r>
    <x v="2"/>
    <n v="5266"/>
    <x v="147"/>
    <s v="Zona Urbana/Rural"/>
    <x v="2"/>
    <s v="NA"/>
    <s v="NO"/>
    <s v="NO"/>
    <s v="Ninguna"/>
    <s v="Ninguna"/>
    <n v="800227618"/>
    <s v="Asociación del Acueducto Cristal Peñazul E S P"/>
    <s v="6 148942-75 577045"/>
    <s v="2023ER0127647"/>
    <x v="1"/>
    <s v="$ 0"/>
    <n v="0"/>
    <n v="0"/>
    <n v="0"/>
    <n v="0"/>
    <n v="0"/>
    <m/>
    <n v="0"/>
    <s v="N/A"/>
    <n v="0"/>
    <x v="2"/>
    <n v="2100"/>
  </r>
  <r>
    <x v="2"/>
    <n v="5318"/>
    <x v="148"/>
    <s v="Zona Rural"/>
    <x v="0"/>
    <s v="NA"/>
    <s v="NO"/>
    <s v="NO"/>
    <s v="Ninguna"/>
    <s v="Ninguna"/>
    <n v="800239626"/>
    <s v="Acueducto Veredal San José"/>
    <s v="6 241808-75 452457"/>
    <s v="2023ER0127656"/>
    <x v="1"/>
    <s v="$ 0"/>
    <n v="0"/>
    <n v="0"/>
    <n v="0"/>
    <n v="0"/>
    <n v="0"/>
    <m/>
    <n v="0"/>
    <s v="N/A"/>
    <n v="0"/>
    <x v="2"/>
    <n v="936"/>
  </r>
  <r>
    <x v="18"/>
    <n v="23417"/>
    <x v="140"/>
    <s v="Zona Rural"/>
    <x v="1"/>
    <s v="NA"/>
    <s v="NO"/>
    <s v="NO"/>
    <s v="Ninguna"/>
    <s v="Ninguna"/>
    <n v="901658291"/>
    <s v="ASOCIACIÓN DE USUARIOS DEL ACUEDUCTO DEL CORREGIMIENTO DE REMOLINO"/>
    <s v="9 065067-75 975402"/>
    <s v="2023ER0127662"/>
    <x v="2"/>
    <s v="$ 2.088.000"/>
    <n v="145"/>
    <n v="435"/>
    <n v="0"/>
    <n v="0"/>
    <n v="435"/>
    <n v="12"/>
    <n v="25056000"/>
    <s v="0192 de 2024"/>
    <n v="2024"/>
    <x v="1"/>
    <n v="110"/>
  </r>
  <r>
    <x v="12"/>
    <n v="17777"/>
    <x v="149"/>
    <s v="Zona Rural"/>
    <x v="1"/>
    <s v="NA"/>
    <s v="NO"/>
    <s v="NO"/>
    <s v="Ninguna"/>
    <s v="Ninguna"/>
    <n v="901384772"/>
    <s v="ASOCIACIÓN DE USUARIOS DEL ACUEDUCTO DE LA VEREDA HOJAS ANCHAS"/>
    <s v="5 509888-75 649314"/>
    <s v="2023ER0127670"/>
    <x v="0"/>
    <s v="$ 9.543.506"/>
    <n v="602"/>
    <n v="1806"/>
    <n v="0"/>
    <n v="0"/>
    <n v="1806"/>
    <n v="15"/>
    <n v="91904230"/>
    <s v="1275 del 2023"/>
    <n v="2023"/>
    <x v="1"/>
    <n v="300"/>
  </r>
  <r>
    <x v="6"/>
    <n v="66170"/>
    <x v="40"/>
    <s v="Zona Urbana"/>
    <x v="5"/>
    <s v="NA"/>
    <s v="NO"/>
    <s v="NO"/>
    <s v="Ninguna"/>
    <s v="Ninguna"/>
    <n v="816002515"/>
    <s v="asociacion de usuarios acueducto galaxia"/>
    <s v="4 866483-75 657228"/>
    <s v="2023ER0127673"/>
    <x v="1"/>
    <s v="$ 0"/>
    <n v="0"/>
    <n v="0"/>
    <n v="0"/>
    <n v="0"/>
    <n v="0"/>
    <m/>
    <n v="0"/>
    <s v="N/A"/>
    <n v="0"/>
    <x v="0"/>
    <n v="70"/>
  </r>
  <r>
    <x v="14"/>
    <n v="18410"/>
    <x v="142"/>
    <s v="Zona Urbana/Rural"/>
    <x v="1"/>
    <s v="CUENCA DEL CAGUÁN Y PIEDEMONTE CAQUETEÑO"/>
    <s v="SI"/>
    <s v="SI"/>
    <s v="Ninguna"/>
    <s v="Ninguna"/>
    <n v="900116796"/>
    <s v="JUNTA DE ACCIÓN COMUNAL ACUEDUCTO VENADILLO"/>
    <s v="1 525329-75 480151"/>
    <s v="2023ER0127677"/>
    <x v="1"/>
    <s v="$ 0"/>
    <n v="0"/>
    <n v="0"/>
    <n v="0"/>
    <n v="0"/>
    <n v="0"/>
    <m/>
    <n v="0"/>
    <s v="N/A"/>
    <n v="0"/>
    <x v="1"/>
    <n v="30"/>
  </r>
  <r>
    <x v="2"/>
    <n v="5308"/>
    <x v="2"/>
    <s v="Zona Rural"/>
    <x v="0"/>
    <s v="NA"/>
    <s v="NO"/>
    <s v="NO"/>
    <s v="Ninguna"/>
    <s v="Ninguna"/>
    <n v="900200988"/>
    <s v="ASOCIACIÓN ACUEDUCTO MULTIVEREDAL SAN ESTEBAN"/>
    <s v="6 390277-75 469695"/>
    <s v="2023ER0127681"/>
    <x v="2"/>
    <s v="$ 2.820.216"/>
    <n v="22"/>
    <n v="66"/>
    <n v="289"/>
    <n v="867"/>
    <n v="933"/>
    <n v="12"/>
    <n v="33842592"/>
    <s v="0184 del 2024"/>
    <n v="2024"/>
    <x v="0"/>
    <n v="600"/>
  </r>
  <r>
    <x v="2"/>
    <n v="5079"/>
    <x v="84"/>
    <s v="Zona Rural"/>
    <x v="3"/>
    <s v="NA"/>
    <s v="NO"/>
    <s v="NO"/>
    <s v="Afrocolombianos"/>
    <s v="Ninguna"/>
    <n v="811039376"/>
    <s v="ASOCIACIÓN ACUEDUCTO LOMITAS - PRIMAVERA"/>
    <s v="6 421999-75 410108"/>
    <s v="2023ER0127684"/>
    <x v="2"/>
    <s v="$ 4.484.000"/>
    <n v="590"/>
    <n v="1770"/>
    <n v="0"/>
    <n v="0"/>
    <n v="1770"/>
    <n v="12"/>
    <n v="53808000"/>
    <s v="0184 del 2024"/>
    <n v="2024"/>
    <x v="0"/>
    <n v="590"/>
  </r>
  <r>
    <x v="2"/>
    <n v="5467"/>
    <x v="150"/>
    <s v="Zona Rural"/>
    <x v="1"/>
    <s v="NA"/>
    <s v="NO"/>
    <s v="SI"/>
    <s v="Ninguna"/>
    <s v="Ninguna"/>
    <n v="900179915"/>
    <s v="asociacion de usarios acueducto vereda la granja"/>
    <s v="5 947111-75 531064"/>
    <s v="2023ER0127689"/>
    <x v="1"/>
    <s v="$ 0"/>
    <n v="0"/>
    <n v="0"/>
    <n v="0"/>
    <n v="0"/>
    <n v="0"/>
    <m/>
    <n v="0"/>
    <s v="N/A"/>
    <n v="0"/>
    <x v="0"/>
    <n v="75"/>
  </r>
  <r>
    <x v="6"/>
    <n v="66001"/>
    <x v="9"/>
    <s v="Zona Rural"/>
    <x v="2"/>
    <s v="NA"/>
    <s v="NO"/>
    <s v="NO"/>
    <s v="Ninguna"/>
    <s v="Ninguna"/>
    <n v="816006665"/>
    <s v="ASOCIACIÓN DE USUARIOS DEL ACUEDUCTO PLAN DEL MANZANO DEL CORREGIMIENTO DE LA FLORIDA"/>
    <s v="4 752673-75 613060"/>
    <s v="2023ER0127690"/>
    <x v="0"/>
    <s v="$ 2.758.422"/>
    <n v="174"/>
    <n v="522"/>
    <n v="0"/>
    <n v="0"/>
    <n v="522"/>
    <n v="15"/>
    <n v="38361573"/>
    <s v="1275 del 2023"/>
    <n v="2023"/>
    <x v="2"/>
    <n v="183"/>
  </r>
  <r>
    <x v="2"/>
    <n v="5001"/>
    <x v="137"/>
    <s v="Zona Rural"/>
    <x v="6"/>
    <s v="NA"/>
    <s v="NO"/>
    <s v="NO"/>
    <s v="Ninguna"/>
    <s v="Ninguna"/>
    <n v="811034887"/>
    <s v="Asociación de usuarios Acueducto Potrerito "/>
    <s v="6 140700-75 265622"/>
    <s v="2023ER0127691"/>
    <x v="1"/>
    <s v="$ 0"/>
    <n v="0"/>
    <n v="0"/>
    <n v="0"/>
    <n v="0"/>
    <n v="0"/>
    <m/>
    <n v="0"/>
    <s v="N/A"/>
    <n v="0"/>
    <x v="5"/>
    <n v="580"/>
  </r>
  <r>
    <x v="2"/>
    <n v="5282"/>
    <x v="128"/>
    <s v="Zona Rural"/>
    <x v="1"/>
    <s v="NA"/>
    <s v="NO"/>
    <s v="NO"/>
    <s v="Ninguna"/>
    <s v="Ninguna"/>
    <n v="811036330"/>
    <s v="ASOCIACIÓN DE USUARIOS DEL ACUEDUCTO Y ALCANTARILLADO DE LA VEREDA EL ZANCUDO DEL MUNICIPIO DE FREDONIA"/>
    <s v="5 887264-75 651465"/>
    <s v="2023ER0127693"/>
    <x v="2"/>
    <s v="$ 959.136"/>
    <n v="85"/>
    <n v="255"/>
    <n v="70"/>
    <n v="210"/>
    <n v="465"/>
    <n v="12"/>
    <n v="11509632"/>
    <s v="1275 del 2023"/>
    <n v="2023"/>
    <x v="2"/>
    <n v="172"/>
  </r>
  <r>
    <x v="18"/>
    <n v="23001"/>
    <x v="151"/>
    <s v="Zona Rural"/>
    <x v="2"/>
    <s v="NA"/>
    <s v="NO"/>
    <s v="NO"/>
    <s v="Ninguna"/>
    <s v="Ninguna"/>
    <n v="900626746"/>
    <s v="ASOCIACIÓN DE USUARIOS DEL ACUEDUCTO DE LAS VEREDAS SANTA FE. LA ESPERANZA Y TRES VINDES - AGUASETV"/>
    <s v="8 525130-75 896226"/>
    <s v="2023ER0127724"/>
    <x v="0"/>
    <s v="$ 5.520.000"/>
    <n v="460"/>
    <n v="1380"/>
    <n v="0"/>
    <n v="0"/>
    <n v="1380"/>
    <n v="12"/>
    <n v="66240000"/>
    <s v="1275 del 2023 - 0474 del 2025"/>
    <s v="2023 - 2025"/>
    <x v="0"/>
    <n v="460"/>
  </r>
  <r>
    <x v="18"/>
    <n v="23417"/>
    <x v="140"/>
    <s v="Zona Rural"/>
    <x v="1"/>
    <s v="NA"/>
    <s v="NO"/>
    <s v="NO"/>
    <s v="Ninguna"/>
    <s v="Ninguna"/>
    <n v="900189770"/>
    <s v="ASOCIACIÓN DE USUARIOS DEL SERVICIO PUBLICO DE ACUEDUCTO DE LOS CORREGIMIENTOS DE SANTA LUCIA DE LAS GARITAS Y LA DOCTRINA"/>
    <s v="9 326128-75 886101"/>
    <s v="2023ER0127741"/>
    <x v="2"/>
    <s v="$ 17.438.300"/>
    <n v="1100"/>
    <n v="3300"/>
    <n v="0"/>
    <n v="0"/>
    <n v="3300"/>
    <n v="12"/>
    <n v="196894500"/>
    <s v="1275 del 2023"/>
    <n v="2023"/>
    <x v="5"/>
    <n v="1018"/>
  </r>
  <r>
    <x v="18"/>
    <n v="23001"/>
    <x v="151"/>
    <s v="Zona Rural"/>
    <x v="2"/>
    <s v="NA"/>
    <s v="NO"/>
    <s v="NO"/>
    <s v="Ninguna"/>
    <s v="Ninguna"/>
    <n v="900616424"/>
    <s v="ASOSIACIÓN DE USUARIOS DEL ACUEDUCTO DEL CORREGIMIENTO DE SANTA ISABEL MONTERIA"/>
    <s v="8 553607-75 961267"/>
    <s v="2023ER0127768"/>
    <x v="0"/>
    <s v="$ 4.613.223"/>
    <n v="291"/>
    <n v="873"/>
    <n v="0"/>
    <n v="0"/>
    <n v="873"/>
    <n v="13"/>
    <n v="36740892"/>
    <s v="0192 de 2024"/>
    <n v="2024"/>
    <x v="1"/>
    <n v="291"/>
  </r>
  <r>
    <x v="7"/>
    <n v="25898"/>
    <x v="62"/>
    <s v="Zona Rural"/>
    <x v="1"/>
    <s v="NA"/>
    <s v="NO"/>
    <s v="NO"/>
    <s v="Ninguna"/>
    <s v="Ninguna"/>
    <n v="832006110"/>
    <s v="ASOCIACIÓN DE USUARIOS DE ACUEDUCTO Y SANEAMIENTO BÁSICO VEREDA PUEBLO VIEJO SECTOR LA JOYA SABANALARGA"/>
    <s v="4 787736-74 382640"/>
    <s v="2023ER0127770"/>
    <x v="2"/>
    <s v="$ 240.000"/>
    <n v="0"/>
    <n v="0"/>
    <n v="24"/>
    <n v="72"/>
    <n v="72"/>
    <n v="12"/>
    <n v="2880000"/>
    <s v="0192 de 2024"/>
    <n v="2024"/>
    <x v="1"/>
    <n v="41"/>
  </r>
  <r>
    <x v="19"/>
    <n v="54535"/>
    <x v="152"/>
    <s v="Zona Rural"/>
    <x v="4"/>
    <s v="NA"/>
    <s v="NO"/>
    <s v="NO"/>
    <s v="Ninguna"/>
    <s v="Ninguna"/>
    <n v="901423671"/>
    <s v="ASOALTOP"/>
    <s v="7 422031-72 604086"/>
    <s v="2023ER0127791"/>
    <x v="1"/>
    <s v="$ 0"/>
    <n v="0"/>
    <n v="0"/>
    <n v="0"/>
    <n v="0"/>
    <n v="0"/>
    <m/>
    <n v="0"/>
    <s v="N/A"/>
    <n v="0"/>
    <x v="1"/>
    <n v="29"/>
  </r>
  <r>
    <x v="0"/>
    <n v="15494"/>
    <x v="153"/>
    <s v="Zona Rural"/>
    <x v="1"/>
    <s v="NA"/>
    <s v="NO"/>
    <s v="NO"/>
    <s v="Ninguna"/>
    <s v="Ninguna"/>
    <n v="900087098"/>
    <s v="ASOC SUSCRIP DEL ACUEDUCTO SANTA LUCIA"/>
    <s v="5 324644-72 460582"/>
    <s v="2023ER0127797"/>
    <x v="1"/>
    <s v="$ 0"/>
    <n v="0"/>
    <n v="0"/>
    <n v="0"/>
    <n v="0"/>
    <n v="0"/>
    <m/>
    <n v="0"/>
    <s v="N/A"/>
    <n v="0"/>
    <x v="2"/>
    <n v="95"/>
  </r>
  <r>
    <x v="2"/>
    <n v="5091"/>
    <x v="154"/>
    <s v="Zona Rural"/>
    <x v="1"/>
    <s v="NA"/>
    <s v="NO"/>
    <s v="NO"/>
    <s v="Ninguna"/>
    <s v="Ninguna"/>
    <n v="811020039"/>
    <s v="Acueducto Multiveredal  Betania Hispania"/>
    <s v="5 746176-75 976594"/>
    <s v="2023ER0127807"/>
    <x v="1"/>
    <s v="$ 0"/>
    <n v="0"/>
    <n v="0"/>
    <n v="0"/>
    <n v="0"/>
    <n v="0"/>
    <m/>
    <n v="0"/>
    <s v="N/A"/>
    <n v="0"/>
    <x v="2"/>
    <n v="600"/>
  </r>
  <r>
    <x v="2"/>
    <n v="5664"/>
    <x v="97"/>
    <s v="Zona Rural"/>
    <x v="1"/>
    <s v="NA"/>
    <s v="NO"/>
    <s v="NO"/>
    <s v="Ninguna"/>
    <s v="Ninguna"/>
    <n v="811024467"/>
    <s v="JUNTA ADMINISTRADORA DEL ACUEDUCTO SAN FRANCISCO DE SAN PEDRO DE LOS MILAGROS"/>
    <s v="6 462918-75 556799"/>
    <s v="2023ER0127831"/>
    <x v="2"/>
    <s v="$ 506.588"/>
    <n v="16"/>
    <n v="48"/>
    <n v="18"/>
    <n v="54"/>
    <n v="102"/>
    <n v="9"/>
    <n v="3717318"/>
    <s v="1275 de 2023"/>
    <n v="2023"/>
    <x v="0"/>
    <n v="400"/>
  </r>
  <r>
    <x v="12"/>
    <n v="17662"/>
    <x v="155"/>
    <s v="Zona Rural"/>
    <x v="1"/>
    <s v="NA"/>
    <s v="NO"/>
    <s v="SI"/>
    <s v="Ninguna"/>
    <s v="Ninguna"/>
    <n v="900027025"/>
    <s v="ASOCIACIÓN DE USUARIOS DEL ACUEDUCTO DEL CORREGIMIENTO DE SAN DIEGO SAMANA. CALDAS"/>
    <s v="5 665556-74 933056"/>
    <s v="2023ER0127852"/>
    <x v="2"/>
    <s v="$ 3.493.600"/>
    <n v="397"/>
    <n v="1191"/>
    <n v="0"/>
    <n v="0"/>
    <n v="1191"/>
    <n v="12"/>
    <n v="41923200"/>
    <s v="1275 del 2023"/>
    <n v="2023"/>
    <x v="3"/>
    <n v="843"/>
  </r>
  <r>
    <x v="0"/>
    <n v="15325"/>
    <x v="98"/>
    <s v="Zona Rural"/>
    <x v="1"/>
    <s v="NA"/>
    <s v="NO"/>
    <s v="NO"/>
    <s v="Ninguna"/>
    <s v="Ninguna"/>
    <n v="900070644"/>
    <s v="ASOCIACIÓN DE USUARIOS DEL ACUEDUCTO RURAL RINCONES Y OTRAS DEL MUNICIPIO DE GUAYATA DEPARTAMENTO DE BOYACA"/>
    <s v="4 965805-73 490109"/>
    <s v="2023ER0127901"/>
    <x v="2"/>
    <s v="$ 3.450.941"/>
    <n v="85"/>
    <n v="255"/>
    <n v="221"/>
    <n v="663"/>
    <n v="918"/>
    <n v="12"/>
    <n v="40917561"/>
    <s v="0184 del 2024"/>
    <n v="2024"/>
    <x v="2"/>
    <n v="400"/>
  </r>
  <r>
    <x v="3"/>
    <n v="52207"/>
    <x v="30"/>
    <s v="Zona Rural"/>
    <x v="1"/>
    <s v="NA"/>
    <s v="NO"/>
    <s v="NO"/>
    <s v="Ninguna"/>
    <s v="Ninguna"/>
    <n v="900775550"/>
    <s v="Asociación de usuarios Villa Rosa"/>
    <s v="1 253387-77 466100"/>
    <s v="2023ER0127940"/>
    <x v="1"/>
    <s v="$ 0"/>
    <n v="0"/>
    <n v="0"/>
    <n v="0"/>
    <n v="0"/>
    <n v="0"/>
    <m/>
    <n v="0"/>
    <s v="N/A"/>
    <n v="0"/>
    <x v="5"/>
    <n v="63"/>
  </r>
  <r>
    <x v="2"/>
    <n v="5664"/>
    <x v="97"/>
    <s v="Zona Rural"/>
    <x v="1"/>
    <s v="NA"/>
    <s v="NO"/>
    <s v="NO"/>
    <s v="Ninguna"/>
    <s v="Ninguna"/>
    <n v="811042660"/>
    <s v="ASOCIACIÓN DE USUARIOS DEL ACUEDUCTO DE OVEJAS"/>
    <s v="6 400572-75 645116"/>
    <s v="2023ER0127950"/>
    <x v="4"/>
    <s v="$ 0"/>
    <n v="0"/>
    <n v="0"/>
    <n v="0"/>
    <n v="0"/>
    <n v="0"/>
    <n v="11"/>
    <n v="19912728"/>
    <s v="1275 del 2023"/>
    <n v="2023"/>
    <x v="0"/>
    <n v="237"/>
  </r>
  <r>
    <x v="2"/>
    <n v="5690"/>
    <x v="156"/>
    <s v="Zona Rural"/>
    <x v="1"/>
    <s v="NA"/>
    <s v="NO"/>
    <s v="SI"/>
    <s v="Ninguna"/>
    <s v="Ninguna"/>
    <n v="900192702"/>
    <s v="ASOCIACIÓN ACUEDUCTO AGUAS DE PORCESITO"/>
    <s v="6 547416-75 205714"/>
    <s v="2023ER0127964"/>
    <x v="0"/>
    <s v="$ 5.611.962"/>
    <n v="354"/>
    <n v="1062"/>
    <n v="0"/>
    <n v="0"/>
    <n v="1062"/>
    <n v="14"/>
    <n v="74423454"/>
    <s v="0184 del 2024"/>
    <n v="2024"/>
    <x v="2"/>
    <n v="403"/>
  </r>
  <r>
    <x v="7"/>
    <n v="25772"/>
    <x v="86"/>
    <s v="Zona Rural"/>
    <x v="1"/>
    <s v="NA"/>
    <s v="NO"/>
    <s v="NO"/>
    <s v="Ninguna"/>
    <s v="Ninguna"/>
    <n v="900035583"/>
    <s v="Asuac"/>
    <s v="5 087941-73 783386"/>
    <s v="2023ER0127965"/>
    <x v="1"/>
    <s v="$ 0"/>
    <n v="0"/>
    <n v="0"/>
    <n v="0"/>
    <n v="0"/>
    <n v="0"/>
    <m/>
    <n v="0"/>
    <s v="N/A"/>
    <n v="0"/>
    <x v="0"/>
    <n v="836"/>
  </r>
  <r>
    <x v="9"/>
    <n v="19785"/>
    <x v="31"/>
    <s v="Zona Urbana"/>
    <x v="1"/>
    <s v="NA"/>
    <s v="NO"/>
    <s v="NO"/>
    <s v="Ninguna"/>
    <s v="Ninguna"/>
    <n v="901241168"/>
    <s v="AGUAS DE SUCRE S A S ESP"/>
    <s v="2 034833-76 925331"/>
    <s v="2023ER0127982"/>
    <x v="1"/>
    <s v="$ 0"/>
    <n v="0"/>
    <n v="0"/>
    <n v="0"/>
    <n v="0"/>
    <n v="0"/>
    <m/>
    <n v="0"/>
    <s v="N/A"/>
    <n v="0"/>
    <x v="0"/>
    <n v="505"/>
  </r>
  <r>
    <x v="0"/>
    <n v="15759"/>
    <x v="157"/>
    <s v="Zona Rural"/>
    <x v="5"/>
    <s v="NA"/>
    <s v="NO"/>
    <s v="NO"/>
    <s v="Ninguna"/>
    <s v="Ninguna"/>
    <n v="800099683"/>
    <s v="ASOCIACIÓN DE SUSCRIPTORES DEL ACUEDUCTO DE LAS VEREDAS PRIMERA Y SEGUNDA CHORRERA "/>
    <s v="5 670535-72 930246"/>
    <s v="2023ER0128112"/>
    <x v="0"/>
    <s v="$ 8.303.960"/>
    <n v="214"/>
    <n v="642"/>
    <n v="541"/>
    <n v="1623"/>
    <n v="2265"/>
    <n v="15"/>
    <n v="127499292"/>
    <s v="1275 del 2023"/>
    <n v="2023"/>
    <x v="2"/>
    <n v="860"/>
  </r>
  <r>
    <x v="0"/>
    <n v="15511"/>
    <x v="76"/>
    <s v="Zona Rural"/>
    <x v="1"/>
    <s v="NA"/>
    <s v="NO"/>
    <s v="NO"/>
    <s v="Ninguna"/>
    <s v="Ninguna"/>
    <n v="900698484"/>
    <s v="ASACELPA VEREDAS CENTRO Y LLANO GRANDE"/>
    <s v="5 140556-73 397778"/>
    <s v="2023ER0128115"/>
    <x v="1"/>
    <s v="$ 0"/>
    <n v="0"/>
    <n v="0"/>
    <n v="0"/>
    <n v="0"/>
    <n v="0"/>
    <m/>
    <n v="0"/>
    <s v="N/A"/>
    <n v="0"/>
    <x v="2"/>
    <n v="170"/>
  </r>
  <r>
    <x v="10"/>
    <n v="76233"/>
    <x v="158"/>
    <s v="Zona Rural"/>
    <x v="1"/>
    <s v="NA"/>
    <s v="NO"/>
    <s v="SI"/>
    <s v="Ninguna"/>
    <s v="Ninguna"/>
    <n v="805024240"/>
    <s v="ACUAJI "/>
    <s v="3 595448-76 665871"/>
    <s v="2023ER0128120"/>
    <x v="1"/>
    <s v="$ 0"/>
    <n v="0"/>
    <n v="0"/>
    <n v="0"/>
    <n v="0"/>
    <n v="0"/>
    <m/>
    <n v="0"/>
    <s v="N/A"/>
    <n v="0"/>
    <x v="5"/>
    <n v="371"/>
  </r>
  <r>
    <x v="12"/>
    <n v="17272"/>
    <x v="159"/>
    <s v="Zona Rural"/>
    <x v="1"/>
    <s v="NA"/>
    <s v="NO"/>
    <s v="NO"/>
    <s v="Ninguna"/>
    <s v="Ninguna"/>
    <n v="800155153"/>
    <s v="ASOCIACION DE USUARIOS COLECTIVOS DE SAMARIA"/>
    <s v="5 231240-75 569884"/>
    <s v="2023ER0128126"/>
    <x v="1"/>
    <s v="$ 0"/>
    <n v="0"/>
    <n v="0"/>
    <n v="0"/>
    <n v="0"/>
    <n v="0"/>
    <m/>
    <n v="0"/>
    <s v="N/A"/>
    <n v="0"/>
    <x v="2"/>
    <n v="502"/>
  </r>
  <r>
    <x v="3"/>
    <n v="52260"/>
    <x v="20"/>
    <s v="Zona Urbana/Rural"/>
    <x v="1"/>
    <s v="NA"/>
    <s v="NO"/>
    <s v="NO"/>
    <s v="Raizales"/>
    <s v="Ninguna"/>
    <n v="900369903"/>
    <s v="JUNTA DE ACCIÓN COMUNAL DEL BARRIO SAN JOSÉ MUNICIPIO DEL TAMBO "/>
    <s v="1 417621-77 388111"/>
    <s v="2023ER0128130"/>
    <x v="0"/>
    <s v="$ 616.000"/>
    <n v="44"/>
    <n v="132"/>
    <n v="0"/>
    <n v="0"/>
    <n v="132"/>
    <n v="15"/>
    <n v="9575314"/>
    <s v="1275 del 2023"/>
    <n v="2023"/>
    <x v="3"/>
    <n v="47"/>
  </r>
  <r>
    <x v="0"/>
    <n v="15407"/>
    <x v="93"/>
    <s v="Zona Rural"/>
    <x v="1"/>
    <s v="NA"/>
    <s v="NO"/>
    <s v="NO"/>
    <s v="Ninguna"/>
    <s v="Ninguna"/>
    <n v="900057716"/>
    <s v="ASOCIACION DE SUSCRIPTORES DEL ACUEDUCTO ALTO DE LOS MIGUELES DE LA VEREDA EL ROBLE"/>
    <s v="5 374498-73 313294"/>
    <s v="2023ER0128150"/>
    <x v="0"/>
    <s v="$ 1.384.346"/>
    <n v="88"/>
    <n v="264"/>
    <n v="0"/>
    <n v="0"/>
    <n v="264"/>
    <n v="9"/>
    <n v="12138722"/>
    <s v="0519 de 2024"/>
    <n v="2024"/>
    <x v="2"/>
    <n v="240"/>
  </r>
  <r>
    <x v="2"/>
    <n v="5266"/>
    <x v="147"/>
    <s v="Zona Rural"/>
    <x v="2"/>
    <s v="NA"/>
    <s v="NO"/>
    <s v="NO"/>
    <s v="Ninguna"/>
    <s v="Ninguna"/>
    <n v="900443642"/>
    <s v="ASOPANTANILLO"/>
    <s v="6 182739-75 493547"/>
    <s v="2023ER0128160"/>
    <x v="1"/>
    <s v="$ 0"/>
    <n v="0"/>
    <n v="0"/>
    <n v="0"/>
    <n v="0"/>
    <n v="0"/>
    <m/>
    <n v="0"/>
    <s v="N/A"/>
    <n v="0"/>
    <x v="2"/>
    <n v="500"/>
  </r>
  <r>
    <x v="2"/>
    <n v="5212"/>
    <x v="80"/>
    <s v="Zona Rural"/>
    <x v="0"/>
    <s v="NA"/>
    <s v="NO"/>
    <s v="NO"/>
    <s v="Ninguna"/>
    <s v="Ninguna"/>
    <n v="811019882"/>
    <s v="CORPORACION ACUEDUCTO MULTIVEREDAL LA CHUSCALA"/>
    <s v="6 346074-75 506723"/>
    <s v="2023ER0128234"/>
    <x v="1"/>
    <s v="$ 0"/>
    <n v="0"/>
    <n v="0"/>
    <n v="0"/>
    <n v="0"/>
    <n v="0"/>
    <m/>
    <n v="0"/>
    <s v="N/A"/>
    <n v="0"/>
    <x v="2"/>
    <n v="1480"/>
  </r>
  <r>
    <x v="9"/>
    <n v="19142"/>
    <x v="160"/>
    <s v="Zona Rural"/>
    <x v="4"/>
    <s v="ALTO PATÍA Y NORTE DEL CAUCA"/>
    <s v="SI"/>
    <s v="SI"/>
    <s v="Afrocolombianos"/>
    <s v="Ninguna"/>
    <n v="800145084"/>
    <s v="ASOCIACIÓN DE USUARIOS DEL ACUEDUCTO REGIONAL CRUCERO DE GUALI"/>
    <s v="3 082888-76 416790"/>
    <s v="2023ER0128258"/>
    <x v="0"/>
    <s v="$ 9.846.088"/>
    <n v="911"/>
    <n v="2733"/>
    <n v="0"/>
    <n v="0"/>
    <n v="2733"/>
    <n v="12"/>
    <n v="116726400"/>
    <s v="0184 del 2024 - 0474 del 2025"/>
    <s v="2024 - 2025"/>
    <x v="1"/>
    <n v="898"/>
  </r>
  <r>
    <x v="12"/>
    <n v="17614"/>
    <x v="32"/>
    <s v="Zona Rural"/>
    <x v="1"/>
    <s v="NA"/>
    <s v="NO"/>
    <s v="SI"/>
    <s v="Ninguna"/>
    <s v="SI"/>
    <n v="810004656"/>
    <s v="ASOCIACION DE USUARIOS ACUEDUCTO REGIONAL BONAFONT "/>
    <s v="5 365302-75 678778"/>
    <s v="2023ER0128322"/>
    <x v="0"/>
    <s v="$ 9.318.400"/>
    <n v="896"/>
    <n v="2688"/>
    <n v="0"/>
    <n v="0"/>
    <n v="2688"/>
    <n v="9"/>
    <n v="83865600"/>
    <s v="0519 de 2024"/>
    <n v="2024"/>
    <x v="3"/>
    <n v="982"/>
  </r>
  <r>
    <x v="2"/>
    <n v="5615"/>
    <x v="17"/>
    <s v="Zona Rural"/>
    <x v="2"/>
    <s v="NA"/>
    <s v="NO"/>
    <s v="NO"/>
    <s v="Ninguna"/>
    <s v="Ninguna"/>
    <n v="800058658"/>
    <s v="CORPORACIÓN CIVICA SAN LUIS SANTA BARBARA"/>
    <s v="6 202729-75 370255"/>
    <s v="2023ER0128384"/>
    <x v="1"/>
    <s v="$ 0"/>
    <n v="0"/>
    <n v="0"/>
    <n v="0"/>
    <n v="0"/>
    <n v="0"/>
    <m/>
    <n v="0"/>
    <s v="N/A"/>
    <n v="0"/>
    <x v="2"/>
    <n v="935"/>
  </r>
  <r>
    <x v="4"/>
    <n v="73555"/>
    <x v="161"/>
    <s v="Zona Urbana"/>
    <x v="1"/>
    <s v="SUR DEL TOLIMA"/>
    <s v="SI"/>
    <s v="SI"/>
    <s v="Ninguna"/>
    <s v="Ninguna"/>
    <n v="809007326"/>
    <s v="ASOCIACION DE USUARIOS DEL ACUEDUCTO RURAL"/>
    <s v="3 090558-75 670850"/>
    <s v="2023ER0128412"/>
    <x v="1"/>
    <s v="$ 0"/>
    <n v="0"/>
    <n v="0"/>
    <n v="0"/>
    <n v="0"/>
    <n v="0"/>
    <m/>
    <n v="0"/>
    <s v="N/A"/>
    <n v="0"/>
    <x v="0"/>
    <n v="832"/>
  </r>
  <r>
    <x v="7"/>
    <n v="25793"/>
    <x v="162"/>
    <s v="Zona Rural"/>
    <x v="1"/>
    <s v="NA"/>
    <s v="NO"/>
    <s v="NO"/>
    <s v="Ninguna"/>
    <s v="Ninguna"/>
    <n v="800095463"/>
    <s v="ASOC USUARIOS ACUEDUCTO REGIONAL SUCUNETA"/>
    <s v="5 175052-73 882721"/>
    <s v="2023ER0128433"/>
    <x v="1"/>
    <s v="$ 0"/>
    <n v="0"/>
    <n v="0"/>
    <n v="0"/>
    <n v="0"/>
    <n v="0"/>
    <m/>
    <n v="0"/>
    <s v="N/A"/>
    <n v="0"/>
    <x v="0"/>
    <n v="3557"/>
  </r>
  <r>
    <x v="12"/>
    <n v="17653"/>
    <x v="95"/>
    <s v="Zona Rural"/>
    <x v="1"/>
    <s v="NA"/>
    <s v="NO"/>
    <s v="NO"/>
    <s v="Ninguna"/>
    <s v="Ninguna"/>
    <n v="900563201"/>
    <s v="ASOCIACION  AGUAS EL PARAISO"/>
    <s v="5 376571-75 372503"/>
    <s v="2023ER0128469"/>
    <x v="1"/>
    <s v="$ 0"/>
    <n v="0"/>
    <n v="0"/>
    <n v="0"/>
    <n v="0"/>
    <n v="0"/>
    <m/>
    <n v="0"/>
    <s v="N/A"/>
    <n v="0"/>
    <x v="2"/>
    <n v="497"/>
  </r>
  <r>
    <x v="12"/>
    <n v="17174"/>
    <x v="163"/>
    <s v="Zona Rural"/>
    <x v="4"/>
    <s v="NA"/>
    <s v="NO"/>
    <s v="NO"/>
    <s v="Ninguna"/>
    <s v="Ninguna"/>
    <n v="800194624"/>
    <s v="ASOCIACION SERVICIOS COLECTIVOS NARANJAL "/>
    <s v="4 966103-75 636170"/>
    <s v="2023ER0128471"/>
    <x v="1"/>
    <s v="$ 0"/>
    <n v="0"/>
    <n v="0"/>
    <n v="0"/>
    <n v="0"/>
    <n v="0"/>
    <m/>
    <n v="0"/>
    <s v="N/A"/>
    <n v="0"/>
    <x v="2"/>
    <n v="472"/>
  </r>
  <r>
    <x v="2"/>
    <n v="5001"/>
    <x v="137"/>
    <s v="Zona Rural"/>
    <x v="6"/>
    <s v="NA"/>
    <s v="NO"/>
    <s v="NO"/>
    <s v="Ninguna"/>
    <s v="Ninguna"/>
    <n v="900745782"/>
    <s v="CORPORACION DE ACUEDUCTO EL MANANTIAL DE ANA DIAZ"/>
    <s v="6 248026-75 631588"/>
    <s v="2023ER0128485"/>
    <x v="1"/>
    <s v="$ 0"/>
    <n v="0"/>
    <n v="0"/>
    <n v="0"/>
    <n v="0"/>
    <n v="0"/>
    <m/>
    <n v="0"/>
    <s v="N/A"/>
    <n v="0"/>
    <x v="0"/>
    <n v="722"/>
  </r>
  <r>
    <x v="0"/>
    <n v="15740"/>
    <x v="164"/>
    <s v="Zona Rural"/>
    <x v="1"/>
    <s v="NA"/>
    <s v="NO"/>
    <s v="NO"/>
    <s v="Ninguna"/>
    <s v="Ninguna"/>
    <n v="820003076"/>
    <s v="ASOC DE USUARIOS ACUED AGUA Y VIDA"/>
    <s v="5 513432-73 246082"/>
    <s v="2023ER0128493"/>
    <x v="1"/>
    <s v="$ 0"/>
    <n v="0"/>
    <n v="0"/>
    <n v="0"/>
    <n v="0"/>
    <n v="0"/>
    <m/>
    <n v="0"/>
    <s v="N/A"/>
    <n v="0"/>
    <x v="5"/>
    <n v="1157"/>
  </r>
  <r>
    <x v="4"/>
    <n v="73411"/>
    <x v="110"/>
    <s v="Zona Rural"/>
    <x v="1"/>
    <s v="NA"/>
    <s v="NO"/>
    <s v="NO"/>
    <s v="Ninguna"/>
    <s v="Ninguna"/>
    <n v="809004892"/>
    <s v="junta  administradora de acueducto "/>
    <s v="4 797759-75 052002"/>
    <s v="2023ER0128530"/>
    <x v="1"/>
    <s v="$ 0"/>
    <n v="0"/>
    <n v="0"/>
    <n v="0"/>
    <n v="0"/>
    <n v="0"/>
    <m/>
    <n v="0"/>
    <s v="N/A"/>
    <n v="0"/>
    <x v="1"/>
    <n v="230"/>
  </r>
  <r>
    <x v="4"/>
    <n v="73483"/>
    <x v="109"/>
    <s v="Zona Rural"/>
    <x v="1"/>
    <s v="NA"/>
    <s v="NO"/>
    <s v="NO"/>
    <s v="Ninguna"/>
    <s v="SI"/>
    <n v="809100499"/>
    <s v="asociacion de usuarios del acueducto margen"/>
    <s v="3 599110-75 077986"/>
    <s v="2023ER0128534"/>
    <x v="1"/>
    <s v="$ 0"/>
    <n v="0"/>
    <n v="0"/>
    <n v="0"/>
    <n v="0"/>
    <n v="0"/>
    <m/>
    <n v="0"/>
    <s v="N/A"/>
    <n v="0"/>
    <x v="5"/>
    <n v="603"/>
  </r>
  <r>
    <x v="7"/>
    <n v="25269"/>
    <x v="165"/>
    <s v="Zona Rural"/>
    <x v="5"/>
    <s v="NA"/>
    <s v="NO"/>
    <s v="NO"/>
    <s v="Ninguna"/>
    <s v="Ninguna"/>
    <n v="901061388"/>
    <s v="Asoc  de usu  de acueducto Vereda Tierra Morada "/>
    <s v="4 873493-74 283568"/>
    <s v="2023ER0128543"/>
    <x v="1"/>
    <s v="$ 0"/>
    <n v="0"/>
    <n v="0"/>
    <n v="0"/>
    <n v="0"/>
    <n v="0"/>
    <m/>
    <n v="0"/>
    <s v="N/A"/>
    <n v="0"/>
    <x v="2"/>
    <n v="341"/>
  </r>
  <r>
    <x v="2"/>
    <n v="5364"/>
    <x v="69"/>
    <s v="Zona Rural"/>
    <x v="1"/>
    <s v="NA"/>
    <s v="NO"/>
    <s v="NO"/>
    <s v="Ninguna"/>
    <s v="Ninguna"/>
    <n v="900067207"/>
    <s v="ASOCIACION CAUEDUCTO AGUAS UNIDAS"/>
    <s v="5 597116-75 850418"/>
    <s v="2023ER0128548"/>
    <x v="1"/>
    <s v="$ 0"/>
    <n v="0"/>
    <n v="0"/>
    <n v="0"/>
    <n v="0"/>
    <n v="0"/>
    <m/>
    <n v="0"/>
    <s v="N/A"/>
    <n v="0"/>
    <x v="3"/>
    <n v="95"/>
  </r>
  <r>
    <x v="6"/>
    <n v="66001"/>
    <x v="9"/>
    <s v="Zona Rural"/>
    <x v="2"/>
    <s v="NA"/>
    <s v="NO"/>
    <s v="NO"/>
    <s v="Ninguna"/>
    <s v="Ninguna"/>
    <n v="800172202"/>
    <s v="ASOCIACION DE USUARIOS EL CHOCHO CANCELE"/>
    <s v="4 781285-75 659583"/>
    <s v="2023ER0128553"/>
    <x v="1"/>
    <s v="$ 0"/>
    <n v="0"/>
    <n v="0"/>
    <n v="0"/>
    <n v="0"/>
    <n v="0"/>
    <m/>
    <n v="0"/>
    <s v="N/A"/>
    <n v="0"/>
    <x v="5"/>
    <n v="287"/>
  </r>
  <r>
    <x v="6"/>
    <n v="66318"/>
    <x v="45"/>
    <s v="Zona Urbana/Rural"/>
    <x v="1"/>
    <s v="NA"/>
    <s v="NO"/>
    <s v="NO"/>
    <s v="Ninguna"/>
    <s v="Ninguna"/>
    <n v="816003234"/>
    <s v="ASOCIACIÓN DE USUARIOS DEL ACUEDUCTO COMUNITARIO SAN CLEMENTE"/>
    <s v="5 316842-75 786913"/>
    <s v="2023ER0128564"/>
    <x v="4"/>
    <s v="$ 0"/>
    <n v="0"/>
    <n v="0"/>
    <n v="0"/>
    <n v="0"/>
    <n v="0"/>
    <n v="9"/>
    <n v="64155312"/>
    <s v="0184 del 2024"/>
    <n v="2024"/>
    <x v="1"/>
    <n v="661"/>
  </r>
  <r>
    <x v="6"/>
    <n v="66170"/>
    <x v="40"/>
    <s v="Zona Urbana"/>
    <x v="5"/>
    <s v="NA"/>
    <s v="NO"/>
    <s v="NO"/>
    <s v="Negros"/>
    <s v="Ninguna"/>
    <n v="900144745"/>
    <s v="JUNTA ADMINISTRADORA ACUEDUCTO BARRRIO SAN DIEGO"/>
    <s v="4 839883-75 663807"/>
    <s v="2023ER0128566"/>
    <x v="1"/>
    <s v="$ 0"/>
    <n v="0"/>
    <n v="0"/>
    <n v="0"/>
    <n v="0"/>
    <n v="0"/>
    <m/>
    <n v="0"/>
    <s v="N/A"/>
    <n v="0"/>
    <x v="2"/>
    <n v="870"/>
  </r>
  <r>
    <x v="6"/>
    <n v="66170"/>
    <x v="40"/>
    <s v="Zona Urbana"/>
    <x v="5"/>
    <s v="NA"/>
    <s v="NO"/>
    <s v="NO"/>
    <s v="Negros"/>
    <s v="Ninguna"/>
    <n v="816002634"/>
    <s v="ASOCIACIÓN ACUEDUCTO COMUNITARIO BARRIO LOS PINOS"/>
    <s v="4 861462-75 661683"/>
    <s v="2023ER0128574"/>
    <x v="1"/>
    <s v="$ 0"/>
    <n v="0"/>
    <n v="0"/>
    <n v="0"/>
    <n v="0"/>
    <n v="0"/>
    <m/>
    <n v="0"/>
    <s v="N/A"/>
    <n v="0"/>
    <x v="0"/>
    <n v="501"/>
  </r>
  <r>
    <x v="6"/>
    <n v="66170"/>
    <x v="40"/>
    <s v="Zona Urbana"/>
    <x v="5"/>
    <s v="NA"/>
    <s v="NO"/>
    <s v="NO"/>
    <s v="Ninguna"/>
    <s v="Ninguna"/>
    <n v="816001905"/>
    <s v="ASOCIACION ACUEDUCTO COMUNITARIO MARIANA GIRALDO"/>
    <s v="4 848736-75 657677"/>
    <s v="2023ER0128579"/>
    <x v="1"/>
    <s v="$ 0"/>
    <n v="0"/>
    <n v="0"/>
    <n v="0"/>
    <n v="0"/>
    <n v="0"/>
    <m/>
    <n v="0"/>
    <s v="N/A"/>
    <n v="0"/>
    <x v="2"/>
    <n v="270"/>
  </r>
  <r>
    <x v="1"/>
    <n v="68406"/>
    <x v="166"/>
    <s v="Zona Rural"/>
    <x v="4"/>
    <s v="NA"/>
    <s v="NO"/>
    <s v="NO"/>
    <s v="Ninguna"/>
    <s v="Ninguna"/>
    <n v="901099379"/>
    <s v="ASOCIACION ACUEDUCTO SAN BENITO"/>
    <s v="7 1263658-73 2744648"/>
    <s v="2023ER0128580"/>
    <x v="1"/>
    <s v="$ 0"/>
    <n v="0"/>
    <n v="0"/>
    <n v="0"/>
    <n v="0"/>
    <n v="0"/>
    <m/>
    <n v="0"/>
    <s v="N/A"/>
    <n v="0"/>
    <x v="1"/>
    <n v="70"/>
  </r>
  <r>
    <x v="6"/>
    <n v="66170"/>
    <x v="40"/>
    <s v="Zona Urbana"/>
    <x v="5"/>
    <s v="NA"/>
    <s v="NO"/>
    <s v="NO"/>
    <s v="Ninguna"/>
    <s v="Ninguna"/>
    <n v="816003583"/>
    <s v="ASOCIACIÓN ACUEDUCTO COMUNITARIO ROSALES VIOLETAS "/>
    <s v="4 825851-75 665942"/>
    <s v="2023ER0128585"/>
    <x v="1"/>
    <s v="$ 0"/>
    <n v="0"/>
    <n v="0"/>
    <n v="0"/>
    <n v="0"/>
    <n v="0"/>
    <m/>
    <n v="0"/>
    <s v="N/A"/>
    <n v="0"/>
    <x v="2"/>
    <n v="520"/>
  </r>
  <r>
    <x v="6"/>
    <n v="66170"/>
    <x v="40"/>
    <s v="Zona Urbana"/>
    <x v="5"/>
    <s v="NA"/>
    <s v="NO"/>
    <s v="NO"/>
    <s v="Ninguna"/>
    <s v="Ninguna"/>
    <n v="816004262"/>
    <s v="ASOC ACUEDUCTO COMUNITARIO PRIMAVERA Y GUAYACANES"/>
    <s v="4 842449-75 673284"/>
    <s v="2023ER0128588"/>
    <x v="1"/>
    <s v="$ 0"/>
    <n v="0"/>
    <n v="0"/>
    <n v="0"/>
    <n v="0"/>
    <n v="0"/>
    <m/>
    <n v="0"/>
    <s v="N/A"/>
    <n v="0"/>
    <x v="2"/>
    <n v="200"/>
  </r>
  <r>
    <x v="6"/>
    <n v="66170"/>
    <x v="40"/>
    <s v="Zona Rural"/>
    <x v="5"/>
    <s v="NA"/>
    <s v="NO"/>
    <s v="NO"/>
    <s v="Ninguna"/>
    <s v="Ninguna"/>
    <n v="900111317"/>
    <s v="ACUEDUCTO COMUNITARIO Vda LA CIMA"/>
    <s v="4 859394-75 677762"/>
    <s v="2023ER0128593"/>
    <x v="1"/>
    <s v="$ 0"/>
    <n v="0"/>
    <n v="0"/>
    <n v="0"/>
    <n v="0"/>
    <n v="0"/>
    <m/>
    <n v="0"/>
    <s v="N/A"/>
    <n v="0"/>
    <x v="3"/>
    <n v="85"/>
  </r>
  <r>
    <x v="6"/>
    <n v="66170"/>
    <x v="40"/>
    <s v="Zona Urbana"/>
    <x v="5"/>
    <s v="NA"/>
    <s v="NO"/>
    <s v="NO"/>
    <s v="Ninguna"/>
    <s v="Ninguna"/>
    <n v="816003453"/>
    <s v="ASOCIACIÓN ACUEDUCTO DE LA LOCALIDAD DE PLAYA RICA"/>
    <s v="4 841093-75 673566"/>
    <s v="2023ER0128595"/>
    <x v="1"/>
    <s v="$ 0"/>
    <n v="0"/>
    <n v="0"/>
    <n v="0"/>
    <n v="0"/>
    <n v="0"/>
    <m/>
    <n v="0"/>
    <s v="N/A"/>
    <n v="0"/>
    <x v="2"/>
    <n v="360"/>
  </r>
  <r>
    <x v="6"/>
    <n v="66170"/>
    <x v="40"/>
    <s v="Zona Urbana"/>
    <x v="5"/>
    <s v="NA"/>
    <s v="NO"/>
    <s v="NO"/>
    <s v="Ninguna"/>
    <s v="Ninguna"/>
    <n v="0"/>
    <s v="ASOC ACUEDUCTO COMUNITARIO BARRIO IBERTADORES"/>
    <s v="4 844741-75 663520"/>
    <s v="2023ER0128596"/>
    <x v="1"/>
    <s v="$ 0"/>
    <n v="0"/>
    <n v="0"/>
    <n v="0"/>
    <n v="0"/>
    <n v="0"/>
    <m/>
    <n v="0"/>
    <s v="N/A"/>
    <n v="0"/>
    <x v="2"/>
    <n v="195"/>
  </r>
  <r>
    <x v="6"/>
    <n v="66170"/>
    <x v="40"/>
    <s v="Zona Urbana"/>
    <x v="5"/>
    <s v="NA"/>
    <s v="NO"/>
    <s v="NO"/>
    <s v="Ninguna"/>
    <s v="Ninguna"/>
    <n v="816004631"/>
    <s v="ASOC USUARIOS  ACUEDUCTO COMUNITARIO LA ROMELIA"/>
    <s v="4 856965-75 655448"/>
    <s v="2023ER0128598"/>
    <x v="1"/>
    <s v="$ 0"/>
    <n v="0"/>
    <n v="0"/>
    <n v="0"/>
    <n v="0"/>
    <n v="0"/>
    <m/>
    <n v="0"/>
    <s v="N/A"/>
    <n v="0"/>
    <x v="2"/>
    <n v="162"/>
  </r>
  <r>
    <x v="6"/>
    <n v="66170"/>
    <x v="40"/>
    <s v="Zona Urbana"/>
    <x v="5"/>
    <s v="NA"/>
    <s v="NO"/>
    <s v="NO"/>
    <s v="Ninguna"/>
    <s v="Ninguna"/>
    <n v="816002064"/>
    <s v="ASO USUARIO ACUEDUCTO PUERTO NUEVO"/>
    <s v="4 849440-75 656661"/>
    <s v="2023ER0128599"/>
    <x v="1"/>
    <s v="$ 0"/>
    <n v="0"/>
    <n v="0"/>
    <n v="0"/>
    <n v="0"/>
    <n v="0"/>
    <m/>
    <n v="0"/>
    <s v="N/A"/>
    <n v="0"/>
    <x v="1"/>
    <n v="296"/>
  </r>
  <r>
    <x v="7"/>
    <n v="25386"/>
    <x v="42"/>
    <s v="Zona Rural"/>
    <x v="4"/>
    <s v="NA"/>
    <s v="NO"/>
    <s v="NO"/>
    <s v="Ninguna"/>
    <s v="Ninguna"/>
    <n v="808000756"/>
    <s v="ASOCIACION DEL SERVICIO DE AGUA VEREDA BUENAVISTA"/>
    <s v="10 106899-74 407498"/>
    <s v="2023ER0128600"/>
    <x v="1"/>
    <s v="$ 0"/>
    <n v="0"/>
    <n v="0"/>
    <n v="0"/>
    <n v="0"/>
    <n v="0"/>
    <m/>
    <n v="0"/>
    <s v="N/A"/>
    <n v="0"/>
    <x v="0"/>
    <n v="213"/>
  </r>
  <r>
    <x v="0"/>
    <n v="15131"/>
    <x v="103"/>
    <s v="Zona Rural"/>
    <x v="1"/>
    <s v="NA"/>
    <s v="NO"/>
    <s v="NO"/>
    <s v="Ninguna"/>
    <s v="Ninguna"/>
    <n v="820004314"/>
    <s v="ASOCIACIÓN DE SUSCRIPTORES DEL ACUEDUCTO PEDERNALES DE LA VEREDA EL PALMAR ALTO CALDAS BOYACA"/>
    <s v="5 595664-73 888222"/>
    <s v="2023ER0128602"/>
    <x v="0"/>
    <s v="$ 1.121.952"/>
    <n v="93"/>
    <n v="279"/>
    <n v="0"/>
    <n v="0"/>
    <n v="279"/>
    <n v="11"/>
    <n v="12341472"/>
    <s v="0423 de 2024"/>
    <n v="2024"/>
    <x v="0"/>
    <n v="95"/>
  </r>
  <r>
    <x v="5"/>
    <n v="41016"/>
    <x v="167"/>
    <s v="Zona Rural"/>
    <x v="1"/>
    <s v="NA"/>
    <s v="NO"/>
    <s v="NO"/>
    <s v="Ninguna"/>
    <s v="Ninguna"/>
    <n v="900274276"/>
    <s v="JUNTA ADMINISTRADORA DE ACUEDUCTO VEREDA DINDAL"/>
    <s v="3 106480-75 289499"/>
    <s v="2023ER0128604"/>
    <x v="1"/>
    <s v="$ 0"/>
    <n v="0"/>
    <n v="0"/>
    <n v="0"/>
    <n v="0"/>
    <n v="0"/>
    <m/>
    <n v="0"/>
    <s v="N/A"/>
    <n v="0"/>
    <x v="0"/>
    <n v="180"/>
  </r>
  <r>
    <x v="6"/>
    <n v="66318"/>
    <x v="45"/>
    <s v="Zona Urbana/Rural"/>
    <x v="1"/>
    <s v="NA"/>
    <s v="NO"/>
    <s v="NO"/>
    <s v="Ninguna"/>
    <s v="SI"/>
    <n v="900223596"/>
    <s v="asociación de usuarios acueducto santa ana "/>
    <s v="5 306689-75 818850"/>
    <s v="2023ER0128605"/>
    <x v="1"/>
    <s v="$ 0"/>
    <n v="0"/>
    <n v="0"/>
    <n v="0"/>
    <n v="0"/>
    <n v="0"/>
    <m/>
    <n v="0"/>
    <s v="N/A"/>
    <n v="0"/>
    <x v="4"/>
    <n v="520"/>
  </r>
  <r>
    <x v="12"/>
    <n v="17614"/>
    <x v="32"/>
    <s v="Zona Rural"/>
    <x v="1"/>
    <s v="NA"/>
    <s v="NO"/>
    <s v="SI"/>
    <s v="Ninguna"/>
    <s v="SI"/>
    <n v="800162180"/>
    <s v="ASOCIACIÓN USUARIOS COLECTIVOS TUMBABARRETO"/>
    <s v="5 433986-75 698444"/>
    <s v="2023ER0128830"/>
    <x v="1"/>
    <s v="$ 0"/>
    <n v="0"/>
    <n v="0"/>
    <n v="0"/>
    <n v="0"/>
    <n v="0"/>
    <m/>
    <n v="0"/>
    <s v="N/A"/>
    <n v="0"/>
    <x v="2"/>
    <n v="1789"/>
  </r>
  <r>
    <x v="0"/>
    <n v="15248"/>
    <x v="168"/>
    <s v="Zona Rural"/>
    <x v="1"/>
    <s v="NA"/>
    <s v="NO"/>
    <s v="NO"/>
    <s v="Ninguna"/>
    <s v="Ninguna"/>
    <n v="900101721"/>
    <s v="ASOCIACIÓN DE SUSCRIPTORES DEL ACUEDUCTO LOMA DEL TORO DE LA VEREDA EL TOBAL DEL MUNICIPIO DEL ESPINO"/>
    <s v="6 495388-72 487469"/>
    <s v="2023ER0128866"/>
    <x v="2"/>
    <s v="$ 289.440"/>
    <n v="67"/>
    <n v="201"/>
    <n v="0"/>
    <n v="0"/>
    <n v="201"/>
    <n v="12"/>
    <n v="3473280"/>
    <s v="1275 del 2023"/>
    <n v="2023"/>
    <x v="3"/>
    <n v="65"/>
  </r>
  <r>
    <x v="2"/>
    <n v="5674"/>
    <x v="90"/>
    <s v="Zona Rural"/>
    <x v="1"/>
    <s v="NA"/>
    <s v="NO"/>
    <s v="NO"/>
    <s v="Ninguna"/>
    <s v="Ninguna"/>
    <n v="811042464"/>
    <s v="ASOCIACIÓN DE USUARIOS DEL ACUEDUCTO MULTIVEREDAL PIEDRAGORDA"/>
    <s v="6 401676-75 331854"/>
    <s v="2023ER0128881"/>
    <x v="0"/>
    <s v="$ 6.576.000"/>
    <n v="548"/>
    <n v="1644"/>
    <n v="0"/>
    <n v="0"/>
    <n v="1644"/>
    <n v="15"/>
    <n v="105069450"/>
    <s v="1275 del 2023"/>
    <n v="2023"/>
    <x v="2"/>
    <n v="553"/>
  </r>
  <r>
    <x v="0"/>
    <n v="15407"/>
    <x v="93"/>
    <s v="Zona Rural"/>
    <x v="1"/>
    <s v="NA"/>
    <s v="NO"/>
    <s v="NO"/>
    <s v="Ninguna"/>
    <s v="Ninguna"/>
    <n v="900156970"/>
    <s v="Asociaciòn suscriptores acueducto roble alto "/>
    <s v="5 634031-73 526236"/>
    <s v="2023ER0128904"/>
    <x v="1"/>
    <s v="$ 0"/>
    <n v="0"/>
    <n v="0"/>
    <n v="0"/>
    <n v="0"/>
    <n v="0"/>
    <m/>
    <n v="0"/>
    <s v="N/A"/>
    <n v="0"/>
    <x v="0"/>
    <n v="194"/>
  </r>
  <r>
    <x v="10"/>
    <n v="76001"/>
    <x v="66"/>
    <s v="Zona Rural"/>
    <x v="6"/>
    <s v="NA"/>
    <s v="NO"/>
    <s v="NO"/>
    <s v="Ninguna"/>
    <s v="Ninguna"/>
    <n v="805019480"/>
    <s v="ECAAF-ESP"/>
    <s v="3 4464145 -76 6876117138979"/>
    <s v="2023ER0129107"/>
    <x v="1"/>
    <s v="$ 0"/>
    <n v="0"/>
    <n v="0"/>
    <n v="0"/>
    <n v="0"/>
    <n v="0"/>
    <m/>
    <n v="0"/>
    <s v="N/A"/>
    <n v="0"/>
    <x v="2"/>
    <n v="550"/>
  </r>
  <r>
    <x v="0"/>
    <n v="15001"/>
    <x v="64"/>
    <s v="Zona Rural"/>
    <x v="2"/>
    <s v="NA"/>
    <s v="NO"/>
    <s v="NO"/>
    <s v="Ninguna"/>
    <s v="Ninguna"/>
    <n v="900002408"/>
    <s v="ASOCIACIÓN DE SUSCRIPTORES DEL ACUEDUCTO DEL SECTOR DE APOSENTOS VEREDA TRAS DEL ALTO DEL MUNICIPIO DE TUNJA"/>
    <s v="5 550511-73 392890"/>
    <s v="2023ER0129109"/>
    <x v="2"/>
    <s v="$ 1.191.251"/>
    <n v="47"/>
    <n v="141"/>
    <n v="33"/>
    <n v="99"/>
    <n v="240"/>
    <n v="12"/>
    <n v="13766685"/>
    <s v="1275 del 2023"/>
    <n v="2023"/>
    <x v="5"/>
    <n v="140"/>
  </r>
  <r>
    <x v="7"/>
    <n v="25181"/>
    <x v="83"/>
    <s v="Zona Rural"/>
    <x v="1"/>
    <s v="NA"/>
    <s v="NO"/>
    <s v="NO"/>
    <s v="Ninguna"/>
    <s v="Ninguna"/>
    <n v="900156819"/>
    <s v="ASOCIACIÓN DE USUARIOS DEL ACUEDUCTO POTRERO GRANDE LA YERBABUENA Y AGUADAS "/>
    <s v="4 362258-73 555889"/>
    <s v="2023ER0129115"/>
    <x v="2"/>
    <s v="$ 3.583.565"/>
    <n v="232"/>
    <n v="696"/>
    <n v="0"/>
    <n v="0"/>
    <n v="696"/>
    <n v="12"/>
    <n v="41696943"/>
    <s v="0184 del 2024"/>
    <n v="2024"/>
    <x v="1"/>
    <n v="226"/>
  </r>
  <r>
    <x v="2"/>
    <n v="5674"/>
    <x v="90"/>
    <s v="Zona Urbana/Rural"/>
    <x v="1"/>
    <s v="NA"/>
    <s v="NO"/>
    <s v="NO"/>
    <s v="Ninguna"/>
    <s v="Ninguna"/>
    <n v="900042041"/>
    <s v="JUNTA DE ACCIÓN COMUNAL VEREDA ALTO DE LA COMPAÑIA"/>
    <s v="6 268505-75 343819"/>
    <s v="2023ER0129255"/>
    <x v="0"/>
    <s v="$ 3.631.200"/>
    <n v="38"/>
    <n v="114"/>
    <n v="326"/>
    <n v="978"/>
    <n v="1092"/>
    <n v="14"/>
    <n v="52431160"/>
    <s v="0184 del 2024"/>
    <n v="2024"/>
    <x v="2"/>
    <n v="610"/>
  </r>
  <r>
    <x v="6"/>
    <n v="66456"/>
    <x v="48"/>
    <s v="Zona Rural"/>
    <x v="1"/>
    <s v="NA"/>
    <s v="NO"/>
    <s v="SI"/>
    <s v="Ninguna"/>
    <s v="SI"/>
    <n v="0"/>
    <s v="ASOCIACIÓN ACUEDUCTO VEREDA PLAYA BONITA Y NACEDEROS"/>
    <s v="5 314305-75 885969"/>
    <s v="2023ER0129364"/>
    <x v="1"/>
    <s v="$ 0"/>
    <n v="0"/>
    <n v="0"/>
    <n v="0"/>
    <n v="0"/>
    <n v="0"/>
    <m/>
    <n v="0"/>
    <s v="N/A"/>
    <n v="0"/>
    <x v="1"/>
    <n v="64"/>
  </r>
  <r>
    <x v="3"/>
    <n v="52381"/>
    <x v="169"/>
    <s v="Zona Rural"/>
    <x v="1"/>
    <s v="NA"/>
    <s v="NO"/>
    <s v="NO"/>
    <s v="Ninguna"/>
    <s v="Ninguna"/>
    <n v="814002511"/>
    <s v="ASOCIACION ADMINISTRADORAACUEDUCTO ACUAMATITUY"/>
    <s v="1 350254-77 333208"/>
    <s v="2023ER0129439"/>
    <x v="1"/>
    <s v="$ 0"/>
    <n v="0"/>
    <n v="0"/>
    <n v="0"/>
    <n v="0"/>
    <n v="0"/>
    <m/>
    <n v="0"/>
    <s v="N/A"/>
    <n v="0"/>
    <x v="2"/>
    <n v="301"/>
  </r>
  <r>
    <x v="8"/>
    <n v="13620"/>
    <x v="170"/>
    <s v="Zona Urbana/Rural"/>
    <x v="1"/>
    <s v="NA"/>
    <s v="NO"/>
    <s v="NO"/>
    <s v="Afrocolombianos"/>
    <s v="Ninguna"/>
    <n v="806009657"/>
    <s v="EMPRESA ASOCIATIVA DE SUSCRIPTORES DEL SERVICIO DE AGUA POTABLE Y ALCANTARILLADO DEL MUNICIPIO DE SAN CRISTOBAL BOLIVAR"/>
    <s v="10 395275-75 064883"/>
    <s v="2023ER0129445"/>
    <x v="1"/>
    <s v="$ 0"/>
    <n v="0"/>
    <n v="0"/>
    <n v="0"/>
    <n v="0"/>
    <n v="0"/>
    <m/>
    <n v="0"/>
    <s v="N/A"/>
    <n v="0"/>
    <x v="1"/>
    <n v="1695"/>
  </r>
  <r>
    <x v="0"/>
    <n v="15204"/>
    <x v="60"/>
    <s v="Zona Rural"/>
    <x v="1"/>
    <s v="NA"/>
    <s v="NO"/>
    <s v="NO"/>
    <s v="Ninguna"/>
    <s v="Ninguna"/>
    <n v="900005200"/>
    <s v="ASOCIACION DE SUSCRIPTORES DEL ACUEDUCTO REGIONAL COMBITA RED NUMERO 2 DEL MUNICIPIO DE CÓMBITA"/>
    <s v="5 653589-73 318579"/>
    <s v="2023ER0129498"/>
    <x v="0"/>
    <s v="$ 5.557.160"/>
    <n v="623"/>
    <n v="1869"/>
    <n v="0"/>
    <n v="0"/>
    <n v="1869"/>
    <n v="9"/>
    <n v="50014440"/>
    <s v="0519 de 2024"/>
    <n v="2024"/>
    <x v="2"/>
    <n v="756"/>
  </r>
  <r>
    <x v="7"/>
    <n v="25530"/>
    <x v="171"/>
    <s v="Zona Urbana/Rural"/>
    <x v="1"/>
    <s v="NA"/>
    <s v="NO"/>
    <s v="SI"/>
    <s v="Ninguna"/>
    <s v="Ninguna"/>
    <n v="900040526"/>
    <s v="ASOCIACION DE SUSCRIPTORES DEL SERVICIO DE ACUEDUCTO DE LA INSPECCION DE MAYA DEL MUNICIPIO DE PARATEBUENO"/>
    <s v="4 492064-73 132934"/>
    <s v="2023ER0129504"/>
    <x v="0"/>
    <s v="$ 4.868.320"/>
    <n v="308"/>
    <n v="924"/>
    <n v="106"/>
    <n v="318"/>
    <n v="1242"/>
    <n v="9"/>
    <n v="43814880"/>
    <s v="0519 de 2024"/>
    <n v="2024"/>
    <x v="0"/>
    <n v="455"/>
  </r>
  <r>
    <x v="0"/>
    <n v="15238"/>
    <x v="0"/>
    <s v="Zona Rural"/>
    <x v="0"/>
    <s v="NA"/>
    <s v="NO"/>
    <s v="NO"/>
    <s v="Ninguna"/>
    <s v="Ninguna"/>
    <n v="900281423"/>
    <s v="ASOCIACIÓN DE USUARIOS DEL ACUEDUCTO REGIONAL SAN GREGORIO DE QUEBRADA DE BECERRAS DE DUITAMA"/>
    <s v="5 831940-73 052394"/>
    <s v="2023ER0129549"/>
    <x v="0"/>
    <s v="$ 4.594.880"/>
    <n v="346"/>
    <n v="1038"/>
    <n v="0"/>
    <n v="0"/>
    <n v="1038"/>
    <n v="12"/>
    <n v="55138560"/>
    <s v="1275 del 2023 - 0474 del 2025"/>
    <s v="2023 - 2025"/>
    <x v="1"/>
    <n v="340"/>
  </r>
  <r>
    <x v="0"/>
    <n v="15759"/>
    <x v="157"/>
    <s v="Zona Rural"/>
    <x v="5"/>
    <s v="NA"/>
    <s v="NO"/>
    <s v="NO"/>
    <s v="Ninguna"/>
    <s v="Ninguna"/>
    <n v="826003166"/>
    <s v="JUNTA ADMINISTRADORA ACUEDUCTO PEDREGAL"/>
    <s v="5 654290-72 935510"/>
    <s v="2023ER0129566"/>
    <x v="0"/>
    <s v="$ 2.288.694"/>
    <n v="131"/>
    <n v="393"/>
    <n v="220"/>
    <n v="660"/>
    <n v="1053"/>
    <n v="9"/>
    <n v="20598246"/>
    <s v="0519 de 2024"/>
    <n v="2024"/>
    <x v="1"/>
    <n v="372"/>
  </r>
  <r>
    <x v="0"/>
    <n v="15646"/>
    <x v="172"/>
    <s v="Zona Rural"/>
    <x v="1"/>
    <s v="NA"/>
    <s v="NO"/>
    <s v="NO"/>
    <s v="Ninguna"/>
    <s v="Ninguna"/>
    <n v="820003925"/>
    <s v="ASOC  AC LA RANCHERÍA"/>
    <s v="5 477176-73 486972"/>
    <s v="2023ER0129568"/>
    <x v="1"/>
    <s v="$ 0"/>
    <n v="0"/>
    <n v="0"/>
    <n v="0"/>
    <n v="0"/>
    <n v="0"/>
    <m/>
    <n v="0"/>
    <s v="N/A"/>
    <n v="0"/>
    <x v="2"/>
    <n v="101"/>
  </r>
  <r>
    <x v="0"/>
    <n v="15131"/>
    <x v="103"/>
    <s v="Zona Urbana/Rural"/>
    <x v="1"/>
    <s v="NA"/>
    <s v="NO"/>
    <s v="NO"/>
    <s v="Ninguna"/>
    <s v="Ninguna"/>
    <n v="900088278"/>
    <s v="ACUEDUCTO RURAL RUCHICAL DE LAS VEREDAS CHINGAGUTA. CUBO CENTRO. QUIPE TIERRA NEGRA Y AREA URBANA DEL MUNICIPIO DE CALDAS DEPARTAMENTO DE BOYACA"/>
    <s v="5 536821-73 889270"/>
    <s v="2023ER0129603"/>
    <x v="2"/>
    <s v="$ 685.440"/>
    <n v="126"/>
    <n v="378"/>
    <n v="0"/>
    <n v="0"/>
    <n v="378"/>
    <n v="12"/>
    <n v="8225280"/>
    <s v="0184 del 2024"/>
    <n v="2024"/>
    <x v="0"/>
    <n v="177"/>
  </r>
  <r>
    <x v="2"/>
    <n v="5615"/>
    <x v="17"/>
    <s v="Zona Rural"/>
    <x v="2"/>
    <s v="NA"/>
    <s v="NO"/>
    <s v="NO"/>
    <s v="Ninguna"/>
    <s v="Ninguna"/>
    <n v="811015457"/>
    <s v="ASOCIACION DE SUSCRIPTORES ACUEDUCTO RANCHERIAS"/>
    <s v="6 198197-75 448825"/>
    <s v="2023ER0129649"/>
    <x v="1"/>
    <s v="$ 0"/>
    <n v="0"/>
    <n v="0"/>
    <n v="0"/>
    <n v="0"/>
    <n v="0"/>
    <m/>
    <n v="0"/>
    <s v="N/A"/>
    <n v="0"/>
    <x v="2"/>
    <n v="443"/>
  </r>
  <r>
    <x v="0"/>
    <n v="15469"/>
    <x v="134"/>
    <s v="Zona Rural"/>
    <x v="1"/>
    <s v="NA"/>
    <s v="NO"/>
    <s v="NO"/>
    <s v="Ninguna"/>
    <s v="Ninguna"/>
    <n v="900071391"/>
    <s v="acueducto san esteban"/>
    <s v="5 880952-73 595938"/>
    <s v="2023ER0129740"/>
    <x v="1"/>
    <s v="$ 0"/>
    <n v="0"/>
    <n v="0"/>
    <n v="0"/>
    <n v="0"/>
    <n v="0"/>
    <m/>
    <n v="0"/>
    <s v="N/A"/>
    <n v="0"/>
    <x v="3"/>
    <n v="127"/>
  </r>
  <r>
    <x v="2"/>
    <n v="5656"/>
    <x v="173"/>
    <s v="Zona Rural"/>
    <x v="1"/>
    <s v="NA"/>
    <s v="NO"/>
    <s v="NO"/>
    <s v="Ninguna"/>
    <s v="Ninguna"/>
    <n v="800208546"/>
    <s v="JUNTA ADMINISTRADORA DEL ACUEDUCTO VELIGUARIN"/>
    <s v="6 449943-75 720464"/>
    <s v="2023ER0129775"/>
    <x v="1"/>
    <s v="$ 0"/>
    <n v="0"/>
    <n v="0"/>
    <n v="0"/>
    <n v="0"/>
    <n v="0"/>
    <m/>
    <n v="0"/>
    <s v="N/A"/>
    <n v="0"/>
    <x v="2"/>
    <n v="590"/>
  </r>
  <r>
    <x v="5"/>
    <n v="41503"/>
    <x v="174"/>
    <s v="Zona Rural"/>
    <x v="1"/>
    <s v="NA"/>
    <s v="NO"/>
    <s v="NO"/>
    <s v="Ninguna"/>
    <s v="Ninguna"/>
    <n v="813011905"/>
    <s v="acueducto regional roble tablon alto caparrosa y sanciro"/>
    <s v="2 033276-76 028281"/>
    <s v="2023ER0129840"/>
    <x v="1"/>
    <s v="$ 0"/>
    <n v="0"/>
    <n v="0"/>
    <n v="0"/>
    <n v="0"/>
    <n v="0"/>
    <m/>
    <n v="0"/>
    <s v="N/A"/>
    <n v="0"/>
    <x v="1"/>
    <n v="400"/>
  </r>
  <r>
    <x v="2"/>
    <n v="5021"/>
    <x v="175"/>
    <s v="Zona Rural"/>
    <x v="1"/>
    <s v="NA"/>
    <s v="NO"/>
    <s v="SI"/>
    <s v="Afrocolombianos"/>
    <s v="Ninguna"/>
    <n v="900804370"/>
    <s v="ASOCIACIÓN DE USUARIOS SUSCRIPTORES DEL ACUEDUCTO MULTIVEREDAL CRUCES EL CERRO LA INMACULADA Y SAN JOSE"/>
    <s v="6 205470-75 357416"/>
    <s v="2023ER0129852"/>
    <x v="2"/>
    <s v="$ 1.900.000"/>
    <n v="125"/>
    <n v="375"/>
    <n v="0"/>
    <n v="0"/>
    <n v="375"/>
    <n v="12"/>
    <n v="22468375"/>
    <s v="0371 de 2024"/>
    <n v="2024"/>
    <x v="0"/>
    <n v="143"/>
  </r>
  <r>
    <x v="0"/>
    <n v="15248"/>
    <x v="168"/>
    <s v="Zona Rural"/>
    <x v="1"/>
    <s v="NA"/>
    <s v="NO"/>
    <s v="NO"/>
    <s v="Ninguna"/>
    <s v="Ninguna"/>
    <n v="900122873"/>
    <s v="ASOCIACIÓN DE SUSCRIPTORES DEL ACUEDUCTO PIE DE PEÑA DEL MUNICIPIO DE EL ESPINO"/>
    <s v="6 518083-72 445083"/>
    <s v="2023ER0129854"/>
    <x v="2"/>
    <s v="$ 524.000"/>
    <n v="131"/>
    <n v="393"/>
    <n v="0"/>
    <n v="0"/>
    <n v="393"/>
    <n v="12"/>
    <n v="6288000"/>
    <s v="1275 del 2023"/>
    <n v="2023"/>
    <x v="5"/>
    <n v="131"/>
  </r>
  <r>
    <x v="7"/>
    <n v="25797"/>
    <x v="79"/>
    <s v="Zona Rural"/>
    <x v="1"/>
    <s v="NA"/>
    <s v="NO"/>
    <s v="NO"/>
    <s v="Ninguna"/>
    <s v="Ninguna"/>
    <n v="808003698"/>
    <s v="ASOCIACIÓN DE USUARIOS SUSCRIPTORES DEL ACUEDUCTO SAN ISIDRO VEREDA LAGUNETA"/>
    <s v="4 676308-74 366553"/>
    <s v="2023ER0129857"/>
    <x v="2"/>
    <s v="$ 954.100"/>
    <n v="35"/>
    <n v="105"/>
    <n v="44"/>
    <n v="132"/>
    <n v="237"/>
    <n v="12"/>
    <n v="11261355"/>
    <s v="1275 del 2023"/>
    <n v="2023"/>
    <x v="3"/>
    <n v="133"/>
  </r>
  <r>
    <x v="1"/>
    <n v="68615"/>
    <x v="17"/>
    <s v="Zona Rural"/>
    <x v="1"/>
    <s v="NA"/>
    <s v="NO"/>
    <s v="SI"/>
    <s v="Ninguna"/>
    <s v="Ninguna"/>
    <n v="900665296"/>
    <s v="Junta de Acción Comunal del Barrio Ferrocarril"/>
    <s v="7 605254-73 573788"/>
    <s v="2023ER0129861"/>
    <x v="1"/>
    <s v="$ 0"/>
    <n v="0"/>
    <n v="0"/>
    <n v="0"/>
    <n v="0"/>
    <n v="0"/>
    <m/>
    <n v="0"/>
    <s v="N/A"/>
    <n v="0"/>
    <x v="1"/>
    <n v="102"/>
  </r>
  <r>
    <x v="12"/>
    <n v="17495"/>
    <x v="176"/>
    <s v="Zona Rural"/>
    <x v="1"/>
    <s v="NA"/>
    <s v="NO"/>
    <s v="SI"/>
    <s v="Ninguna"/>
    <s v="Ninguna"/>
    <n v="900003300"/>
    <s v="JUNTA DE ACCION COMUNAL PLANES MIRADOR NORCASIA CALDAS"/>
    <s v="5 547176-74 927880"/>
    <s v="2023ER0129991"/>
    <x v="1"/>
    <s v="$ 0"/>
    <n v="0"/>
    <n v="0"/>
    <n v="0"/>
    <n v="0"/>
    <n v="0"/>
    <m/>
    <n v="0"/>
    <s v="N/A"/>
    <n v="0"/>
    <x v="1"/>
    <n v="15"/>
  </r>
  <r>
    <x v="1"/>
    <n v="68406"/>
    <x v="166"/>
    <s v="Zona Rural"/>
    <x v="4"/>
    <s v="NA"/>
    <s v="NO"/>
    <s v="NO"/>
    <s v="Ninguna"/>
    <s v="Ninguna"/>
    <n v="901680310"/>
    <s v="ASOCIACION DE USUARIOS DEL ACUEDUCTO DE LA VEREDA SAN GABRIEL DEL MUNICIPIO DE LEBRIJA"/>
    <s v="7 114363-73 275563"/>
    <s v="2023ER0130037"/>
    <x v="1"/>
    <s v="$ 0"/>
    <n v="0"/>
    <n v="0"/>
    <n v="0"/>
    <n v="0"/>
    <n v="0"/>
    <m/>
    <n v="0"/>
    <s v="N/A"/>
    <n v="0"/>
    <x v="1"/>
    <n v="85"/>
  </r>
  <r>
    <x v="2"/>
    <n v="5240"/>
    <x v="116"/>
    <s v="Zona Urbana/Rural"/>
    <x v="1"/>
    <s v="NA"/>
    <s v="NO"/>
    <s v="NO"/>
    <s v="Ninguna"/>
    <s v="Ninguna"/>
    <n v="811030112"/>
    <s v="ASOCIACIÓN DE USUARIOS DEL ACUEDUCTO MULTIVEREDAL LAS NIEVES"/>
    <s v="6 293134-75 780651"/>
    <s v="2023ER0130054"/>
    <x v="0"/>
    <s v="$ 4.797.800"/>
    <n v="319"/>
    <n v="957"/>
    <n v="175"/>
    <n v="525"/>
    <n v="1482"/>
    <n v="14"/>
    <n v="68757750"/>
    <s v="0184 del 2024"/>
    <n v="2024"/>
    <x v="0"/>
    <n v="996"/>
  </r>
  <r>
    <x v="5"/>
    <n v="41807"/>
    <x v="114"/>
    <s v="Zona Urbana/Rural"/>
    <x v="1"/>
    <s v="NA"/>
    <s v="NO"/>
    <s v="NO"/>
    <s v="Ninguna"/>
    <s v="Ninguna"/>
    <n v="900043487"/>
    <s v="JUNTA ADMINISTRADORA DEL ACUEDUCTO Y ALCANTARILLADO REGIONAL DEL CENTRO POBLADO EL NARANJAL"/>
    <s v="2 015538-75 851045"/>
    <s v="2023ER0130122"/>
    <x v="2"/>
    <s v="$ 3.303.360"/>
    <n v="558"/>
    <n v="1674"/>
    <n v="0"/>
    <n v="0"/>
    <n v="1674"/>
    <n v="12"/>
    <n v="39640320"/>
    <s v="0184 del 2024"/>
    <n v="2024"/>
    <x v="2"/>
    <n v="577"/>
  </r>
  <r>
    <x v="15"/>
    <n v="20001"/>
    <x v="177"/>
    <s v="Zona Urbana/Rural"/>
    <x v="2"/>
    <s v="SIERRA NEVADA - PERIJÁ"/>
    <s v="SI"/>
    <s v="NO"/>
    <s v="Ninguna"/>
    <s v="SI"/>
    <n v="900833045"/>
    <s v="ASOCIACIÓN DE USUARIOS DE LOS SERVICIOS PÚBLICOS DE ATANQUES"/>
    <s v="10 702855-73 351260"/>
    <s v="2023ER0130395"/>
    <x v="0"/>
    <s v="$ 14.389.654"/>
    <n v="1364"/>
    <n v="4092"/>
    <n v="0"/>
    <n v="0"/>
    <n v="4092"/>
    <n v="14"/>
    <n v="201455156"/>
    <s v="0184 del 2024"/>
    <n v="2024"/>
    <x v="1"/>
    <n v="1420"/>
  </r>
  <r>
    <x v="9"/>
    <n v="19397"/>
    <x v="178"/>
    <s v="Zona Urbana"/>
    <x v="1"/>
    <s v="NA"/>
    <s v="NO"/>
    <s v="NO"/>
    <s v="Ninguna"/>
    <s v="SI"/>
    <n v="901134075"/>
    <s v="ADMINISTRACION PUBLICA COOPERATIVA CORAZON DEL MACIZO"/>
    <s v="2 000722-76 777825"/>
    <s v="2023ER0130521"/>
    <x v="1"/>
    <s v="$ 0"/>
    <n v="0"/>
    <n v="0"/>
    <n v="0"/>
    <n v="0"/>
    <n v="0"/>
    <m/>
    <n v="0"/>
    <s v="N/A"/>
    <n v="0"/>
    <x v="0"/>
    <n v="445"/>
  </r>
  <r>
    <x v="6"/>
    <n v="66001"/>
    <x v="9"/>
    <s v="Zona Rural"/>
    <x v="2"/>
    <s v="NA"/>
    <s v="NO"/>
    <s v="NO"/>
    <s v="Ninguna"/>
    <s v="Ninguna"/>
    <n v="816005483"/>
    <s v="ASOCIACIÓN DE SUSCRIPTORES DE LA EMPRESA DE ACUEDUCTO Y ALCANTARILLADO DEL CORREGIMIENTO LA BELLA E S P  &quot;ACUABELLA&quot;"/>
    <s v="4 762881-75 625947"/>
    <s v="2023ER0130740"/>
    <x v="1"/>
    <s v="$ 0"/>
    <n v="0"/>
    <n v="0"/>
    <n v="0"/>
    <n v="0"/>
    <n v="0"/>
    <m/>
    <n v="0"/>
    <s v="N/A"/>
    <n v="0"/>
    <x v="2"/>
    <n v="661"/>
  </r>
  <r>
    <x v="0"/>
    <n v="15162"/>
    <x v="58"/>
    <s v="Zona Rural"/>
    <x v="1"/>
    <s v="NA"/>
    <s v="NO"/>
    <s v="NO"/>
    <s v="Ninguna"/>
    <s v="Ninguna"/>
    <n v="900292664"/>
    <s v="ASOC SUSC ACUE SAN VICTORINO"/>
    <s v="5 973780-72 948172"/>
    <s v="2023ER0130748"/>
    <x v="1"/>
    <s v="$ 0"/>
    <n v="0"/>
    <n v="0"/>
    <n v="0"/>
    <n v="0"/>
    <n v="0"/>
    <m/>
    <n v="0"/>
    <s v="N/A"/>
    <n v="0"/>
    <x v="2"/>
    <n v="138"/>
  </r>
  <r>
    <x v="0"/>
    <n v="15516"/>
    <x v="11"/>
    <s v="Zona Rural"/>
    <x v="4"/>
    <s v="NA"/>
    <s v="NO"/>
    <s v="NO"/>
    <s v="Ninguna"/>
    <s v="SI"/>
    <n v="826003031"/>
    <s v="ACUEDUCTO REGIONAL RESGUARDO DE BONZA Y OTRAS"/>
    <s v="5 794504-73 090406"/>
    <s v="2023ER0130855"/>
    <x v="1"/>
    <s v="$ 0"/>
    <n v="0"/>
    <n v="0"/>
    <n v="0"/>
    <n v="0"/>
    <n v="0"/>
    <m/>
    <n v="0"/>
    <s v="N/A"/>
    <n v="0"/>
    <x v="2"/>
    <n v="1628"/>
  </r>
  <r>
    <x v="10"/>
    <n v="76377"/>
    <x v="179"/>
    <s v="Zona Rural"/>
    <x v="1"/>
    <s v="NA"/>
    <s v="NO"/>
    <s v="NO"/>
    <s v="Ninguna"/>
    <s v="Ninguna"/>
    <n v="900276097"/>
    <s v="ASOCIACIÓN DEL ACUEDUCTO DE LAS VEREDAS ARBOLEDAS Y CORDOBITAS "/>
    <s v="3 661476-76 575431"/>
    <s v="2023ER0131048"/>
    <x v="0"/>
    <s v="$ 1.832.817"/>
    <n v="58"/>
    <n v="174"/>
    <n v="161"/>
    <n v="483"/>
    <n v="657"/>
    <n v="15"/>
    <n v="26604304"/>
    <s v="1275 del 2023"/>
    <n v="2023"/>
    <x v="2"/>
    <n v="216"/>
  </r>
  <r>
    <x v="3"/>
    <n v="52001"/>
    <x v="5"/>
    <s v="Zona Urbana/Rural"/>
    <x v="2"/>
    <s v="NA"/>
    <s v="NO"/>
    <s v="NO"/>
    <s v="Ninguna"/>
    <s v="Ninguna"/>
    <n v="800161176"/>
    <s v="JUNTA ADMINISTRADORA DE ACUEDUCTO EL ROSARIO"/>
    <s v="1 186089-77 260711"/>
    <s v="2023ER0131080"/>
    <x v="0"/>
    <s v="$ 0"/>
    <n v="0"/>
    <n v="0"/>
    <n v="0"/>
    <n v="0"/>
    <n v="0"/>
    <n v="8"/>
    <n v="178568000"/>
    <s v="0184 de 2024"/>
    <n v="2024"/>
    <x v="1"/>
    <n v="2111"/>
  </r>
  <r>
    <x v="2"/>
    <n v="5664"/>
    <x v="97"/>
    <s v="Zona Urbana/Rural"/>
    <x v="1"/>
    <s v="NA"/>
    <s v="NO"/>
    <s v="NO"/>
    <s v="Ninguna"/>
    <s v="Ninguna"/>
    <n v="900082415"/>
    <s v="asociacion de usuarios del acueducto la pulgarina ASOPUL"/>
    <s v="6 477821-75 555107"/>
    <s v="2023ER0131169"/>
    <x v="1"/>
    <s v="$ 0"/>
    <n v="0"/>
    <n v="0"/>
    <n v="0"/>
    <n v="0"/>
    <n v="0"/>
    <m/>
    <n v="0"/>
    <s v="N/A"/>
    <n v="0"/>
    <x v="0"/>
    <n v="113"/>
  </r>
  <r>
    <x v="12"/>
    <n v="17001"/>
    <x v="180"/>
    <s v="Zona Rural"/>
    <x v="2"/>
    <s v="NA"/>
    <s v="NO"/>
    <s v="NO"/>
    <s v="Ninguna"/>
    <s v="Ninguna"/>
    <n v="900247428"/>
    <s v="ASOCIACIÓN ACUEDUCTO DE JUANCHITO – MALTERIA"/>
    <s v="5 040232-75 429684"/>
    <s v="2023ER0131282"/>
    <x v="0"/>
    <s v="$ 2.077.500"/>
    <n v="150"/>
    <n v="450"/>
    <n v="37"/>
    <n v="111"/>
    <n v="561"/>
    <n v="15"/>
    <n v="32999760"/>
    <s v="1275 del 2023"/>
    <n v="2023"/>
    <x v="2"/>
    <n v="187"/>
  </r>
  <r>
    <x v="10"/>
    <n v="76892"/>
    <x v="63"/>
    <s v="Zona Rural"/>
    <x v="2"/>
    <s v="NA"/>
    <s v="NO"/>
    <s v="NO"/>
    <s v="Ninguna"/>
    <s v="Ninguna"/>
    <n v="900281168"/>
    <s v="Junta de Acción Comunal Vereda Medio Dapa"/>
    <s v="3 557221-76 539506"/>
    <s v="2023ER0131337"/>
    <x v="1"/>
    <s v="$ 0"/>
    <n v="0"/>
    <n v="0"/>
    <n v="0"/>
    <n v="0"/>
    <n v="0"/>
    <m/>
    <n v="0"/>
    <s v="N/A"/>
    <n v="0"/>
    <x v="5"/>
    <n v="65"/>
  </r>
  <r>
    <x v="7"/>
    <n v="25386"/>
    <x v="42"/>
    <s v="Zona Rural"/>
    <x v="4"/>
    <s v="NA"/>
    <s v="NO"/>
    <s v="NO"/>
    <s v="Ninguna"/>
    <s v="Ninguna"/>
    <n v="808000746"/>
    <s v="ASOCIACION GREMIAL DE USUARIOS DEL SERVICIO DE ACUEDUCTO DE LA VEREDA PAYACAL "/>
    <s v="4 674114-74 408631"/>
    <s v="2023ER0131475"/>
    <x v="0"/>
    <s v="$ 2.441.362"/>
    <n v="154"/>
    <n v="462"/>
    <n v="0"/>
    <n v="0"/>
    <n v="462"/>
    <n v="9"/>
    <n v="21336546"/>
    <s v="0519 de 2024"/>
    <n v="2024"/>
    <x v="1"/>
    <n v="386"/>
  </r>
  <r>
    <x v="10"/>
    <n v="76233"/>
    <x v="158"/>
    <s v="Zona Rural"/>
    <x v="1"/>
    <s v="NA"/>
    <s v="NO"/>
    <s v="SI"/>
    <s v="Ninguna"/>
    <s v="Ninguna"/>
    <n v="900596412"/>
    <s v="ASOCIACIÓN DE USUARIOS DEL ACUEDUCTO VEREDAL LA ROSITA E S P"/>
    <s v="3 529792-76 679304"/>
    <s v="2023ER0131484"/>
    <x v="2"/>
    <s v="$ 1.347.505"/>
    <n v="85"/>
    <n v="255"/>
    <n v="0"/>
    <n v="0"/>
    <n v="255"/>
    <n v="12"/>
    <n v="15380580"/>
    <s v="0184 del 2024"/>
    <n v="2024"/>
    <x v="0"/>
    <n v="93"/>
  </r>
  <r>
    <x v="13"/>
    <n v="8606"/>
    <x v="37"/>
    <s v="Zona Rural"/>
    <x v="1"/>
    <s v="NA"/>
    <s v="NO"/>
    <s v="NO"/>
    <s v="Afrocolombianos"/>
    <s v="Ninguna"/>
    <n v="802017295"/>
    <s v="Acueducto Corregimiento Villarosa – ACOMVI "/>
    <s v="10 494871-75 123871"/>
    <s v="2023ER0131712"/>
    <x v="1"/>
    <s v="$ 0"/>
    <n v="0"/>
    <n v="0"/>
    <n v="0"/>
    <n v="0"/>
    <n v="0"/>
    <m/>
    <n v="0"/>
    <s v="N/A"/>
    <n v="0"/>
    <x v="5"/>
    <n v="960"/>
  </r>
  <r>
    <x v="21"/>
    <n v="27006"/>
    <x v="181"/>
    <s v="Zona Urbana/Rural"/>
    <x v="1"/>
    <s v="CHOCÓ"/>
    <s v="SI"/>
    <s v="SI"/>
    <s v="Negros"/>
    <s v="Ninguna"/>
    <n v="901297137"/>
    <s v="JUNTA ADMINISTRADORA CAPURGANA SERVICIOS PUBLICOS"/>
    <s v="8 634980-77 348316"/>
    <s v="2023ER0131776"/>
    <x v="1"/>
    <s v="$ 0"/>
    <n v="0"/>
    <n v="0"/>
    <n v="0"/>
    <n v="0"/>
    <n v="0"/>
    <m/>
    <n v="0"/>
    <s v="N/A"/>
    <n v="0"/>
    <x v="2"/>
    <n v="1359"/>
  </r>
  <r>
    <x v="2"/>
    <n v="5282"/>
    <x v="128"/>
    <s v="Zona Rural"/>
    <x v="1"/>
    <s v="NA"/>
    <s v="NO"/>
    <s v="NO"/>
    <s v="Ninguna"/>
    <s v="Ninguna"/>
    <n v="811025496"/>
    <s v="ASOCIACIÓN DE USUARIOS DEL ACUEDUCTO DE HOYO FRIO"/>
    <s v="5 869084-75 683787"/>
    <s v="2023ER0131796"/>
    <x v="2"/>
    <s v="$ 1.138.270"/>
    <n v="19"/>
    <n v="57"/>
    <n v="111"/>
    <n v="333"/>
    <n v="390"/>
    <n v="12"/>
    <n v="13659240"/>
    <s v="0184 del 2024"/>
    <n v="2024"/>
    <x v="1"/>
    <n v="244"/>
  </r>
  <r>
    <x v="0"/>
    <n v="15238"/>
    <x v="0"/>
    <s v="Zona Rural"/>
    <x v="0"/>
    <s v="NA"/>
    <s v="NO"/>
    <s v="NO"/>
    <s v="Ninguna"/>
    <s v="Ninguna"/>
    <n v="900250359"/>
    <s v="EMP COM ACU Y ALCAN ECOTOCOGUA"/>
    <s v="5 815828-73 015192"/>
    <s v="2023ER0131924"/>
    <x v="1"/>
    <s v="$ 0"/>
    <n v="0"/>
    <n v="0"/>
    <n v="0"/>
    <n v="0"/>
    <n v="0"/>
    <m/>
    <n v="0"/>
    <s v="N/A"/>
    <n v="0"/>
    <x v="5"/>
    <n v="176"/>
  </r>
  <r>
    <x v="12"/>
    <n v="17174"/>
    <x v="163"/>
    <s v="Zona Rural"/>
    <x v="4"/>
    <s v="NA"/>
    <s v="NO"/>
    <s v="NO"/>
    <s v="Ninguna"/>
    <s v="Ninguna"/>
    <n v="901734671"/>
    <s v="Asociación Usuarios Acueducto El Trébol"/>
    <s v="4 958631-75 702361"/>
    <s v="2023ER0132005"/>
    <x v="0"/>
    <s v="$ 0"/>
    <n v="0"/>
    <n v="0"/>
    <n v="0"/>
    <n v="0"/>
    <n v="0"/>
    <n v="3"/>
    <n v="15894840"/>
    <s v="0198 de 2025"/>
    <n v="2025"/>
    <x v="5"/>
    <n v="456"/>
  </r>
  <r>
    <x v="9"/>
    <n v="19256"/>
    <x v="20"/>
    <s v="Zona Urbana/Rural"/>
    <x v="1"/>
    <s v="ALTO PATÍA Y NORTE DEL CAUCA"/>
    <s v="SI"/>
    <s v="SI"/>
    <s v="Ninguna"/>
    <s v="Ninguna"/>
    <n v="0"/>
    <s v="ACUEDUCTO INTERVEREDAL EL TAMBO LOS MILAGROS"/>
    <s v="1 751305-76 893138"/>
    <s v="2023ER0132460"/>
    <x v="1"/>
    <s v="$ 0"/>
    <n v="0"/>
    <n v="0"/>
    <n v="0"/>
    <n v="0"/>
    <n v="0"/>
    <m/>
    <n v="0"/>
    <s v="N/A"/>
    <n v="0"/>
    <x v="1"/>
    <n v="500"/>
  </r>
  <r>
    <x v="2"/>
    <n v="5030"/>
    <x v="104"/>
    <s v="Zona Rural"/>
    <x v="1"/>
    <s v="NA"/>
    <s v="NO"/>
    <s v="NO"/>
    <s v="Ninguna"/>
    <s v="Ninguna"/>
    <n v="0"/>
    <s v="Asociación de usuarios acueducto piedecuesta "/>
    <s v="6 050039-75 691349"/>
    <s v="2023ER0132467"/>
    <x v="1"/>
    <s v="$ 0"/>
    <n v="0"/>
    <n v="0"/>
    <n v="0"/>
    <n v="0"/>
    <n v="0"/>
    <m/>
    <n v="0"/>
    <s v="N/A"/>
    <n v="0"/>
    <x v="4"/>
    <n v="197"/>
  </r>
  <r>
    <x v="10"/>
    <n v="76892"/>
    <x v="63"/>
    <s v="Zona Rural"/>
    <x v="2"/>
    <s v="NA"/>
    <s v="NO"/>
    <s v="NO"/>
    <s v="Ninguna"/>
    <s v="Ninguna"/>
    <n v="805010716"/>
    <s v="JUNTA COMUNITARIA ADMINISTRADORA DE ACUEDUCTO PRO AGUA MULALO"/>
    <s v="3 636410-76 483644"/>
    <s v="2023ER0132539"/>
    <x v="0"/>
    <s v="$ 6.420.465"/>
    <n v="405"/>
    <n v="1215"/>
    <n v="0"/>
    <n v="0"/>
    <n v="1215"/>
    <n v="1"/>
    <n v="6420465"/>
    <s v="0397 de 2025"/>
    <n v="2025"/>
    <x v="5"/>
    <n v="313"/>
  </r>
  <r>
    <x v="2"/>
    <n v="5321"/>
    <x v="129"/>
    <s v="Zona Rural"/>
    <x v="1"/>
    <s v="NA"/>
    <s v="NO"/>
    <s v="NO"/>
    <s v="Ninguna"/>
    <s v="Ninguna"/>
    <n v="811026355"/>
    <s v="ASOCIACION DE USUARIOS DEL ACUEDUCTO MULTIVEREDAL LA PIEDRA LA PEÑA Y LOS NARANJOS"/>
    <s v="6 234274-75 162243"/>
    <s v="2023ER0132562"/>
    <x v="1"/>
    <s v="$ 0"/>
    <n v="0"/>
    <n v="0"/>
    <n v="0"/>
    <n v="0"/>
    <n v="0"/>
    <m/>
    <n v="0"/>
    <s v="N/A"/>
    <n v="0"/>
    <x v="5"/>
    <n v="670"/>
  </r>
  <r>
    <x v="7"/>
    <n v="25878"/>
    <x v="182"/>
    <s v="Zona Rural"/>
    <x v="1"/>
    <s v="NA"/>
    <s v="NO"/>
    <s v="SI"/>
    <s v="Ninguna"/>
    <s v="Ninguna"/>
    <n v="890680351"/>
    <s v="ASOCIACIÓN DE USUARIOS DEL ACUEDUCTO REGIONAL VEREDAS DE ARABIA.CAROLINA.NEPTUNA.LA RUIDOSA.PUEBLO DE PIEDRA. GLASGOW CALANDAIMA Y MAGDALENA"/>
    <s v="4 283210-74 483836"/>
    <s v="2023ER0132720"/>
    <x v="0"/>
    <s v="$ 5.508.000"/>
    <n v="459"/>
    <n v="1377"/>
    <n v="0"/>
    <n v="0"/>
    <n v="1377"/>
    <n v="10"/>
    <n v="55080000"/>
    <s v="0471 de 2024"/>
    <n v="2024"/>
    <x v="0"/>
    <n v="635"/>
  </r>
  <r>
    <x v="2"/>
    <n v="5856"/>
    <x v="183"/>
    <s v="Zona Rural"/>
    <x v="1"/>
    <s v="NA"/>
    <s v="NO"/>
    <s v="NO"/>
    <s v="Ninguna"/>
    <s v="Ninguna"/>
    <n v="900605310"/>
    <s v="asociacion acueducto veredal el guayabo"/>
    <s v="5 590498-75 667125"/>
    <s v="2023ER0132778"/>
    <x v="1"/>
    <s v="$ 0"/>
    <n v="0"/>
    <n v="0"/>
    <n v="0"/>
    <n v="0"/>
    <n v="0"/>
    <m/>
    <n v="0"/>
    <s v="N/A"/>
    <n v="0"/>
    <x v="0"/>
    <n v="84"/>
  </r>
  <r>
    <x v="10"/>
    <n v="76892"/>
    <x v="63"/>
    <s v="Zona Rural"/>
    <x v="2"/>
    <s v="NA"/>
    <s v="NO"/>
    <s v="NO"/>
    <s v="Ninguna"/>
    <s v="Ninguna"/>
    <n v="805015426"/>
    <s v="ASOCIACIÓN DE USUARIOS DEL SERVICIO DE AGUA POTABLE Y ALCANTARILLADO DEL CORREGIMIENTO LA OLGA"/>
    <s v="3 546059-76 573016"/>
    <s v="2023ER0132864"/>
    <x v="2"/>
    <s v="$ 864.000"/>
    <n v="108"/>
    <n v="324"/>
    <n v="0"/>
    <n v="0"/>
    <n v="324"/>
    <n v="12"/>
    <n v="10368000"/>
    <s v="0192 de 2024"/>
    <n v="2024"/>
    <x v="4"/>
    <n v="150"/>
  </r>
  <r>
    <x v="12"/>
    <n v="17777"/>
    <x v="149"/>
    <s v="Zona Rural"/>
    <x v="1"/>
    <s v="NA"/>
    <s v="NO"/>
    <s v="NO"/>
    <s v="Ninguna"/>
    <s v="Ninguna"/>
    <n v="0"/>
    <s v="Aguas de Amolador "/>
    <s v="5 443715-75 640158"/>
    <s v="2023ER0133057"/>
    <x v="1"/>
    <s v="$ 0"/>
    <n v="0"/>
    <n v="0"/>
    <n v="0"/>
    <n v="0"/>
    <n v="0"/>
    <m/>
    <n v="0"/>
    <s v="N/A"/>
    <n v="0"/>
    <x v="1"/>
    <n v="55"/>
  </r>
  <r>
    <x v="10"/>
    <n v="76377"/>
    <x v="179"/>
    <s v="Zona Rural"/>
    <x v="1"/>
    <s v="NA"/>
    <s v="NO"/>
    <s v="NO"/>
    <s v="Ninguna"/>
    <s v="Ninguna"/>
    <n v="805012084"/>
    <s v="ADMINISTRACION COOPERATIVA LA CUMBRE DAGUA ESP"/>
    <s v="3 650307-76 568662"/>
    <s v="2023ER0133081"/>
    <x v="1"/>
    <s v="$ 0"/>
    <n v="0"/>
    <n v="0"/>
    <n v="0"/>
    <n v="0"/>
    <n v="0"/>
    <m/>
    <n v="0"/>
    <s v="N/A"/>
    <n v="0"/>
    <x v="5"/>
    <n v="1700"/>
  </r>
  <r>
    <x v="18"/>
    <n v="23079"/>
    <x v="124"/>
    <s v="Zona Rural"/>
    <x v="1"/>
    <s v="NA"/>
    <s v="NO"/>
    <s v="NO"/>
    <s v="Ninguna"/>
    <s v="Ninguna"/>
    <n v="900801535"/>
    <s v="JUNTA DE ACCIÓN COMUNAL VEREDA LAS AGUADITAS"/>
    <s v="8 260916-75 396775"/>
    <s v="2023ER0133085"/>
    <x v="0"/>
    <s v="$ 829.600"/>
    <n v="61"/>
    <n v="183"/>
    <n v="0"/>
    <n v="0"/>
    <n v="183"/>
    <n v="11"/>
    <n v="9125600"/>
    <s v="0423 de 2024"/>
    <n v="2024"/>
    <x v="1"/>
    <n v="55"/>
  </r>
  <r>
    <x v="21"/>
    <n v="27050"/>
    <x v="184"/>
    <s v="Zona Rural"/>
    <x v="1"/>
    <s v="NA"/>
    <s v="NO"/>
    <s v="NO"/>
    <s v="Afrocolombianos"/>
    <s v="Ninguna"/>
    <n v="900304468"/>
    <s v="ASOCIACION DE USUARIOS DE ACUEDUCTO. ALCANTIRILLADO Y ASEO DE DOÑA JOSEFA O A  E SP. &quot;AGUAS DE DOÑA JOSEFA O A  E S P "/>
    <s v="5 552894-76 643614"/>
    <s v="2023ER0133107"/>
    <x v="1"/>
    <s v="$ 0"/>
    <n v="0"/>
    <n v="0"/>
    <n v="0"/>
    <n v="0"/>
    <n v="0"/>
    <m/>
    <n v="0"/>
    <s v="N/A"/>
    <n v="0"/>
    <x v="1"/>
    <n v="242"/>
  </r>
  <r>
    <x v="21"/>
    <n v="27001"/>
    <x v="185"/>
    <s v="Zona Rural"/>
    <x v="4"/>
    <s v="NA"/>
    <s v="NO"/>
    <s v="SI"/>
    <s v="Afrocolombianos"/>
    <s v="Ninguna"/>
    <n v="900907353"/>
    <s v="AGUAS DE TUTUNENDO"/>
    <s v="5 744484-76 539785"/>
    <s v="2023ER0133150"/>
    <x v="1"/>
    <s v="$ 0"/>
    <n v="0"/>
    <n v="0"/>
    <n v="0"/>
    <n v="0"/>
    <n v="0"/>
    <m/>
    <n v="0"/>
    <s v="N/A"/>
    <n v="0"/>
    <x v="2"/>
    <n v="864"/>
  </r>
  <r>
    <x v="5"/>
    <n v="41530"/>
    <x v="186"/>
    <s v="Zona Urbana/Rural"/>
    <x v="1"/>
    <s v="NA"/>
    <s v="NO"/>
    <s v="NO"/>
    <s v="Ninguna"/>
    <s v="Ninguna"/>
    <n v="813006641"/>
    <s v="jaarp de palestina"/>
    <s v="1 775285-76 178753"/>
    <s v="2023ER0133167"/>
    <x v="1"/>
    <s v="$ 0"/>
    <n v="0"/>
    <n v="0"/>
    <n v="0"/>
    <n v="0"/>
    <n v="0"/>
    <m/>
    <n v="0"/>
    <s v="N/A"/>
    <n v="0"/>
    <x v="2"/>
    <n v="906"/>
  </r>
  <r>
    <x v="21"/>
    <n v="27050"/>
    <x v="184"/>
    <s v="Zona Rural"/>
    <x v="1"/>
    <s v="NA"/>
    <s v="NO"/>
    <s v="NO"/>
    <s v="Afrocolombianos"/>
    <s v="Ninguna"/>
    <n v="901477851"/>
    <s v="ASOCIACION AGUAS DE SAMURINDO"/>
    <s v="5 587565-76 651863"/>
    <s v="2023ER0133169"/>
    <x v="1"/>
    <s v="$ 0"/>
    <n v="0"/>
    <n v="0"/>
    <n v="0"/>
    <n v="0"/>
    <n v="0"/>
    <m/>
    <n v="0"/>
    <s v="N/A"/>
    <n v="0"/>
    <x v="2"/>
    <n v="250"/>
  </r>
  <r>
    <x v="3"/>
    <n v="52838"/>
    <x v="187"/>
    <s v="Zona Rural"/>
    <x v="1"/>
    <s v="NA"/>
    <s v="NO"/>
    <s v="NO"/>
    <s v="Ninguna"/>
    <s v="SI"/>
    <n v="900759084"/>
    <s v="Asociación - ASUICHAL"/>
    <s v="1 083219-77 591000"/>
    <s v="2023ER0133189"/>
    <x v="1"/>
    <s v="$ 0"/>
    <n v="0"/>
    <n v="0"/>
    <n v="0"/>
    <n v="0"/>
    <n v="0"/>
    <m/>
    <n v="0"/>
    <s v="N/A"/>
    <n v="0"/>
    <x v="5"/>
    <n v="343"/>
  </r>
  <r>
    <x v="6"/>
    <n v="66170"/>
    <x v="40"/>
    <s v="Zona Urbana"/>
    <x v="5"/>
    <s v="NA"/>
    <s v="NO"/>
    <s v="NO"/>
    <s v="Ninguna"/>
    <s v="Ninguna"/>
    <n v="816004829"/>
    <s v="ASOCIACIÓN USUARIOS  ACUEDUCTO COMUNITARIO NUEVA COLOMBIA"/>
    <s v="4 858472-75 662447"/>
    <s v="2023ER0133192"/>
    <x v="1"/>
    <s v="$ 0"/>
    <n v="0"/>
    <n v="0"/>
    <n v="0"/>
    <n v="0"/>
    <n v="0"/>
    <m/>
    <n v="0"/>
    <s v="N/A"/>
    <n v="0"/>
    <x v="2"/>
    <n v="96"/>
  </r>
  <r>
    <x v="0"/>
    <n v="15238"/>
    <x v="0"/>
    <s v="Zona Rural"/>
    <x v="0"/>
    <s v="NA"/>
    <s v="NO"/>
    <s v="NO"/>
    <s v="Ninguna"/>
    <s v="Ninguna"/>
    <n v="900021504"/>
    <s v="ASOCIACIÓN AGUAS VITAL DE SAN ANTONIO SUR E S P"/>
    <s v="5 848275-73 036055"/>
    <s v="2023ER0133203"/>
    <x v="2"/>
    <s v="$ 1.442.623"/>
    <n v="91"/>
    <n v="273"/>
    <n v="0"/>
    <n v="0"/>
    <n v="273"/>
    <n v="12"/>
    <n v="16288545"/>
    <s v="1275 del 2023"/>
    <n v="2023"/>
    <x v="1"/>
    <n v="80"/>
  </r>
  <r>
    <x v="6"/>
    <n v="66170"/>
    <x v="40"/>
    <s v="Zona Urbana/Rural"/>
    <x v="5"/>
    <s v="NA"/>
    <s v="NO"/>
    <s v="NO"/>
    <s v="Ninguna"/>
    <s v="Ninguna"/>
    <n v="800175029"/>
    <s v="ASOCIACION COMUNITARIA FRAILES NARANJALES ACAF"/>
    <s v="4 811128-75 661728"/>
    <s v="2023ER0133204"/>
    <x v="1"/>
    <s v="$ 0"/>
    <n v="0"/>
    <n v="0"/>
    <n v="0"/>
    <n v="0"/>
    <n v="0"/>
    <m/>
    <n v="0"/>
    <s v="N/A"/>
    <n v="0"/>
    <x v="2"/>
    <n v="450"/>
  </r>
  <r>
    <x v="8"/>
    <n v="13433"/>
    <x v="68"/>
    <s v="Zona Rural"/>
    <x v="1"/>
    <s v="NA"/>
    <s v="NO"/>
    <s v="NO"/>
    <s v="Afrocolombianos"/>
    <s v="Ninguna"/>
    <n v="900129868"/>
    <s v="ASOCIACION AGUAS DE SAN JOAQUIN "/>
    <s v="10 162220-75 110102"/>
    <s v="2023ER0133229"/>
    <x v="1"/>
    <s v="$ 0"/>
    <n v="0"/>
    <n v="0"/>
    <n v="0"/>
    <n v="0"/>
    <n v="0"/>
    <m/>
    <n v="0"/>
    <s v="N/A"/>
    <n v="0"/>
    <x v="1"/>
    <n v="429"/>
  </r>
  <r>
    <x v="7"/>
    <n v="25148"/>
    <x v="188"/>
    <s v="Zona Rural"/>
    <x v="1"/>
    <s v="NA"/>
    <s v="NO"/>
    <s v="NO"/>
    <s v="Ninguna"/>
    <s v="Ninguna"/>
    <n v="0"/>
    <s v="ASOCIACION DE SUSCRIPTORES DEL ACUEDUCTO DE LAS VEREDAS PLATANALES Y POTOSI (ASAPP)"/>
    <s v="5 494051-74 461773"/>
    <s v="2023ER0133256"/>
    <x v="1"/>
    <s v="$ 0"/>
    <n v="0"/>
    <n v="0"/>
    <n v="0"/>
    <n v="0"/>
    <n v="0"/>
    <m/>
    <n v="0"/>
    <s v="N/A"/>
    <n v="0"/>
    <x v="1"/>
    <n v="40"/>
  </r>
  <r>
    <x v="0"/>
    <n v="15693"/>
    <x v="189"/>
    <s v="Zona Rural"/>
    <x v="1"/>
    <s v="NA"/>
    <s v="NO"/>
    <s v="NO"/>
    <s v="Ninguna"/>
    <s v="Ninguna"/>
    <n v="900165487"/>
    <s v="ACUASINAI"/>
    <s v="5 877550-72 982015"/>
    <s v="2023ER0133299"/>
    <x v="1"/>
    <s v="$ 0"/>
    <n v="0"/>
    <n v="0"/>
    <n v="0"/>
    <n v="0"/>
    <n v="0"/>
    <m/>
    <n v="0"/>
    <s v="N/A"/>
    <n v="0"/>
    <x v="3"/>
    <n v="37"/>
  </r>
  <r>
    <x v="3"/>
    <n v="52215"/>
    <x v="33"/>
    <s v="Zona Rural"/>
    <x v="1"/>
    <s v="NA"/>
    <s v="NO"/>
    <s v="NO"/>
    <s v="Ninguna"/>
    <s v="SI"/>
    <n v="900321046"/>
    <s v="ASOCIACION DEL ACUEDUCTO TERCERA ETAPA DEL RESGUARDO INDIGENA DE MALES"/>
    <s v="0 853647-77 516594"/>
    <s v="2023ER0133309"/>
    <x v="1"/>
    <s v="$ 0"/>
    <n v="0"/>
    <n v="0"/>
    <n v="0"/>
    <n v="0"/>
    <n v="0"/>
    <m/>
    <n v="0"/>
    <s v="N/A"/>
    <n v="0"/>
    <x v="5"/>
    <n v="1300"/>
  </r>
  <r>
    <x v="8"/>
    <n v="13052"/>
    <x v="119"/>
    <s v="Zona Rural"/>
    <x v="1"/>
    <s v="NA"/>
    <s v="NO"/>
    <s v="NO"/>
    <s v="Afrocolombianos"/>
    <s v="Ninguna"/>
    <n v="900191652"/>
    <s v="ASOCIACIÓN DE SERVICIOS PUBLICOS DOMICILIARIOS DE ACUEDUCTO Y SANEAMIENTO BASICO DEL CORREGIIENTO DE GAMBOTE - ASUGAM"/>
    <s v="10 166639-75 300040"/>
    <s v="2023ER0133464"/>
    <x v="0"/>
    <s v="$ 3.980.800"/>
    <n v="311"/>
    <n v="933"/>
    <n v="0"/>
    <n v="0"/>
    <n v="933"/>
    <n v="15"/>
    <n v="61578000"/>
    <s v="1275 del 2023"/>
    <n v="2023"/>
    <x v="1"/>
    <n v="310"/>
  </r>
  <r>
    <x v="5"/>
    <n v="41001"/>
    <x v="71"/>
    <s v="Zona Rural"/>
    <x v="2"/>
    <s v="NA"/>
    <s v="NO"/>
    <s v="NO"/>
    <s v="Ninguna"/>
    <s v="Ninguna"/>
    <n v="900438465"/>
    <s v="JUNTA ADMINISTRADORA DE ACUEDUCTO Y ALCANTARILLADO VEREDA SAN FRANCISCO MUNICIPIO DE NEIVA"/>
    <s v="3 068986-75 391523"/>
    <s v="2023ER0133465"/>
    <x v="1"/>
    <s v="$ 0"/>
    <n v="0"/>
    <n v="0"/>
    <n v="0"/>
    <n v="0"/>
    <n v="0"/>
    <m/>
    <n v="0"/>
    <s v="N/A"/>
    <n v="0"/>
    <x v="5"/>
    <n v="234"/>
  </r>
  <r>
    <x v="10"/>
    <n v="76892"/>
    <x v="63"/>
    <s v="Zona Rural"/>
    <x v="2"/>
    <s v="NA"/>
    <s v="NO"/>
    <s v="NO"/>
    <s v="Ninguna"/>
    <s v="Ninguna"/>
    <n v="900619960"/>
    <s v="junta de acción comunal sector La Carolina"/>
    <s v="3 342331-76 345387"/>
    <s v="2023ER0133466"/>
    <x v="1"/>
    <s v="$ 0"/>
    <n v="0"/>
    <n v="0"/>
    <n v="0"/>
    <n v="0"/>
    <n v="0"/>
    <m/>
    <n v="0"/>
    <s v="N/A"/>
    <n v="0"/>
    <x v="3"/>
    <n v="84"/>
  </r>
  <r>
    <x v="3"/>
    <n v="52480"/>
    <x v="190"/>
    <s v="Zona Rural"/>
    <x v="1"/>
    <s v="NA"/>
    <s v="NO"/>
    <s v="NO"/>
    <s v="Ninguna"/>
    <s v="Ninguna"/>
    <n v="900483345"/>
    <s v="ASOCIACIÓN ADMINISTRADORA DEL ACUEDUCTO REGIONAL LAS LOMAS"/>
    <s v="1 052374-77 576439"/>
    <s v="2023ER0133467"/>
    <x v="0"/>
    <s v="$ 3.416.000"/>
    <n v="305"/>
    <n v="915"/>
    <n v="0"/>
    <n v="0"/>
    <n v="915"/>
    <n v="9"/>
    <n v="30744000"/>
    <s v="0519 de 2024"/>
    <n v="2024"/>
    <x v="3"/>
    <n v="400"/>
  </r>
  <r>
    <x v="22"/>
    <n v="50318"/>
    <x v="191"/>
    <s v="Zona Rural"/>
    <x v="1"/>
    <s v="NA"/>
    <s v="NO"/>
    <s v="NO"/>
    <s v="Ninguna"/>
    <s v="Ninguna"/>
    <n v="822000724"/>
    <s v="ASOCIACIÓN ACUEDUCTO REGIONAL GUAMAL CASTILLA"/>
    <s v="3 877348-73 767889"/>
    <s v="2023ER0133478"/>
    <x v="0"/>
    <s v="$ 10.698.894"/>
    <n v="198"/>
    <n v="594"/>
    <n v="600"/>
    <n v="1800"/>
    <n v="2394"/>
    <n v="11"/>
    <n v="116461818"/>
    <s v="0423 de 2024"/>
    <n v="2024"/>
    <x v="5"/>
    <n v="1155"/>
  </r>
  <r>
    <x v="9"/>
    <n v="19001"/>
    <x v="192"/>
    <s v="Zona Rural"/>
    <x v="2"/>
    <s v="NA"/>
    <s v="NO"/>
    <s v="NO"/>
    <s v="Ninguna"/>
    <s v="Ninguna"/>
    <n v="817000975"/>
    <s v="ASOCIACION ACUEDUCTO RURAL DE RIONEGRO"/>
    <s v="2 433621-76 630855"/>
    <s v="2023ER0133637"/>
    <x v="1"/>
    <s v="$ 0"/>
    <n v="0"/>
    <n v="0"/>
    <n v="0"/>
    <n v="0"/>
    <n v="0"/>
    <m/>
    <n v="0"/>
    <s v="N/A"/>
    <n v="0"/>
    <x v="2"/>
    <n v="1656"/>
  </r>
  <r>
    <x v="10"/>
    <n v="76001"/>
    <x v="66"/>
    <s v="Zona Rural"/>
    <x v="6"/>
    <s v="NA"/>
    <s v="NO"/>
    <s v="NO"/>
    <s v="Ninguna"/>
    <s v="Ninguna"/>
    <n v="805014905"/>
    <s v="Asociacion de Suscriptores de Acueducto la Sirena &quot;ASAVLASI&quot;"/>
    <s v="3 408446-76 574348"/>
    <s v="2023ER0133678"/>
    <x v="1"/>
    <s v="$ 0"/>
    <n v="0"/>
    <n v="0"/>
    <n v="0"/>
    <n v="0"/>
    <n v="0"/>
    <m/>
    <n v="0"/>
    <s v="N/A"/>
    <n v="0"/>
    <x v="2"/>
    <n v="1322"/>
  </r>
  <r>
    <x v="10"/>
    <n v="76834"/>
    <x v="143"/>
    <s v="Zona Rural"/>
    <x v="5"/>
    <s v="NA"/>
    <s v="NO"/>
    <s v="NO"/>
    <s v="Ninguna"/>
    <s v="Ninguna"/>
    <n v="821000627"/>
    <s v="ASOCIACIÓN DE SUSCRIPTORES DEL ACUEDUCTO Y ALCANTARILLADO CAMPOALEGRE TULUA"/>
    <s v="4 069777-76 217403"/>
    <s v="2023ER0133736"/>
    <x v="0"/>
    <s v="$ 2.493.120"/>
    <n v="212"/>
    <n v="636"/>
    <n v="0"/>
    <n v="0"/>
    <n v="636"/>
    <n v="14"/>
    <n v="33920000"/>
    <s v="0184 del 2024"/>
    <n v="2024"/>
    <x v="2"/>
    <n v="224"/>
  </r>
  <r>
    <x v="2"/>
    <n v="5237"/>
    <x v="193"/>
    <s v="Zona Rural"/>
    <x v="1"/>
    <s v="NA"/>
    <s v="NO"/>
    <s v="NO"/>
    <s v="Ninguna"/>
    <s v="Ninguna"/>
    <n v="900663133"/>
    <s v="Asociación de Usuarios del Acueducto Veredal Piedrahita –Ánimas "/>
    <s v="7 454270-75 413040"/>
    <s v="2023ER0133740"/>
    <x v="1"/>
    <s v="$ 0"/>
    <n v="0"/>
    <n v="0"/>
    <n v="0"/>
    <n v="0"/>
    <n v="0"/>
    <m/>
    <n v="0"/>
    <s v="N/A"/>
    <n v="0"/>
    <x v="5"/>
    <n v="144"/>
  </r>
  <r>
    <x v="0"/>
    <n v="15764"/>
    <x v="194"/>
    <s v="Zona Rural"/>
    <x v="1"/>
    <s v="NA"/>
    <s v="NO"/>
    <s v="NO"/>
    <s v="Ninguna"/>
    <s v="Ninguna"/>
    <n v="820005564"/>
    <s v="ASOC SUSC ACUED VDA DE OTRO LADO"/>
    <s v="5 504948-73 339702"/>
    <s v="2023ER0133872"/>
    <x v="1"/>
    <s v="$ 0"/>
    <n v="0"/>
    <n v="0"/>
    <n v="0"/>
    <n v="0"/>
    <n v="0"/>
    <m/>
    <n v="0"/>
    <s v="N/A"/>
    <n v="0"/>
    <x v="0"/>
    <n v="242"/>
  </r>
  <r>
    <x v="0"/>
    <n v="15763"/>
    <x v="78"/>
    <s v="Zona Rural"/>
    <x v="1"/>
    <s v="NA"/>
    <s v="NO"/>
    <s v="NO"/>
    <s v="Ninguna"/>
    <s v="Ninguna"/>
    <n v="820004553"/>
    <s v="ASOCIACIÓN DE SUSCRIPTORES DEL ACUEDUCTO EL CHUSCAL"/>
    <s v="5 750161-73 183473"/>
    <s v="2023ER0133899"/>
    <x v="2"/>
    <s v="$ 2.515.814"/>
    <n v="352"/>
    <n v="1056"/>
    <n v="0"/>
    <n v="0"/>
    <n v="1056"/>
    <n v="12"/>
    <n v="30189768"/>
    <s v="1275 del 2023"/>
    <n v="2023"/>
    <x v="2"/>
    <n v="598"/>
  </r>
  <r>
    <x v="2"/>
    <n v="5212"/>
    <x v="80"/>
    <s v="Zona Rural"/>
    <x v="0"/>
    <s v="NA"/>
    <s v="NO"/>
    <s v="NO"/>
    <s v="Ninguna"/>
    <s v="Ninguna"/>
    <n v="901277996"/>
    <s v="ASOCIACIÓN DE USUARIOS DEL ACUEDUCTO RURAL LA CUCHILLA"/>
    <s v="6 328156-75 465906"/>
    <s v="2023ER0133911"/>
    <x v="1"/>
    <s v="$ 0"/>
    <n v="0"/>
    <n v="0"/>
    <n v="0"/>
    <n v="0"/>
    <n v="0"/>
    <m/>
    <n v="0"/>
    <s v="N/A"/>
    <n v="0"/>
    <x v="2"/>
    <n v="144"/>
  </r>
  <r>
    <x v="4"/>
    <n v="73504"/>
    <x v="195"/>
    <s v="Zona Rural"/>
    <x v="1"/>
    <s v="NA"/>
    <s v="NO"/>
    <s v="SI"/>
    <s v="Ninguna"/>
    <s v="SI"/>
    <n v="800067474"/>
    <s v="ASOCIACIÓN DE USUARIOS DEL ACUEDUCTO REGIONAL PLAYAVERDE LA SORTIJA "/>
    <s v="3 933916-75 218125"/>
    <s v="2023ER0133924"/>
    <x v="2"/>
    <s v="$ 11.588.543"/>
    <n v="731"/>
    <n v="2193"/>
    <n v="0"/>
    <n v="0"/>
    <n v="2193"/>
    <n v="12"/>
    <n v="133781772"/>
    <s v="0371 de 2024"/>
    <n v="2024"/>
    <x v="1"/>
    <n v="781"/>
  </r>
  <r>
    <x v="10"/>
    <n v="76001"/>
    <x v="66"/>
    <s v="Zona Rural"/>
    <x v="6"/>
    <s v="NA"/>
    <s v="NO"/>
    <s v="NO"/>
    <s v="Ninguna"/>
    <s v="Ninguna"/>
    <n v="805016218"/>
    <s v="ASOCIACIÓN COMUNITARIA DE ACUEDUCTO Y ALCANTARILLADO REGIONAL DEL CORREGIMIENTO LA LEONERA"/>
    <s v="3 455924-76 635691"/>
    <s v="2023ER0133940"/>
    <x v="2"/>
    <s v="$ 2.536.480"/>
    <n v="82"/>
    <n v="246"/>
    <n v="78"/>
    <n v="234"/>
    <n v="480"/>
    <n v="12"/>
    <n v="29176084"/>
    <s v="0192 de 2024"/>
    <n v="2024"/>
    <x v="2"/>
    <n v="486"/>
  </r>
  <r>
    <x v="3"/>
    <n v="52418"/>
    <x v="196"/>
    <s v="Zona Rural"/>
    <x v="1"/>
    <s v="ALTO PATÍA Y NORTE DEL CAUCA"/>
    <s v="SI"/>
    <s v="SI"/>
    <s v="Ninguna"/>
    <s v="Ninguna"/>
    <n v="900855397"/>
    <s v="Junta Administradora de Acueducto Vereda el Chamizal"/>
    <s v="1 498427-77 520420"/>
    <s v="2023ER0133967"/>
    <x v="1"/>
    <s v="$ 0"/>
    <n v="0"/>
    <n v="0"/>
    <n v="0"/>
    <n v="0"/>
    <n v="0"/>
    <m/>
    <n v="0"/>
    <s v="N/A"/>
    <n v="0"/>
    <x v="1"/>
    <n v="100"/>
  </r>
  <r>
    <x v="15"/>
    <n v="20001"/>
    <x v="177"/>
    <s v="Zona Rural"/>
    <x v="2"/>
    <s v="SIERRA NEVADA - PERIJÁ"/>
    <s v="SI"/>
    <s v="NO"/>
    <s v="Ninguna"/>
    <s v="SI"/>
    <n v="901257346"/>
    <s v="ASOCIACIÓN DE USUARIOS DE LOS SERVICIOS PUBLICOS DE LAS COMUNIDADES CENTRICAS DEL RESGUARDO INDIGENA KANKUAMO (ACCRIK)"/>
    <s v="10 698746-73 314463"/>
    <s v="2023ER0133975"/>
    <x v="0"/>
    <s v="$ 4.303.440"/>
    <n v="387"/>
    <n v="1161"/>
    <n v="0"/>
    <n v="0"/>
    <n v="1161"/>
    <n v="15"/>
    <n v="72921160"/>
    <s v="1275 del 2023"/>
    <n v="2023"/>
    <x v="1"/>
    <n v="0"/>
  </r>
  <r>
    <x v="10"/>
    <n v="76111"/>
    <x v="67"/>
    <s v="Zona Rural"/>
    <x v="5"/>
    <s v="NA"/>
    <s v="NO"/>
    <s v="NO"/>
    <s v="Ninguna"/>
    <s v="Ninguna"/>
    <n v="815003518"/>
    <s v="ASOCIACIÓN DE USUARIOS DEL ACUEDUCTO Y/O ALCANTARILLADO Y/O ASEO EL MANANTIAL"/>
    <s v="3 864176-76 292429"/>
    <s v="2023ER0133978"/>
    <x v="2"/>
    <s v="$ 2.805.981"/>
    <n v="177"/>
    <n v="531"/>
    <n v="0"/>
    <n v="0"/>
    <n v="531"/>
    <n v="12"/>
    <n v="32210460"/>
    <s v="0192 de 2024"/>
    <n v="2024"/>
    <x v="2"/>
    <n v="195"/>
  </r>
  <r>
    <x v="7"/>
    <n v="25658"/>
    <x v="125"/>
    <s v="Zona Rural"/>
    <x v="1"/>
    <s v="NA"/>
    <s v="NO"/>
    <s v="NO"/>
    <s v="Ninguna"/>
    <s v="Ninguna"/>
    <n v="900090962"/>
    <s v="ASOCIACIÓN DE USUARIOS ACUEDUCTO VEREDA JUAN DE VERA"/>
    <s v="4 975578-74 288838"/>
    <s v="2023ER0133979"/>
    <x v="0"/>
    <s v="$ 351.360"/>
    <n v="5"/>
    <n v="15"/>
    <n v="20"/>
    <n v="60"/>
    <n v="75"/>
    <n v="15"/>
    <n v="4981596"/>
    <s v="1275 del 2023"/>
    <n v="2023"/>
    <x v="2"/>
    <n v="124"/>
  </r>
  <r>
    <x v="2"/>
    <n v="5670"/>
    <x v="4"/>
    <s v="Zona Rural"/>
    <x v="1"/>
    <s v="NA"/>
    <s v="NO"/>
    <s v="NO"/>
    <s v="Ninguna"/>
    <s v="Ninguna"/>
    <n v="901200349"/>
    <s v="ASOCIACION AGUALINDA EL DILUVIO"/>
    <s v="6 481048-74 896422"/>
    <s v="2023ER0133981"/>
    <x v="1"/>
    <s v="$ 0"/>
    <n v="0"/>
    <n v="0"/>
    <n v="0"/>
    <n v="0"/>
    <n v="0"/>
    <m/>
    <n v="0"/>
    <s v="N/A"/>
    <n v="0"/>
    <x v="1"/>
    <n v="32"/>
  </r>
  <r>
    <x v="2"/>
    <n v="5483"/>
    <x v="190"/>
    <s v="Zona Rural"/>
    <x v="1"/>
    <s v="NA"/>
    <s v="NO"/>
    <s v="SI"/>
    <s v="Ninguna"/>
    <s v="Ninguna"/>
    <n v="900100291"/>
    <s v="ASOCIACIÓN DE USUARIOS DEL ACUEDUCTO PUERTO VENUS"/>
    <s v="5 520365-75 193417"/>
    <s v="2023ER0134309"/>
    <x v="1"/>
    <s v="$ 0"/>
    <n v="0"/>
    <n v="0"/>
    <n v="0"/>
    <n v="0"/>
    <n v="0"/>
    <m/>
    <n v="0"/>
    <s v="N/A"/>
    <n v="0"/>
    <x v="2"/>
    <n v="436"/>
  </r>
  <r>
    <x v="2"/>
    <n v="5649"/>
    <x v="197"/>
    <s v="Zona Rural"/>
    <x v="1"/>
    <s v="NA"/>
    <s v="NO"/>
    <s v="SI"/>
    <s v="Ninguna"/>
    <s v="Ninguna"/>
    <n v="900315853"/>
    <s v="ASOCIACIÓN DE USUARIOS ACUEDUCTO EL JORDAN AUAJOR"/>
    <s v="6 252827-74 829277"/>
    <s v="2023ER0134465"/>
    <x v="2"/>
    <s v="$ 4.443.600"/>
    <n v="529"/>
    <n v="1587"/>
    <n v="0"/>
    <n v="0"/>
    <n v="1587"/>
    <n v="12"/>
    <n v="53323200"/>
    <s v="1275 del 2023"/>
    <n v="2023"/>
    <x v="5"/>
    <n v="529"/>
  </r>
  <r>
    <x v="7"/>
    <n v="25743"/>
    <x v="38"/>
    <s v="Zona Rural"/>
    <x v="1"/>
    <s v="NA"/>
    <s v="NO"/>
    <s v="SI"/>
    <s v="Ninguna"/>
    <s v="Ninguna"/>
    <n v="901211052"/>
    <s v="ASOCIACIÓN DE USUARIOS DEL ACUEDUCTO ASOAGUAS LOS RIBEREÑOS"/>
    <s v="4 463434-74 399904"/>
    <s v="2023ER0134524"/>
    <x v="2"/>
    <s v="$ 1.459.200"/>
    <n v="120"/>
    <n v="360"/>
    <n v="0"/>
    <n v="0"/>
    <n v="360"/>
    <n v="12"/>
    <n v="17510400"/>
    <s v="1275 del 2023"/>
    <n v="2023"/>
    <x v="1"/>
    <n v="120"/>
  </r>
  <r>
    <x v="7"/>
    <n v="25486"/>
    <x v="198"/>
    <s v="Zona Rural"/>
    <x v="1"/>
    <s v="NA"/>
    <s v="NO"/>
    <s v="NO"/>
    <s v="Ninguna"/>
    <s v="Ninguna"/>
    <n v="832002074"/>
    <s v="ASOCIACIÓN DE ACUEDUCTO Y SERVICIOS PUBLICOS EL ORATORIO"/>
    <s v="5 077757-73 923385"/>
    <s v="2023ER0134647"/>
    <x v="2"/>
    <s v="$ 613.536"/>
    <n v="66"/>
    <n v="198"/>
    <n v="0"/>
    <n v="0"/>
    <n v="198"/>
    <n v="12"/>
    <n v="7362432"/>
    <s v="0371 de 2024"/>
    <n v="2024"/>
    <x v="1"/>
    <n v="123"/>
  </r>
  <r>
    <x v="5"/>
    <n v="41807"/>
    <x v="114"/>
    <s v="Zona Rural"/>
    <x v="1"/>
    <s v="NA"/>
    <s v="NO"/>
    <s v="NO"/>
    <s v="Ninguna"/>
    <s v="Ninguna"/>
    <n v="900160862"/>
    <s v="Junta Administradora del Acueducto de la Vereda Cascajal"/>
    <s v="1 925891-75 948372"/>
    <s v="2023ER0134746"/>
    <x v="1"/>
    <s v="$ 0"/>
    <n v="0"/>
    <n v="0"/>
    <n v="0"/>
    <n v="0"/>
    <n v="0"/>
    <m/>
    <n v="0"/>
    <s v="N/A"/>
    <n v="0"/>
    <x v="3"/>
    <n v="217"/>
  </r>
  <r>
    <x v="23"/>
    <n v="85162"/>
    <x v="199"/>
    <s v="Zona Rural"/>
    <x v="1"/>
    <s v="NA"/>
    <s v="NO"/>
    <s v="SI"/>
    <s v="Ninguna"/>
    <s v="Ninguna"/>
    <n v="0"/>
    <s v="JAC vereda Marenao Sector Santa Martha "/>
    <s v="4 818570-72 790446"/>
    <s v="2023ER0134752"/>
    <x v="1"/>
    <s v="$ 0"/>
    <n v="0"/>
    <n v="0"/>
    <n v="0"/>
    <n v="0"/>
    <n v="0"/>
    <m/>
    <n v="0"/>
    <s v="N/A"/>
    <n v="0"/>
    <x v="1"/>
    <n v="30"/>
  </r>
  <r>
    <x v="7"/>
    <n v="25645"/>
    <x v="13"/>
    <s v="Zona Rural"/>
    <x v="1"/>
    <s v="NA"/>
    <s v="NO"/>
    <s v="NO"/>
    <s v="Ninguna"/>
    <s v="Ninguna"/>
    <n v="808001545"/>
    <s v="ASOCIACIÓN DE SUSCRIPTORES USUARIOS O CONSUMIDORES DEL ACUEDUCTO LAS ANGUSTIAS SANTA FE DEL MUNICIPIO DE SAN ANTONIO DEL TEQUENDAMA DEPARTAMENTO DE CUNDINAMARCA. AGUASANTA ESP"/>
    <s v="4 355007-74 224764"/>
    <s v="2023ER0134795"/>
    <x v="0"/>
    <s v="$ 1.896.484"/>
    <n v="289"/>
    <n v="867"/>
    <n v="218"/>
    <n v="654"/>
    <n v="1521"/>
    <n v="15"/>
    <n v="50368775"/>
    <s v="1275 del 2023"/>
    <n v="2023"/>
    <x v="1"/>
    <n v="748"/>
  </r>
  <r>
    <x v="0"/>
    <n v="15763"/>
    <x v="78"/>
    <s v="Zona Rural"/>
    <x v="1"/>
    <s v="NA"/>
    <s v="NO"/>
    <s v="NO"/>
    <s v="Ninguna"/>
    <s v="Ninguna"/>
    <n v="900023811"/>
    <s v="ASOC SUSC ACUED LLANO GRANDE"/>
    <s v="5 743478-73 315106"/>
    <s v="2023ER0134930"/>
    <x v="1"/>
    <s v="$ 0"/>
    <n v="0"/>
    <n v="0"/>
    <n v="0"/>
    <n v="0"/>
    <n v="0"/>
    <m/>
    <n v="0"/>
    <s v="N/A"/>
    <n v="0"/>
    <x v="1"/>
    <n v="150"/>
  </r>
  <r>
    <x v="4"/>
    <n v="73671"/>
    <x v="200"/>
    <s v="Zona Rural"/>
    <x v="1"/>
    <s v="NA"/>
    <s v="NO"/>
    <s v="NO"/>
    <s v="Ninguna"/>
    <s v="Ninguna"/>
    <n v="809005691"/>
    <s v="Asociación de usuarios del acueducto de la Vereda Santa Ines"/>
    <s v="3 996960-74 936690"/>
    <s v="2023ER0134933"/>
    <x v="1"/>
    <s v="$ 0"/>
    <n v="0"/>
    <n v="0"/>
    <n v="0"/>
    <n v="0"/>
    <n v="0"/>
    <m/>
    <n v="0"/>
    <s v="N/A"/>
    <n v="0"/>
    <x v="2"/>
    <n v="90"/>
  </r>
  <r>
    <x v="4"/>
    <n v="73001"/>
    <x v="24"/>
    <s v="Zona Rural"/>
    <x v="2"/>
    <s v="NA"/>
    <s v="NO"/>
    <s v="NO"/>
    <s v="Ninguna"/>
    <s v="Ninguna"/>
    <n v="809009686"/>
    <s v="Asociación de usuarios acueducto vereda el cural ACUACURAL "/>
    <s v="4 422235-75 280769"/>
    <s v="2023ER0134948"/>
    <x v="1"/>
    <s v="$ 0"/>
    <n v="0"/>
    <n v="0"/>
    <n v="0"/>
    <n v="0"/>
    <n v="0"/>
    <m/>
    <n v="0"/>
    <s v="N/A"/>
    <n v="0"/>
    <x v="0"/>
    <n v="195"/>
  </r>
  <r>
    <x v="10"/>
    <n v="76892"/>
    <x v="63"/>
    <s v="Zona Rural"/>
    <x v="2"/>
    <s v="NA"/>
    <s v="NO"/>
    <s v="NO"/>
    <s v="Ninguna"/>
    <s v="Ninguna"/>
    <n v="805026117"/>
    <s v="ASOCIACION COMUNITARIA DE USUARIOS DEL SERVICIO DE AGUA POTABLE Y ALCANTARILLADO DE LA VEREDA EL CHOCHO ASOAGUA CHOCHO"/>
    <s v="3 621500-76 526400"/>
    <s v="2023ER0134956"/>
    <x v="1"/>
    <s v="$ 0"/>
    <n v="0"/>
    <n v="0"/>
    <n v="0"/>
    <n v="0"/>
    <n v="0"/>
    <m/>
    <n v="0"/>
    <s v="N/A"/>
    <n v="0"/>
    <x v="2"/>
    <n v="214"/>
  </r>
  <r>
    <x v="0"/>
    <n v="15238"/>
    <x v="0"/>
    <s v="Zona Rural"/>
    <x v="0"/>
    <s v="NA"/>
    <s v="NO"/>
    <s v="NO"/>
    <s v="Ninguna"/>
    <s v="Ninguna"/>
    <n v="826002093"/>
    <s v="JUNTA ADMINISTRADORA DEL ACUEDUCTO VEREDA LA FLORIDA"/>
    <s v="5 881920-73 020264"/>
    <s v="2023ER0135019"/>
    <x v="2"/>
    <s v="$ 1.705.600"/>
    <n v="164"/>
    <n v="492"/>
    <n v="0"/>
    <n v="0"/>
    <n v="492"/>
    <n v="12"/>
    <n v="20467200"/>
    <s v="1275 del 2023"/>
    <n v="2023"/>
    <x v="1"/>
    <n v="177"/>
  </r>
  <r>
    <x v="19"/>
    <n v="54810"/>
    <x v="201"/>
    <s v="Zona Urbana/Rural"/>
    <x v="1"/>
    <s v="CATATUMBO"/>
    <s v="SI"/>
    <s v="SI"/>
    <s v="Ninguna"/>
    <s v="SI"/>
    <n v="901199245"/>
    <s v="ASOCIACIÓN DE USUARIOS DE ACUEDUCTO. ALCANTARILLADO Y ASEO DEL CORREGIMIENTO DE LA GABARRRA"/>
    <s v="9 000373-72 897429"/>
    <s v="2023ER0135045"/>
    <x v="1"/>
    <s v="$ 0"/>
    <n v="0"/>
    <n v="0"/>
    <n v="0"/>
    <n v="0"/>
    <n v="0"/>
    <m/>
    <n v="0"/>
    <s v="N/A"/>
    <n v="0"/>
    <x v="5"/>
    <n v="2200"/>
  </r>
  <r>
    <x v="19"/>
    <n v="54344"/>
    <x v="202"/>
    <s v="Zona Rural"/>
    <x v="1"/>
    <s v="CATATUMBO"/>
    <s v="SI"/>
    <s v="SI"/>
    <s v="Ninguna"/>
    <s v="Ninguna"/>
    <n v="901552231"/>
    <s v="ASOCIACION DE USUARIOS DE ACUEDUCTO Y ALCANTARILLADO RURAL DE LAS JUNTAS"/>
    <s v="8 371840-73 071352"/>
    <s v="2023ER0135067"/>
    <x v="1"/>
    <s v="$ 0"/>
    <n v="0"/>
    <n v="0"/>
    <n v="0"/>
    <n v="0"/>
    <n v="0"/>
    <m/>
    <n v="0"/>
    <s v="N/A"/>
    <n v="0"/>
    <x v="1"/>
    <n v="120"/>
  </r>
  <r>
    <x v="0"/>
    <n v="15638"/>
    <x v="203"/>
    <s v="Zona Rural"/>
    <x v="1"/>
    <s v="NA"/>
    <s v="NO"/>
    <s v="NO"/>
    <s v="Ninguna"/>
    <s v="Ninguna"/>
    <n v="900127760"/>
    <s v="ASOCIACIÓN DE SUSCRIPTORES DEL ACUEDUCTO DE LA VEREDA QUEBRADA  ARRIBA DEL MUNICIPIO DE SÁCHICA"/>
    <s v="5 322480-73 314100"/>
    <s v="2023ER0135085"/>
    <x v="0"/>
    <s v="$ 1.740.403"/>
    <n v="183"/>
    <n v="549"/>
    <n v="0"/>
    <n v="0"/>
    <n v="549"/>
    <n v="2"/>
    <n v="3480806"/>
    <s v="0332 de 2025"/>
    <n v="2025"/>
    <x v="2"/>
    <n v="208"/>
  </r>
  <r>
    <x v="19"/>
    <n v="54261"/>
    <x v="204"/>
    <s v="Zona Rural"/>
    <x v="1"/>
    <s v="NA"/>
    <s v="NO"/>
    <s v="SI"/>
    <s v="Ninguna"/>
    <s v="SI"/>
    <n v="807005586"/>
    <s v="Junta Administradora Acueducto Astilleros del Servicio de Agua Potable y Alcantarillado"/>
    <s v="8 138886-72 570679"/>
    <s v="2023ER0135091"/>
    <x v="1"/>
    <s v="$ 0"/>
    <n v="0"/>
    <n v="0"/>
    <n v="0"/>
    <n v="0"/>
    <n v="0"/>
    <m/>
    <n v="0"/>
    <s v="N/A"/>
    <n v="0"/>
    <x v="2"/>
    <n v="1200"/>
  </r>
  <r>
    <x v="19"/>
    <n v="54874"/>
    <x v="205"/>
    <s v="Zona Rural"/>
    <x v="3"/>
    <s v="NA"/>
    <s v="NO"/>
    <s v="NO"/>
    <s v="Ninguna"/>
    <s v="Ninguna"/>
    <n v="807004516"/>
    <s v="ASOCIACION DE USUARIOS ACUEDUCTO DE JUAN FRIO"/>
    <s v="7 793552-72 472725"/>
    <s v="2023ER0135097"/>
    <x v="1"/>
    <s v="$ 0"/>
    <n v="0"/>
    <n v="0"/>
    <n v="0"/>
    <n v="0"/>
    <n v="0"/>
    <m/>
    <n v="0"/>
    <s v="N/A"/>
    <n v="0"/>
    <x v="1"/>
    <n v="500"/>
  </r>
  <r>
    <x v="19"/>
    <n v="54001"/>
    <x v="206"/>
    <s v="Zona Rural"/>
    <x v="2"/>
    <s v="NA"/>
    <s v="NO"/>
    <s v="NO"/>
    <s v="Ninguna"/>
    <s v="Ninguna"/>
    <n v="901130576"/>
    <s v="ASOCIACION ACUEDUCTO EL AMOR A MI PUEBLO"/>
    <s v="8 193501-72 493118"/>
    <s v="2023ER0135108"/>
    <x v="0"/>
    <s v="$ 6.737.525"/>
    <n v="425"/>
    <n v="1275"/>
    <n v="0"/>
    <n v="0"/>
    <n v="1275"/>
    <n v="8"/>
    <n v="52584400"/>
    <s v="0595 de 2024"/>
    <n v="2024"/>
    <x v="2"/>
    <n v="408"/>
  </r>
  <r>
    <x v="19"/>
    <n v="54099"/>
    <x v="207"/>
    <s v="Zona Rural"/>
    <x v="1"/>
    <s v="NA"/>
    <s v="NO"/>
    <s v="NO"/>
    <s v="Ninguna"/>
    <s v="Ninguna"/>
    <n v="901008909"/>
    <s v="Junta de Acción Comunal Vereda Calaluna"/>
    <s v="7 645153-72 630237"/>
    <s v="2023ER0135125"/>
    <x v="1"/>
    <s v="$ 0"/>
    <n v="0"/>
    <n v="0"/>
    <n v="0"/>
    <n v="0"/>
    <n v="0"/>
    <m/>
    <n v="0"/>
    <s v="N/A"/>
    <n v="0"/>
    <x v="1"/>
    <n v="35"/>
  </r>
  <r>
    <x v="9"/>
    <n v="19517"/>
    <x v="208"/>
    <s v="Zona Rural"/>
    <x v="1"/>
    <s v="NA"/>
    <s v="NO"/>
    <s v="NO"/>
    <s v="Ninguna"/>
    <s v="SI"/>
    <n v="0"/>
    <s v="VEREDA SANTA MARTA"/>
    <s v="2 718577-76 149176"/>
    <s v="2023ER0135190"/>
    <x v="1"/>
    <s v="$ 0"/>
    <n v="0"/>
    <n v="0"/>
    <n v="0"/>
    <n v="0"/>
    <n v="0"/>
    <m/>
    <n v="0"/>
    <s v="N/A"/>
    <n v="0"/>
    <x v="1"/>
    <n v="30"/>
  </r>
  <r>
    <x v="10"/>
    <n v="76892"/>
    <x v="63"/>
    <s v="Zona Rural"/>
    <x v="2"/>
    <s v="NA"/>
    <s v="NO"/>
    <s v="NO"/>
    <s v="Raizales"/>
    <s v="Ninguna"/>
    <n v="805024830"/>
    <s v="ASOCIACIÓN JUNTA ADMINISTRADORA DE ACUEDUCTO Y ALCANTARILLADO DE LA VEREDA PEÑAS NEGRAS CORREGIMIENTO SANTA INÉS DEL MUNICIPIO DE YUMBO"/>
    <s v="3 630186-76 519715"/>
    <s v="2023ER0135235"/>
    <x v="0"/>
    <s v="$ 1.521.888"/>
    <n v="96"/>
    <n v="288"/>
    <n v="0"/>
    <n v="0"/>
    <n v="288"/>
    <n v="6"/>
    <n v="9032256"/>
    <s v="0801 de 2024"/>
    <n v="2024"/>
    <x v="2"/>
    <n v="110"/>
  </r>
  <r>
    <x v="9"/>
    <n v="19698"/>
    <x v="89"/>
    <s v="Zona Rural"/>
    <x v="4"/>
    <s v="ALTO PATÍA Y NORTE DEL CAUCA"/>
    <s v="SI"/>
    <s v="SI"/>
    <s v="Afrocolombianos"/>
    <s v="Ninguna"/>
    <n v="900464673"/>
    <s v="ASOCIACION ACUEDUCTO INTERVEREDAL SAN RAFAEL"/>
    <s v="3 012573-76 254992"/>
    <s v="2023ER0135239"/>
    <x v="3"/>
    <s v="$ 0"/>
    <n v="0"/>
    <n v="0"/>
    <n v="0"/>
    <n v="0"/>
    <n v="0"/>
    <n v="4"/>
    <n v="18430720"/>
    <s v="0184 de 2024"/>
    <n v="2024"/>
    <x v="5"/>
    <n v="623"/>
  </r>
  <r>
    <x v="5"/>
    <n v="41518"/>
    <x v="209"/>
    <s v="Zona Rural"/>
    <x v="1"/>
    <s v="NA"/>
    <s v="NO"/>
    <s v="NO"/>
    <s v="Ninguna"/>
    <s v="Ninguna"/>
    <n v="900264014"/>
    <s v="JUNTA ADMINISTRADORA DE ACUEDUCTO VEREDA CALOTO DEL MUNICIPIO DE PAICOL "/>
    <s v="2 376089-75 815668"/>
    <s v="2023ER0135257"/>
    <x v="2"/>
    <s v="$ 676.800"/>
    <n v="28"/>
    <n v="84"/>
    <n v="68"/>
    <n v="204"/>
    <n v="288"/>
    <n v="12"/>
    <n v="8121600"/>
    <s v="1275 del 2023"/>
    <n v="2023"/>
    <x v="1"/>
    <n v="104"/>
  </r>
  <r>
    <x v="10"/>
    <n v="76233"/>
    <x v="158"/>
    <s v="Zona Rural"/>
    <x v="1"/>
    <s v="NA"/>
    <s v="NO"/>
    <s v="SI"/>
    <s v="Ninguna"/>
    <s v="Ninguna"/>
    <n v="805014496"/>
    <s v="ASOCIACIÓN DE SUSCRIPTORES DEL SERVICIO DE AGUA DE LA VEREDA EL VERGEL MUNICIPIO DE DAGUA"/>
    <s v="3 579733-76 625569"/>
    <s v="2023ER0135530"/>
    <x v="0"/>
    <s v="$ 178.161"/>
    <n v="17"/>
    <n v="51"/>
    <n v="4"/>
    <n v="12"/>
    <n v="63"/>
    <n v="14"/>
    <n v="4249270"/>
    <s v="0184 del 2024"/>
    <n v="2024"/>
    <x v="2"/>
    <n v="191"/>
  </r>
  <r>
    <x v="9"/>
    <n v="19698"/>
    <x v="89"/>
    <s v="Zona Urbana/Rural"/>
    <x v="4"/>
    <s v="ALTO PATÍA Y NORTE DEL CAUCA"/>
    <s v="SI"/>
    <s v="SI"/>
    <s v="Afrocolombianos"/>
    <s v="Ninguna"/>
    <n v="817002150"/>
    <s v="JUNTA ADMINISTRADORA DEL ACUEDUCTO SAN BERNABE"/>
    <s v="3 001440-76 492954"/>
    <s v="2023ER0135852"/>
    <x v="1"/>
    <s v="$ 0"/>
    <n v="0"/>
    <n v="0"/>
    <n v="0"/>
    <n v="0"/>
    <n v="0"/>
    <m/>
    <n v="0"/>
    <s v="N/A"/>
    <n v="0"/>
    <x v="1"/>
    <n v="900"/>
  </r>
  <r>
    <x v="6"/>
    <n v="66001"/>
    <x v="9"/>
    <s v="Zona Rural"/>
    <x v="2"/>
    <s v="NA"/>
    <s v="NO"/>
    <s v="NO"/>
    <s v="Ninguna"/>
    <s v="Ninguna"/>
    <n v="816003198"/>
    <s v="ASOCIACION DE SUSCRIPTORES TRIBUNAS CORCEGA E S P "/>
    <s v="4 462661-75 413134"/>
    <s v="2023ER0136032"/>
    <x v="1"/>
    <s v="$ 0"/>
    <n v="0"/>
    <n v="0"/>
    <n v="0"/>
    <n v="0"/>
    <n v="0"/>
    <m/>
    <n v="0"/>
    <s v="N/A"/>
    <n v="0"/>
    <x v="0"/>
    <n v="3610"/>
  </r>
  <r>
    <x v="15"/>
    <n v="20175"/>
    <x v="55"/>
    <s v="Zona Rural"/>
    <x v="1"/>
    <s v="NA"/>
    <s v="NO"/>
    <s v="NO"/>
    <s v="Afrocolombianos"/>
    <s v="Ninguna"/>
    <n v="0"/>
    <s v="ASOCIACION DE USUARIOS DEL ACUEDUCTO DEL CORREGIMIENTO DE CANDELARIA"/>
    <s v="9 210256-73 880833"/>
    <s v="2023ER0136035"/>
    <x v="1"/>
    <s v="$ 0"/>
    <n v="0"/>
    <n v="0"/>
    <n v="0"/>
    <n v="0"/>
    <n v="0"/>
    <m/>
    <n v="0"/>
    <s v="N/A"/>
    <n v="0"/>
    <x v="1"/>
    <n v="560"/>
  </r>
  <r>
    <x v="15"/>
    <n v="20175"/>
    <x v="55"/>
    <s v="Zona Rural"/>
    <x v="1"/>
    <s v="NA"/>
    <s v="NO"/>
    <s v="NO"/>
    <s v="Afrocolombianos"/>
    <s v="Ninguna"/>
    <n v="900312675"/>
    <s v="ASOCIACIÓN DE USUARIOS DEL ACUEDUCTO DEL CORREGIMIENTO DE CANDELARIA (CESAR)"/>
    <s v="9 210137-73 880527"/>
    <s v="2023ER0136054"/>
    <x v="2"/>
    <s v="$ 5.669.440"/>
    <n v="560"/>
    <n v="1680"/>
    <n v="0"/>
    <n v="0"/>
    <n v="1680"/>
    <n v="12"/>
    <n v="68033280"/>
    <s v="1275 del 2023"/>
    <n v="2023"/>
    <x v="1"/>
    <n v="560"/>
  </r>
  <r>
    <x v="4"/>
    <n v="73411"/>
    <x v="110"/>
    <s v="Zona Rural"/>
    <x v="1"/>
    <s v="NA"/>
    <s v="NO"/>
    <s v="NO"/>
    <s v="Ninguna"/>
    <s v="Ninguna"/>
    <n v="900657938"/>
    <s v="Asociación de usuarios de acueducto rural Vallecitos"/>
    <s v="4 926038-75 007682"/>
    <s v="2023ER0136058"/>
    <x v="1"/>
    <s v="$ 0"/>
    <n v="0"/>
    <n v="0"/>
    <n v="0"/>
    <n v="0"/>
    <n v="0"/>
    <m/>
    <n v="0"/>
    <s v="N/A"/>
    <n v="0"/>
    <x v="1"/>
    <n v="265"/>
  </r>
  <r>
    <x v="12"/>
    <n v="17541"/>
    <x v="210"/>
    <s v="Zona Rural"/>
    <x v="1"/>
    <s v="NA"/>
    <s v="NO"/>
    <s v="SI"/>
    <s v="Ninguna"/>
    <s v="Ninguna"/>
    <n v="810000897"/>
    <s v="ASOCIACION DE USUARIOS DE SERVICIOS COLECTIVOS DE BOLIVIA"/>
    <s v="5 326469-75 112662"/>
    <s v="2023ER0136069"/>
    <x v="1"/>
    <s v="$ 0"/>
    <n v="0"/>
    <n v="0"/>
    <n v="0"/>
    <n v="0"/>
    <n v="0"/>
    <m/>
    <n v="0"/>
    <s v="N/A"/>
    <n v="0"/>
    <x v="2"/>
    <n v="819"/>
  </r>
  <r>
    <x v="4"/>
    <n v="73001"/>
    <x v="24"/>
    <s v="Zona Urbana"/>
    <x v="2"/>
    <s v="NA"/>
    <s v="NO"/>
    <s v="NO"/>
    <s v="Ninguna"/>
    <s v="Ninguna"/>
    <n v="901296275"/>
    <s v="JUNTA ADMINISTRADORA DE SERVICIOS PÚBLICOS MIRAMAR &quot;ACUAMIRAMAR&quot;"/>
    <s v="4 423263-75 253612"/>
    <s v="2023ER0136071"/>
    <x v="1"/>
    <s v="$ 0"/>
    <n v="0"/>
    <n v="0"/>
    <n v="0"/>
    <n v="0"/>
    <n v="0"/>
    <m/>
    <n v="0"/>
    <s v="N/A"/>
    <n v="0"/>
    <x v="5"/>
    <n v="297"/>
  </r>
  <r>
    <x v="2"/>
    <n v="5670"/>
    <x v="4"/>
    <s v="Zona Rural"/>
    <x v="1"/>
    <s v="NA"/>
    <s v="NO"/>
    <s v="NO"/>
    <s v="Ninguna"/>
    <s v="Ninguna"/>
    <n v="900121955"/>
    <s v="Asociación de usuarios acueducto y alcantarillado de la vereda la candelaria de municipio de San Roque "/>
    <s v="6 483871-75 019931"/>
    <s v="2023ER0136082"/>
    <x v="1"/>
    <s v="$ 0"/>
    <n v="0"/>
    <n v="0"/>
    <n v="0"/>
    <n v="0"/>
    <n v="0"/>
    <m/>
    <n v="0"/>
    <s v="N/A"/>
    <n v="0"/>
    <x v="1"/>
    <n v="82"/>
  </r>
  <r>
    <x v="2"/>
    <n v="5674"/>
    <x v="90"/>
    <s v="Zona Rural"/>
    <x v="1"/>
    <s v="NA"/>
    <s v="NO"/>
    <s v="NO"/>
    <s v="Ninguna"/>
    <s v="Ninguna"/>
    <n v="811042463"/>
    <s v="ASOCIACIÓN DE SUSCRIPTORES DEL ACUEDUCTO MULTIVEREDAL EL PORVENIR"/>
    <s v="6 285815-75 341831"/>
    <s v="2023ER0136085"/>
    <x v="2"/>
    <s v="$ 3.715.200"/>
    <n v="258"/>
    <n v="774"/>
    <n v="0"/>
    <n v="0"/>
    <n v="774"/>
    <n v="12"/>
    <n v="44453400"/>
    <s v="1275 del 2023"/>
    <n v="2023"/>
    <x v="2"/>
    <n v="486"/>
  </r>
  <r>
    <x v="3"/>
    <n v="52260"/>
    <x v="20"/>
    <s v="Zona Rural"/>
    <x v="1"/>
    <s v="NA"/>
    <s v="NO"/>
    <s v="NO"/>
    <s v="Ninguna"/>
    <s v="Ninguna"/>
    <n v="900024006"/>
    <s v="JUNTA DE ACCIÓN COMUNAL DE LA VEREDA CHAGRAURCO"/>
    <s v="1 426935-77 461816"/>
    <s v="2023ER0136092"/>
    <x v="0"/>
    <s v="$ 1.456.000"/>
    <n v="104"/>
    <n v="312"/>
    <n v="0"/>
    <n v="0"/>
    <n v="312"/>
    <n v="14"/>
    <n v="20769424"/>
    <s v="0184 del 2024"/>
    <n v="2024"/>
    <x v="3"/>
    <n v="103"/>
  </r>
  <r>
    <x v="9"/>
    <n v="19473"/>
    <x v="211"/>
    <s v="Zona Rural"/>
    <x v="1"/>
    <s v="ALTO PATÍA Y NORTE DEL CAUCA"/>
    <s v="SI"/>
    <s v="SI"/>
    <s v="Ninguna"/>
    <s v="SI"/>
    <n v="900002579"/>
    <s v="JUNTA DE ACCION COMUNAL LOMA DE OSO"/>
    <s v="2 759996-76 673448"/>
    <s v="2023ER0136099"/>
    <x v="1"/>
    <s v="$ 0"/>
    <n v="0"/>
    <n v="0"/>
    <n v="0"/>
    <n v="0"/>
    <n v="0"/>
    <m/>
    <n v="0"/>
    <s v="N/A"/>
    <n v="0"/>
    <x v="1"/>
    <n v="16"/>
  </r>
  <r>
    <x v="2"/>
    <n v="5030"/>
    <x v="104"/>
    <s v="Zona Rural"/>
    <x v="1"/>
    <s v="NA"/>
    <s v="NO"/>
    <s v="NO"/>
    <s v="Ninguna"/>
    <s v="Ninguna"/>
    <n v="811037248"/>
    <s v="ASOCIACION DE USUARIOS DEL ACUEDUCTO DE MALABRIGO PARTE BAJA"/>
    <s v="6 040651-75 707295"/>
    <s v="2023ER0136102"/>
    <x v="1"/>
    <s v="$ 0"/>
    <n v="0"/>
    <n v="0"/>
    <n v="0"/>
    <n v="0"/>
    <n v="0"/>
    <m/>
    <n v="0"/>
    <s v="N/A"/>
    <n v="0"/>
    <x v="0"/>
    <n v="69"/>
  </r>
  <r>
    <x v="18"/>
    <n v="23417"/>
    <x v="140"/>
    <s v="Zona Rural"/>
    <x v="1"/>
    <s v="NA"/>
    <s v="NO"/>
    <s v="NO"/>
    <s v="Ninguna"/>
    <s v="Ninguna"/>
    <n v="901635923"/>
    <s v="ASOMACAGUA"/>
    <s v="9 140764-75 981797"/>
    <s v="2023ER0136252"/>
    <x v="1"/>
    <s v="$ 0"/>
    <n v="0"/>
    <n v="0"/>
    <n v="0"/>
    <n v="0"/>
    <n v="0"/>
    <m/>
    <n v="0"/>
    <s v="N/A"/>
    <n v="0"/>
    <x v="1"/>
    <n v="170"/>
  </r>
  <r>
    <x v="10"/>
    <n v="76377"/>
    <x v="179"/>
    <s v="Zona Rural"/>
    <x v="1"/>
    <s v="NA"/>
    <s v="NO"/>
    <s v="NO"/>
    <s v="Ninguna"/>
    <s v="Ninguna"/>
    <n v="805022579"/>
    <s v="JUNTA DE AGUAS VEREDA LA VENTURA"/>
    <s v="3 381283-76 345373"/>
    <s v="2023ER0136355"/>
    <x v="2"/>
    <s v="$ 2.213.016"/>
    <n v="195"/>
    <n v="585"/>
    <n v="0"/>
    <n v="0"/>
    <n v="585"/>
    <n v="12"/>
    <n v="26556192"/>
    <s v="1275 del 2023"/>
    <n v="2023"/>
    <x v="2"/>
    <n v="294"/>
  </r>
  <r>
    <x v="3"/>
    <n v="52260"/>
    <x v="20"/>
    <s v="Zona Rural"/>
    <x v="1"/>
    <s v="NA"/>
    <s v="NO"/>
    <s v="NO"/>
    <s v="Ninguna"/>
    <s v="Ninguna"/>
    <n v="900016070"/>
    <s v="JUNTA DE ACCIÓN COMUNAL DE LA VEREDA LAS PALMAS"/>
    <s v="1 417321-77 403284"/>
    <s v="2023ER0136607"/>
    <x v="0"/>
    <s v="$ 882.000"/>
    <n v="63"/>
    <n v="189"/>
    <n v="0"/>
    <n v="0"/>
    <n v="189"/>
    <n v="15"/>
    <n v="13906830"/>
    <s v="1275 del 2023"/>
    <n v="2023"/>
    <x v="1"/>
    <n v="70"/>
  </r>
  <r>
    <x v="0"/>
    <n v="15001"/>
    <x v="64"/>
    <s v="Zona Rural"/>
    <x v="2"/>
    <s v="NA"/>
    <s v="NO"/>
    <s v="NO"/>
    <s v="Ninguna"/>
    <s v="Ninguna"/>
    <n v="900147855"/>
    <s v="ASOCIACIÓN DE SUSCRIPTORES DEL ACUEDUCTO TRAS DEL ALTO SECTOR FLORENCIA DEL MUNICIPIO DE TUNJA DEPARTAMENTO DE BOYACA FLORENCIA “ ACUAFLOR”"/>
    <s v="5 522553-73 404037"/>
    <s v="2023ER0136717"/>
    <x v="0"/>
    <s v="$ 1.918.213"/>
    <n v="6"/>
    <n v="18"/>
    <n v="115"/>
    <n v="345"/>
    <n v="363"/>
    <n v="10"/>
    <n v="18557770"/>
    <s v="0471 de 2024"/>
    <n v="2024"/>
    <x v="2"/>
    <n v="168"/>
  </r>
  <r>
    <x v="11"/>
    <n v="70771"/>
    <x v="31"/>
    <s v="Zona Rural"/>
    <x v="1"/>
    <s v="NA"/>
    <s v="NO"/>
    <s v="NO"/>
    <s v="Ninguna"/>
    <s v="Ninguna"/>
    <n v="901379738"/>
    <s v="ASOCIACIÓN DE USUARIOS DEL AGUA DEL CORREGIMIENTO DE SOLERA SUCRE"/>
    <s v="8 868702-74 750902"/>
    <s v="2023ER0136768"/>
    <x v="2"/>
    <s v="$ 2.330.391"/>
    <n v="147"/>
    <n v="441"/>
    <n v="0"/>
    <n v="0"/>
    <n v="441"/>
    <n v="12"/>
    <n v="26599356"/>
    <s v="0184 del 2024"/>
    <n v="2024"/>
    <x v="1"/>
    <n v="147"/>
  </r>
  <r>
    <x v="11"/>
    <n v="70771"/>
    <x v="31"/>
    <s v="Zona Rural"/>
    <x v="1"/>
    <s v="NA"/>
    <s v="NO"/>
    <s v="NO"/>
    <s v="Ninguna"/>
    <s v="Ninguna"/>
    <n v="901030227"/>
    <s v="ASOCIACIÓN DE USUARIOS DE ACUEDUCTO Y SANEAMIENTO BASICO DEL CORREGIMIENTO DE HATONUEVO ARRIBA AGUAS EL PROGRESO"/>
    <s v="8 786901-74 746878"/>
    <s v="2023ER0136819"/>
    <x v="0"/>
    <s v="$ 2.107.845"/>
    <n v="186"/>
    <n v="558"/>
    <n v="0"/>
    <n v="0"/>
    <n v="558"/>
    <n v="11"/>
    <n v="23186295"/>
    <s v="0423 de 2024"/>
    <n v="2024"/>
    <x v="1"/>
    <n v="186"/>
  </r>
  <r>
    <x v="11"/>
    <n v="70771"/>
    <x v="31"/>
    <s v="Zona Rural"/>
    <x v="1"/>
    <s v="NA"/>
    <s v="NO"/>
    <s v="NO"/>
    <s v="Ninguna"/>
    <s v="Ninguna"/>
    <n v="900306025"/>
    <s v="ASOCIACIÓN DE USUARIOS DEL ACUEDUCTO DE NARIÑO SUCRE"/>
    <s v="8 829288-74 668167"/>
    <s v="2023ER0136868"/>
    <x v="0"/>
    <s v="$ 1.838.948"/>
    <n v="116"/>
    <n v="348"/>
    <n v="0"/>
    <n v="0"/>
    <n v="348"/>
    <n v="14"/>
    <n v="24667864"/>
    <s v="0184 del 2024"/>
    <n v="2024"/>
    <x v="1"/>
    <n v="116"/>
  </r>
  <r>
    <x v="9"/>
    <n v="19824"/>
    <x v="212"/>
    <s v="Zona Urbana"/>
    <x v="1"/>
    <s v="NA"/>
    <s v="NO"/>
    <s v="NO"/>
    <s v="Ninguna"/>
    <s v="SI"/>
    <n v="900771463"/>
    <s v="apc"/>
    <s v="2 511183-76 402593"/>
    <s v="2023ER0136885"/>
    <x v="1"/>
    <s v="$ 0"/>
    <n v="0"/>
    <n v="0"/>
    <n v="0"/>
    <n v="0"/>
    <n v="0"/>
    <m/>
    <n v="0"/>
    <s v="N/A"/>
    <n v="0"/>
    <x v="2"/>
    <n v="421"/>
  </r>
  <r>
    <x v="0"/>
    <n v="15814"/>
    <x v="213"/>
    <s v="Zona Rural"/>
    <x v="1"/>
    <s v="NA"/>
    <s v="NO"/>
    <s v="NO"/>
    <s v="Ninguna"/>
    <s v="Ninguna"/>
    <n v="820003602"/>
    <s v="ASOCIACIÓN DE SUSCRIPTORES DEL ACUEDUCTO PEÑA DE LAS ÁGUILAS DE LA VEREDA DE CENTRO ARRIBA DEL MUNICIPIO DE TOCA DEPARTAMENTO DE BOYACÁ"/>
    <s v="5 566222-73 184008"/>
    <s v="2023ER0137118"/>
    <x v="0"/>
    <s v="$ 1.982.400"/>
    <n v="210"/>
    <n v="630"/>
    <n v="0"/>
    <n v="0"/>
    <n v="630"/>
    <n v="9"/>
    <n v="17841600"/>
    <s v="0519 de 2024"/>
    <n v="2024"/>
    <x v="3"/>
    <n v="223"/>
  </r>
  <r>
    <x v="11"/>
    <n v="70771"/>
    <x v="31"/>
    <s v="Zona Rural"/>
    <x v="1"/>
    <s v="NA"/>
    <s v="NO"/>
    <s v="NO"/>
    <s v="Ninguna"/>
    <s v="Ninguna"/>
    <n v="901476061"/>
    <s v="ASOCIACIÓN DE USUARIOS DEL ACUEDUCTO DEL CORREGIMIENTO EL CONGRESO DEL MUNICIPIO DE SUCRE"/>
    <s v="8 946299-74 766596"/>
    <s v="2023ER0137148"/>
    <x v="0"/>
    <s v="$ 1.823.095"/>
    <n v="115"/>
    <n v="345"/>
    <n v="0"/>
    <n v="0"/>
    <n v="345"/>
    <n v="14"/>
    <n v="24455210"/>
    <s v="0184 del 2024"/>
    <n v="2024"/>
    <x v="1"/>
    <n v="115"/>
  </r>
  <r>
    <x v="11"/>
    <n v="70771"/>
    <x v="31"/>
    <s v="Zona Rural"/>
    <x v="1"/>
    <s v="NA"/>
    <s v="NO"/>
    <s v="NO"/>
    <s v="Ninguna"/>
    <s v="Ninguna"/>
    <n v="901485326"/>
    <s v="ASOCIACIÓN DE USUARIOS DEL MICROACUEDUCTO DE CACAGUAL SUCRE"/>
    <s v="8 685945-74 760776"/>
    <s v="2023ER0137172"/>
    <x v="0"/>
    <s v="$ 1.506.035"/>
    <n v="95"/>
    <n v="285"/>
    <n v="0"/>
    <n v="0"/>
    <n v="285"/>
    <n v="14"/>
    <n v="20202130"/>
    <s v="0184 del 2024"/>
    <n v="2024"/>
    <x v="1"/>
    <n v="81"/>
  </r>
  <r>
    <x v="0"/>
    <n v="15001"/>
    <x v="64"/>
    <s v="Zona Rural"/>
    <x v="2"/>
    <s v="NA"/>
    <s v="NO"/>
    <s v="NO"/>
    <s v="Ninguna"/>
    <s v="Ninguna"/>
    <n v="820004287"/>
    <s v="ASOCIACIÓN DE SUSCRIPTORES DEL ACUEDUCTO VEREDAL DE RUNTA ALTA SECTOR LA AGUADITA"/>
    <s v="5 515326-73 377167"/>
    <s v="2023ER0137207"/>
    <x v="2"/>
    <s v="$ 2.597.416"/>
    <n v="72"/>
    <n v="216"/>
    <n v="104"/>
    <n v="312"/>
    <n v="528"/>
    <n v="12"/>
    <n v="30574560"/>
    <s v="0192 de 2024"/>
    <n v="2024"/>
    <x v="5"/>
    <n v="195"/>
  </r>
  <r>
    <x v="0"/>
    <n v="15516"/>
    <x v="11"/>
    <s v="Zona Rural"/>
    <x v="4"/>
    <s v="NA"/>
    <s v="NO"/>
    <s v="NO"/>
    <s v="Ninguna"/>
    <s v="Ninguna"/>
    <n v="826002216"/>
    <s v="ACUEDUCTO LA ESPERANZA PAIPA "/>
    <s v="5 752286-73 107274"/>
    <s v="2023ER0137235"/>
    <x v="1"/>
    <s v="$ 0"/>
    <n v="0"/>
    <n v="0"/>
    <n v="0"/>
    <n v="0"/>
    <n v="0"/>
    <m/>
    <n v="0"/>
    <s v="N/A"/>
    <n v="0"/>
    <x v="2"/>
    <n v="152"/>
  </r>
  <r>
    <x v="7"/>
    <n v="25040"/>
    <x v="16"/>
    <s v="Zona Rural"/>
    <x v="1"/>
    <s v="NA"/>
    <s v="NO"/>
    <s v="NO"/>
    <s v="Ninguna"/>
    <s v="Ninguna"/>
    <n v="832003932"/>
    <s v="ASOCIACION DE USUARIOS DEL ACUEDUCTO DE LAS VEREDAS LA LAGUNA LA ESMERALDA Y OTRAS "/>
    <s v="4 761735-74 465577"/>
    <s v="2023ER0137243"/>
    <x v="0"/>
    <s v="$ 3.360.836"/>
    <n v="212"/>
    <n v="636"/>
    <n v="0"/>
    <n v="0"/>
    <n v="636"/>
    <n v="9"/>
    <n v="29372388"/>
    <s v="0519 de 2024"/>
    <n v="2024"/>
    <x v="5"/>
    <n v="227"/>
  </r>
  <r>
    <x v="8"/>
    <n v="13244"/>
    <x v="65"/>
    <s v="Zona Rural"/>
    <x v="1"/>
    <s v="MONTES DE MARÍA"/>
    <s v="SI"/>
    <s v="SI"/>
    <s v="Ninguna"/>
    <s v="Ninguna"/>
    <n v="900366146"/>
    <s v="ASOCIACIÓN DE PRODUCTORES DE LA VEREDA BONITO"/>
    <s v="9 664897-75 154441"/>
    <s v="2023ER0137245"/>
    <x v="1"/>
    <s v="$ 0"/>
    <n v="0"/>
    <n v="0"/>
    <n v="0"/>
    <n v="0"/>
    <n v="0"/>
    <m/>
    <n v="0"/>
    <s v="N/A"/>
    <n v="0"/>
    <x v="2"/>
    <n v="72"/>
  </r>
  <r>
    <x v="3"/>
    <n v="52240"/>
    <x v="214"/>
    <s v="Zona Rural"/>
    <x v="1"/>
    <s v="NA"/>
    <s v="NO"/>
    <s v="NO"/>
    <s v="Ninguna"/>
    <s v="Ninguna"/>
    <n v="900253982"/>
    <s v="Asociación Junta Administradora del Servicio Publico Domiciliario de Acueducto del Corregimiento de Casabuy-Municipio de Chachagui-Nariño "/>
    <s v="1 330071-77 299946"/>
    <s v="2023ER0137247"/>
    <x v="1"/>
    <s v="$ 0"/>
    <n v="0"/>
    <n v="0"/>
    <n v="0"/>
    <n v="0"/>
    <n v="0"/>
    <m/>
    <n v="0"/>
    <s v="N/A"/>
    <n v="0"/>
    <x v="2"/>
    <n v="365"/>
  </r>
  <r>
    <x v="2"/>
    <n v="5079"/>
    <x v="84"/>
    <s v="Zona Rural"/>
    <x v="3"/>
    <s v="NA"/>
    <s v="NO"/>
    <s v="NO"/>
    <s v="Ninguna"/>
    <s v="Ninguna"/>
    <n v="811040001"/>
    <s v="ASOCIACION DE USUARIOS ACUEDUCTO LAJAS- LA HERRADURA"/>
    <s v="6 443483-75 268237"/>
    <s v="2023ER0137387"/>
    <x v="2"/>
    <s v="$ 2.317.280"/>
    <n v="161"/>
    <n v="483"/>
    <n v="60"/>
    <n v="180"/>
    <n v="663"/>
    <n v="6"/>
    <n v="13903680"/>
    <s v="0471 de 2024"/>
    <n v="2024"/>
    <x v="4"/>
    <n v="249"/>
  </r>
  <r>
    <x v="10"/>
    <n v="76001"/>
    <x v="66"/>
    <s v="Zona Rural"/>
    <x v="6"/>
    <s v="NA"/>
    <s v="NO"/>
    <s v="NO"/>
    <s v="Ninguna"/>
    <s v="Ninguna"/>
    <n v="805008352"/>
    <s v="ASOCIACIÓN DE USUARIOS DE LOS SISTEMAS DE ACUEDUCTO Y ALCANTARILLADO DE PICHINDE"/>
    <s v="3 435639-76 612946"/>
    <s v="2023ER0137404"/>
    <x v="2"/>
    <s v="$ 1.315.783"/>
    <n v="61"/>
    <n v="183"/>
    <n v="31"/>
    <n v="93"/>
    <n v="276"/>
    <n v="12"/>
    <n v="15103695"/>
    <s v="1275 del 2023"/>
    <n v="2023"/>
    <x v="1"/>
    <n v="313"/>
  </r>
  <r>
    <x v="9"/>
    <n v="19780"/>
    <x v="215"/>
    <s v="Zona Rural"/>
    <x v="1"/>
    <s v="ALTO PATÍA Y NORTE DEL CAUCA"/>
    <s v="SI"/>
    <s v="SI"/>
    <s v="Afrocolombianos"/>
    <s v="Ninguna"/>
    <n v="900177871"/>
    <s v="ASOCIACIÓN DE USUARIOS DE SERVICIOS PÚBLICOS DE ASNAZÚ – MANANTIAL DE VIDA “ASUSPAMAVI”"/>
    <s v="3 000155-76 692579"/>
    <s v="2023ER0137433"/>
    <x v="1"/>
    <s v="$ 0"/>
    <n v="0"/>
    <n v="0"/>
    <n v="0"/>
    <n v="0"/>
    <n v="0"/>
    <m/>
    <n v="0"/>
    <s v="N/A"/>
    <n v="0"/>
    <x v="1"/>
    <n v="330"/>
  </r>
  <r>
    <x v="1"/>
    <n v="68081"/>
    <x v="216"/>
    <s v="Zona Rural"/>
    <x v="2"/>
    <s v="NA"/>
    <s v="NO"/>
    <s v="NO"/>
    <s v="Ninguna"/>
    <s v="Ninguna"/>
    <n v="829002947"/>
    <s v="CORPORACIÓN ADMINISTRADORA DEL ACUEDUCTO VEREDAL DEL CORREGIMIENTO EL CENTRO"/>
    <s v="6 937123-73 765643"/>
    <s v="2023ER0137490"/>
    <x v="0"/>
    <s v="$ 57.740.194"/>
    <n v="4273"/>
    <n v="12819"/>
    <n v="0"/>
    <n v="0"/>
    <n v="12819"/>
    <n v="11"/>
    <n v="635142134"/>
    <s v="0423 de 2024"/>
    <n v="2024"/>
    <x v="2"/>
    <n v="5543"/>
  </r>
  <r>
    <x v="6"/>
    <n v="66001"/>
    <x v="9"/>
    <s v="Zona Urbana/Rural"/>
    <x v="2"/>
    <s v="NA"/>
    <s v="NO"/>
    <s v="NO"/>
    <s v="Ninguna"/>
    <s v="Ninguna"/>
    <n v="816001955"/>
    <s v="ASOCIACIÓN DE USUARIOS ACUEDUCTO CARACOL EL ROCIO"/>
    <s v="4 783584-75 695982"/>
    <s v="2023ER0137559"/>
    <x v="2"/>
    <s v="$ 4.584.000"/>
    <n v="382"/>
    <n v="1146"/>
    <n v="0"/>
    <n v="0"/>
    <n v="1146"/>
    <n v="12"/>
    <n v="45625600"/>
    <s v="1275 del 2023"/>
    <n v="2023"/>
    <x v="2"/>
    <n v="420"/>
  </r>
  <r>
    <x v="7"/>
    <n v="25845"/>
    <x v="217"/>
    <s v="Zona Rural"/>
    <x v="1"/>
    <s v="NA"/>
    <s v="NO"/>
    <s v="NO"/>
    <s v="Ninguna"/>
    <s v="Ninguna"/>
    <n v="900139086"/>
    <s v="ASOCIACIÓN DE USUARIOS DEL ACUEDUCTO RURAL VEREDA. PUENTE DE TIERRA"/>
    <s v="4 404861-74 026471"/>
    <s v="2023ER0137609"/>
    <x v="2"/>
    <s v="$ 698.438"/>
    <n v="0"/>
    <n v="0"/>
    <n v="125"/>
    <n v="375"/>
    <n v="375"/>
    <n v="11"/>
    <n v="7682818"/>
    <s v="0184 del 2024"/>
    <n v="2024"/>
    <x v="5"/>
    <n v="125"/>
  </r>
  <r>
    <x v="7"/>
    <n v="25873"/>
    <x v="218"/>
    <s v="Zona Rural"/>
    <x v="1"/>
    <s v="NA"/>
    <s v="NO"/>
    <s v="NO"/>
    <s v="Ninguna"/>
    <s v="Ninguna"/>
    <n v="832005241"/>
    <s v="ASOCIACION DE USUARIOS DEL SERVICIO DE ACUEDUCTO DE LAS VEREDAS DE CHIGUALA SONSA Y GUANGUITA SECTOR DEL ALTILLO MUNICIPIO DE VILLAPINZON"/>
    <s v="5 234128-73 609836"/>
    <s v="2023ER0137667"/>
    <x v="1"/>
    <s v="$ 0"/>
    <n v="0"/>
    <n v="0"/>
    <n v="0"/>
    <n v="0"/>
    <n v="0"/>
    <m/>
    <n v="0"/>
    <s v="N/A"/>
    <n v="0"/>
    <x v="2"/>
    <n v="650"/>
  </r>
  <r>
    <x v="7"/>
    <n v="25769"/>
    <x v="219"/>
    <s v="Zona Rural"/>
    <x v="1"/>
    <s v="NA"/>
    <s v="NO"/>
    <s v="NO"/>
    <s v="Ninguna"/>
    <s v="Ninguna"/>
    <n v="832004568"/>
    <s v="ASOCIACIÓN DE SUSCRIPTORES DEL ACUEDUCTO LAGUNITAS"/>
    <s v="5 002059-74 133137"/>
    <s v="2023ER0137706"/>
    <x v="0"/>
    <s v="$ 234.265"/>
    <n v="5"/>
    <n v="15"/>
    <n v="10"/>
    <n v="30"/>
    <n v="45"/>
    <n v="11"/>
    <n v="2505215"/>
    <s v="0423 de 2024"/>
    <n v="2024"/>
    <x v="5"/>
    <n v="167"/>
  </r>
  <r>
    <x v="14"/>
    <n v="18001"/>
    <x v="43"/>
    <s v="Zona Rural"/>
    <x v="5"/>
    <s v="CUENCA DEL CAGUÁN Y PIEDEMONTE CAQUETEÑO"/>
    <s v="SI"/>
    <s v="SI"/>
    <s v="Ninguna"/>
    <s v="Ninguna"/>
    <n v="900238278"/>
    <s v="PROACUEDUCTO DOS QUEBRADAS EL TIMI"/>
    <s v="1 639924-75 655413"/>
    <s v="2023ER0137716"/>
    <x v="1"/>
    <s v="$ 0"/>
    <n v="0"/>
    <n v="0"/>
    <n v="0"/>
    <n v="0"/>
    <n v="0"/>
    <m/>
    <n v="0"/>
    <s v="N/A"/>
    <n v="0"/>
    <x v="1"/>
    <n v="1400"/>
  </r>
  <r>
    <x v="1"/>
    <n v="68406"/>
    <x v="166"/>
    <s v="Zona Rural"/>
    <x v="4"/>
    <s v="NA"/>
    <s v="NO"/>
    <s v="NO"/>
    <s v="Ninguna"/>
    <s v="Ninguna"/>
    <n v="804004966"/>
    <s v="CORPORACIÓN DE SERVICIOS DE ACUEDUCTO Y SANEAMIENTO BASICO DE LA VEREDA SANTO DOMINGO MUNICIPIO DE LEBRIJA DEPARTAMENTO DE SANTANDER"/>
    <s v="7 118054-73 242541"/>
    <s v="2023ER0137753"/>
    <x v="0"/>
    <s v="$ 4.882.724"/>
    <n v="308"/>
    <n v="924"/>
    <n v="0"/>
    <n v="0"/>
    <n v="924"/>
    <n v="15"/>
    <n v="69778632"/>
    <s v="1275 del 2023"/>
    <n v="2023"/>
    <x v="5"/>
    <n v="348"/>
  </r>
  <r>
    <x v="7"/>
    <n v="25718"/>
    <x v="88"/>
    <s v="Zona Rural"/>
    <x v="1"/>
    <s v="NA"/>
    <s v="NO"/>
    <s v="NO"/>
    <s v="Ninguna"/>
    <s v="Ninguna"/>
    <n v="832001516"/>
    <s v="JUNTA DE VIVIENDA COMUNITARIA SURGIR LAS CECILIAS"/>
    <s v="4 948525-74 425293"/>
    <s v="2023ER0137819"/>
    <x v="1"/>
    <s v="$ 0"/>
    <n v="0"/>
    <n v="0"/>
    <n v="0"/>
    <n v="0"/>
    <n v="0"/>
    <m/>
    <n v="0"/>
    <s v="N/A"/>
    <n v="0"/>
    <x v="1"/>
    <n v="100"/>
  </r>
  <r>
    <x v="24"/>
    <n v="81794"/>
    <x v="220"/>
    <s v="Zona Rural"/>
    <x v="1"/>
    <s v="ARAUCA"/>
    <s v="SI"/>
    <s v="SI"/>
    <s v="Ninguna"/>
    <s v="Ninguna"/>
    <n v="901344807"/>
    <s v="ASOCIACIÓN COMUNITARIA DE ACUEDUCTO RURAL ALCANTARILLADO Y ASEO DE LA VEREDA MARARABE"/>
    <s v="6 462498-71 772868"/>
    <s v="2023ER0137884"/>
    <x v="0"/>
    <s v="$ 1.585.300"/>
    <n v="100"/>
    <n v="300"/>
    <n v="0"/>
    <n v="0"/>
    <n v="300"/>
    <n v="11"/>
    <n v="16819100"/>
    <s v="0423 de 2024"/>
    <n v="2024"/>
    <x v="1"/>
    <n v="100"/>
  </r>
  <r>
    <x v="7"/>
    <n v="25245"/>
    <x v="221"/>
    <s v="Zona Rural"/>
    <x v="1"/>
    <s v="NA"/>
    <s v="NO"/>
    <s v="NO"/>
    <s v="Ninguna"/>
    <s v="Ninguna"/>
    <n v="808003653"/>
    <s v="Asociación acueducto los ocobos "/>
    <s v="4 584342-74 445406"/>
    <s v="2023ER0137939"/>
    <x v="1"/>
    <s v="$ 0"/>
    <n v="0"/>
    <n v="0"/>
    <n v="0"/>
    <n v="0"/>
    <n v="0"/>
    <m/>
    <n v="0"/>
    <s v="N/A"/>
    <n v="0"/>
    <x v="5"/>
    <n v="639"/>
  </r>
  <r>
    <x v="2"/>
    <n v="5664"/>
    <x v="97"/>
    <s v="Zona Rural"/>
    <x v="1"/>
    <s v="NA"/>
    <s v="NO"/>
    <s v="NO"/>
    <s v="Ninguna"/>
    <s v="Ninguna"/>
    <n v="811028517"/>
    <s v="ASOCIACIÓN DE USUARIOS DEL ACUEDUCTO DE LAS VEREDAS ESPIRITU SANTO. PANTANILLO"/>
    <s v="6 439562-75 630755"/>
    <s v="2023ER0138055"/>
    <x v="0"/>
    <s v="$ 4.593.470"/>
    <n v="255"/>
    <n v="765"/>
    <n v="214"/>
    <n v="642"/>
    <n v="1407"/>
    <n v="11"/>
    <n v="50528170"/>
    <s v="0423 de 2024"/>
    <n v="2024"/>
    <x v="0"/>
    <n v="578"/>
  </r>
  <r>
    <x v="12"/>
    <n v="17042"/>
    <x v="39"/>
    <s v="Zona Rural"/>
    <x v="1"/>
    <s v="NA"/>
    <s v="NO"/>
    <s v="SI"/>
    <s v="Ninguna"/>
    <s v="Ninguna"/>
    <n v="800168457"/>
    <s v="ASOCIACIÓN DE USUARIOS DE SERVICIOS COLECTIVOS DE EL HORRO - ANSERMA"/>
    <s v="5 189211-75 782826"/>
    <s v="2023ER0138213"/>
    <x v="0"/>
    <s v="$ 894.618"/>
    <n v="3"/>
    <n v="9"/>
    <n v="89"/>
    <n v="267"/>
    <n v="276"/>
    <n v="15"/>
    <n v="13403337"/>
    <s v="1275 del 2023"/>
    <n v="2023"/>
    <x v="0"/>
    <n v="102"/>
  </r>
  <r>
    <x v="10"/>
    <n v="76248"/>
    <x v="72"/>
    <s v="Zona Rural"/>
    <x v="4"/>
    <s v="NA"/>
    <s v="NO"/>
    <s v="NO"/>
    <s v="Ninguna"/>
    <s v="Ninguna"/>
    <n v="815001010"/>
    <s v="ASOCIACION DE USUARIOS DEL ACUEDUCTO Y/OALCANTARILLADO Y/O ASEO DE CAMPO ALEGRE"/>
    <s v="3 636941-76 224834"/>
    <s v="2023ER0138306"/>
    <x v="1"/>
    <s v="$ 0"/>
    <n v="0"/>
    <n v="0"/>
    <n v="0"/>
    <n v="0"/>
    <n v="0"/>
    <m/>
    <n v="0"/>
    <s v="N/A"/>
    <n v="0"/>
    <x v="2"/>
    <n v="450"/>
  </r>
  <r>
    <x v="4"/>
    <n v="73001"/>
    <x v="24"/>
    <s v="Zona Urbana/Rural"/>
    <x v="2"/>
    <s v="NA"/>
    <s v="NO"/>
    <s v="NO"/>
    <s v="Ninguna"/>
    <s v="Ninguna"/>
    <n v="900224930"/>
    <s v="JUNTA ADMINISTRADORA DE ACUEDUCTO Y ALCANTARILLADO COMUNITARIO ACUACLARITA"/>
    <s v="4 457858-75 235858"/>
    <s v="2023ER0138314"/>
    <x v="1"/>
    <s v="$ 0"/>
    <n v="0"/>
    <n v="0"/>
    <n v="0"/>
    <n v="0"/>
    <n v="0"/>
    <m/>
    <n v="0"/>
    <s v="N/A"/>
    <n v="0"/>
    <x v="2"/>
    <n v="311"/>
  </r>
  <r>
    <x v="3"/>
    <n v="52399"/>
    <x v="26"/>
    <s v="Zona Rural"/>
    <x v="1"/>
    <s v="NA"/>
    <s v="NO"/>
    <s v="NO"/>
    <s v="Ninguna"/>
    <s v="Ninguna"/>
    <n v="900326416"/>
    <s v="BARRIO LA PASCUITA"/>
    <s v="1 588994-77 136603"/>
    <s v="2023ER0138316"/>
    <x v="1"/>
    <s v="$ 0"/>
    <n v="0"/>
    <n v="0"/>
    <n v="0"/>
    <n v="0"/>
    <n v="0"/>
    <m/>
    <n v="0"/>
    <s v="N/A"/>
    <n v="0"/>
    <x v="1"/>
    <n v="125"/>
  </r>
  <r>
    <x v="4"/>
    <n v="73504"/>
    <x v="195"/>
    <s v="Zona Rural"/>
    <x v="1"/>
    <s v="NA"/>
    <s v="NO"/>
    <s v="SI"/>
    <s v="Ninguna"/>
    <s v="Ninguna"/>
    <n v="809012006"/>
    <s v="Asociación Comunitaria de Usuarios del Acueducto Regional Amablo de Guayabos Pueblo Nuevo"/>
    <s v="3 877411-75 381991"/>
    <s v="2023ER0138319"/>
    <x v="1"/>
    <s v="$ 0"/>
    <n v="0"/>
    <n v="0"/>
    <n v="0"/>
    <n v="0"/>
    <n v="0"/>
    <m/>
    <n v="0"/>
    <s v="N/A"/>
    <n v="0"/>
    <x v="1"/>
    <n v="107"/>
  </r>
  <r>
    <x v="9"/>
    <n v="19698"/>
    <x v="89"/>
    <s v="Zona Rural"/>
    <x v="4"/>
    <s v="ALTO PATÍA Y NORTE DEL CAUCA"/>
    <s v="SI"/>
    <s v="SI"/>
    <s v="Ninguna"/>
    <s v="SI"/>
    <n v="0"/>
    <s v="Consejo Comunitario Parcelación Gualanday"/>
    <s v="2 982551-76 454171"/>
    <s v="2023ER0138320"/>
    <x v="1"/>
    <s v="$ 0"/>
    <n v="0"/>
    <n v="0"/>
    <n v="0"/>
    <n v="0"/>
    <n v="0"/>
    <m/>
    <n v="0"/>
    <s v="N/A"/>
    <n v="0"/>
    <x v="1"/>
    <n v="70"/>
  </r>
  <r>
    <x v="8"/>
    <n v="13244"/>
    <x v="65"/>
    <s v="Zona Rural"/>
    <x v="1"/>
    <s v="MONTES DE MARÍA"/>
    <s v="SI"/>
    <s v="SI"/>
    <s v="Ninguna"/>
    <s v="Ninguna"/>
    <n v="901623506"/>
    <s v="JUNTA DE ACCIÓN COMUNAL DE LA VEREDA EL GUAPO"/>
    <s v="9 732219-75 232913"/>
    <s v="2023ER0138332"/>
    <x v="1"/>
    <s v="$ 0"/>
    <n v="0"/>
    <n v="0"/>
    <n v="0"/>
    <n v="0"/>
    <n v="0"/>
    <m/>
    <n v="0"/>
    <s v="N/A"/>
    <n v="0"/>
    <x v="1"/>
    <n v="35"/>
  </r>
  <r>
    <x v="10"/>
    <n v="76736"/>
    <x v="222"/>
    <s v="Zona Rural"/>
    <x v="1"/>
    <s v="NA"/>
    <s v="NO"/>
    <s v="NO"/>
    <s v="Ninguna"/>
    <s v="Ninguna"/>
    <n v="821001404"/>
    <s v="Administracion Cooperativa Sevilla E S P"/>
    <s v="4 263098-75 932156"/>
    <s v="2023ER0138337"/>
    <x v="1"/>
    <s v="$ 0"/>
    <n v="0"/>
    <n v="0"/>
    <n v="0"/>
    <n v="0"/>
    <n v="0"/>
    <m/>
    <n v="0"/>
    <s v="N/A"/>
    <n v="0"/>
    <x v="2"/>
    <n v="426"/>
  </r>
  <r>
    <x v="18"/>
    <n v="23079"/>
    <x v="124"/>
    <s v="Zona Rural"/>
    <x v="1"/>
    <s v="NA"/>
    <s v="NO"/>
    <s v="NO"/>
    <s v="Ninguna"/>
    <s v="Ninguna"/>
    <n v="901064226"/>
    <s v="JUNTA DE ACCIÓN COMUNAL VEREDA COSTA RICA"/>
    <s v="8 234789-75 470339"/>
    <s v="2023ER0138343"/>
    <x v="0"/>
    <s v="$ 432.000"/>
    <n v="36"/>
    <n v="108"/>
    <n v="0"/>
    <n v="0"/>
    <n v="108"/>
    <n v="10"/>
    <n v="4320000"/>
    <s v="0471 de 2024"/>
    <n v="2024"/>
    <x v="2"/>
    <n v="36"/>
  </r>
  <r>
    <x v="4"/>
    <n v="73124"/>
    <x v="223"/>
    <s v="Zona Urbana/Rural"/>
    <x v="1"/>
    <s v="NA"/>
    <s v="NO"/>
    <s v="SI"/>
    <s v="Ninguna"/>
    <s v="Ninguna"/>
    <n v="809011181"/>
    <s v="ASOCIACIÓN DE USUARIOS DEL ACUEDUCTO DEL CORREGIMIENTO DE ANAIME"/>
    <s v="4 396751-75 444733"/>
    <s v="2023ER0138354"/>
    <x v="2"/>
    <s v="$ 3.151.200"/>
    <n v="303"/>
    <n v="909"/>
    <n v="0"/>
    <n v="0"/>
    <n v="909"/>
    <n v="12"/>
    <n v="37814400"/>
    <s v="0192 de 2024"/>
    <n v="2024"/>
    <x v="0"/>
    <n v="300"/>
  </r>
  <r>
    <x v="7"/>
    <n v="25040"/>
    <x v="16"/>
    <s v="Zona Urbana/Rural"/>
    <x v="1"/>
    <s v="NA"/>
    <s v="NO"/>
    <s v="NO"/>
    <s v="Ninguna"/>
    <s v="Ninguna"/>
    <n v="901738818"/>
    <s v="Asociación Acueducto corralejas"/>
    <s v="4 817836-74 479539"/>
    <s v="2023ER0138364"/>
    <x v="1"/>
    <s v="$ 0"/>
    <n v="0"/>
    <n v="0"/>
    <n v="0"/>
    <n v="0"/>
    <n v="0"/>
    <m/>
    <n v="0"/>
    <s v="N/A"/>
    <n v="0"/>
    <x v="1"/>
    <n v="104"/>
  </r>
  <r>
    <x v="13"/>
    <n v="8433"/>
    <x v="224"/>
    <s v="Zona Rural"/>
    <x v="3"/>
    <s v="NA"/>
    <s v="NO"/>
    <s v="NO"/>
    <s v="Ninguna"/>
    <s v="Ninguna"/>
    <n v="802009924"/>
    <s v="ASOCIACIÓN DE USUARIOS SUSCRIPTORES DEL ACUEDUCTO.ALCANTARILLADO Y ASEO COMUNITARIO DEL CORREGIMIENTO DE DE AGUADA DE CARACOLI"/>
    <s v="10 860412-74 839960"/>
    <s v="2023ER0138365"/>
    <x v="2"/>
    <s v="$ 6.610.701"/>
    <n v="417"/>
    <n v="1251"/>
    <n v="0"/>
    <n v="0"/>
    <n v="1251"/>
    <n v="12"/>
    <n v="73734924"/>
    <s v="0192 de 2024"/>
    <n v="2024"/>
    <x v="5"/>
    <n v="403"/>
  </r>
  <r>
    <x v="19"/>
    <n v="54099"/>
    <x v="207"/>
    <s v="Zona Rural"/>
    <x v="1"/>
    <s v="NA"/>
    <s v="NO"/>
    <s v="NO"/>
    <s v="Ninguna"/>
    <s v="Ninguna"/>
    <n v="901720710"/>
    <s v="JUNTA DE ACCIÓN COMUNAL VEREDA EL TACO SECTOR EL ARENAL"/>
    <s v="7 622982-72 648805"/>
    <s v="2023ER0138367"/>
    <x v="1"/>
    <s v="$ 0"/>
    <n v="0"/>
    <n v="0"/>
    <n v="0"/>
    <n v="0"/>
    <n v="0"/>
    <m/>
    <n v="0"/>
    <s v="N/A"/>
    <n v="0"/>
    <x v="1"/>
    <n v="60"/>
  </r>
  <r>
    <x v="10"/>
    <n v="76364"/>
    <x v="225"/>
    <s v="Zona Rural"/>
    <x v="0"/>
    <s v="NA"/>
    <s v="NO"/>
    <s v="NO"/>
    <s v="Ninguna"/>
    <s v="Ninguna"/>
    <n v="805023662"/>
    <s v="ASOCIACIÓN DE USUARIOS DEL ACUEDUCTO DEL CORREGIMIENTO DE SAN ANTONIO. E S P "/>
    <s v="3 210827-76 653992"/>
    <s v="2023ER0138369"/>
    <x v="1"/>
    <s v="$ 0"/>
    <n v="0"/>
    <n v="0"/>
    <n v="0"/>
    <n v="0"/>
    <n v="0"/>
    <m/>
    <n v="0"/>
    <s v="N/A"/>
    <n v="0"/>
    <x v="3"/>
    <n v="610"/>
  </r>
  <r>
    <x v="5"/>
    <n v="41298"/>
    <x v="77"/>
    <s v="Zona Rural"/>
    <x v="1"/>
    <s v="NA"/>
    <s v="NO"/>
    <s v="NO"/>
    <s v="Ninguna"/>
    <s v="Ninguna"/>
    <n v="813004087"/>
    <s v="ACUEDUCTO REGIONAL CAGUAN CAGUANCITO"/>
    <s v="2 107343-75 627655"/>
    <s v="2023ER0138375"/>
    <x v="1"/>
    <s v="$ 0"/>
    <n v="0"/>
    <n v="0"/>
    <n v="0"/>
    <n v="0"/>
    <n v="0"/>
    <m/>
    <n v="0"/>
    <s v="N/A"/>
    <n v="0"/>
    <x v="1"/>
    <n v="901"/>
  </r>
  <r>
    <x v="0"/>
    <n v="15238"/>
    <x v="0"/>
    <s v="Zona Rural"/>
    <x v="0"/>
    <s v="NA"/>
    <s v="NO"/>
    <s v="NO"/>
    <s v="Ninguna"/>
    <s v="Ninguna"/>
    <n v="826002227"/>
    <s v="ASOCIACIÓN DE SUSCRIPTORES DEL ACUEDUCTO SAN ANTONIO NORTE"/>
    <s v="5 840734-73 021363"/>
    <s v="2023ER0138653"/>
    <x v="2"/>
    <s v="$ 14.798.602"/>
    <n v="1227"/>
    <n v="3681"/>
    <n v="0"/>
    <n v="0"/>
    <n v="3681"/>
    <n v="12"/>
    <n v="177583224"/>
    <s v="0371 de 2024"/>
    <n v="2024"/>
    <x v="2"/>
    <n v="1314"/>
  </r>
  <r>
    <x v="3"/>
    <n v="52418"/>
    <x v="196"/>
    <s v="Zona Rural"/>
    <x v="1"/>
    <s v="ALTO PATÍA Y NORTE DEL CAUCA"/>
    <s v="SI"/>
    <s v="SI"/>
    <s v="Ninguna"/>
    <s v="Ninguna"/>
    <n v="900984977"/>
    <s v="Junta Administradora Del Acueducto Regional La Planada "/>
    <s v="1 560340-77 520427"/>
    <s v="2023ER0138819"/>
    <x v="1"/>
    <s v="$ 0"/>
    <n v="0"/>
    <n v="0"/>
    <n v="0"/>
    <n v="0"/>
    <n v="0"/>
    <m/>
    <n v="0"/>
    <s v="N/A"/>
    <n v="0"/>
    <x v="1"/>
    <n v="450"/>
  </r>
  <r>
    <x v="7"/>
    <n v="25312"/>
    <x v="226"/>
    <s v="Zona Rural"/>
    <x v="1"/>
    <s v="NA"/>
    <s v="NO"/>
    <s v="NO"/>
    <s v="Ninguna"/>
    <s v="Ninguna"/>
    <n v="832007396"/>
    <s v="ASOCIACION DE USUSARIOS DEL SERVICIO DE ACUEDUCTO DE LAS VEREDAS SAN JOSE SAN JOSE BAJO Y LA PLAYITA (SECTOR LA CONQUISTA)"/>
    <s v="4 531148-74 334893"/>
    <s v="2023ER0138841"/>
    <x v="1"/>
    <s v="$ 0"/>
    <n v="0"/>
    <n v="0"/>
    <n v="0"/>
    <n v="0"/>
    <n v="0"/>
    <m/>
    <n v="0"/>
    <s v="N/A"/>
    <n v="0"/>
    <x v="2"/>
    <n v="298"/>
  </r>
  <r>
    <x v="4"/>
    <n v="73675"/>
    <x v="227"/>
    <s v="Zona Rural"/>
    <x v="1"/>
    <s v="NA"/>
    <s v="NO"/>
    <s v="SI"/>
    <s v="Ninguna"/>
    <s v="Ninguna"/>
    <n v="809005843"/>
    <s v="junta de accion veredal vereda san francisco municipio de san an tonio tolima"/>
    <s v="3 998363-75 491586"/>
    <s v="2023ER0138907"/>
    <x v="1"/>
    <s v="$ 0"/>
    <n v="0"/>
    <n v="0"/>
    <n v="0"/>
    <n v="0"/>
    <n v="0"/>
    <m/>
    <n v="0"/>
    <s v="N/A"/>
    <n v="0"/>
    <x v="1"/>
    <n v="20"/>
  </r>
  <r>
    <x v="8"/>
    <n v="13549"/>
    <x v="15"/>
    <s v="Zona Rural"/>
    <x v="1"/>
    <s v="NA"/>
    <s v="NO"/>
    <s v="NO"/>
    <s v="Ninguna"/>
    <s v="Ninguna"/>
    <n v="901284890"/>
    <s v="ASOCIACIÓN DE AGUA DE PALENQUITO BOLIVAR E S P "/>
    <s v="8 995764-74 458533"/>
    <s v="2023ER0138984"/>
    <x v="2"/>
    <s v="$ 5.447.292"/>
    <n v="373"/>
    <n v="1119"/>
    <n v="0"/>
    <n v="0"/>
    <n v="1119"/>
    <n v="12"/>
    <n v="65104912"/>
    <s v="1275 del 2023"/>
    <n v="2023"/>
    <x v="1"/>
    <n v="373"/>
  </r>
  <r>
    <x v="7"/>
    <n v="25862"/>
    <x v="138"/>
    <s v="Zona Rural"/>
    <x v="1"/>
    <s v="NA"/>
    <s v="NO"/>
    <s v="NO"/>
    <s v="Ninguna"/>
    <s v="Ninguna"/>
    <n v="901645422"/>
    <s v="ASOCIACION AMBIENTAL ACUEDUCTO Y SERVICIOS PUBLICOS DE LA VEREDA LA PAZ DEL MUNICIPIO DE VERGARA CUNDINAMARCA"/>
    <s v="5 116245-74 349372"/>
    <s v="2023ER0139006"/>
    <x v="1"/>
    <s v="$ 0"/>
    <n v="0"/>
    <n v="0"/>
    <n v="0"/>
    <n v="0"/>
    <n v="0"/>
    <m/>
    <n v="0"/>
    <s v="N/A"/>
    <n v="0"/>
    <x v="1"/>
    <n v="80"/>
  </r>
  <r>
    <x v="7"/>
    <n v="25873"/>
    <x v="218"/>
    <s v="Zona Rural"/>
    <x v="1"/>
    <s v="NA"/>
    <s v="NO"/>
    <s v="NO"/>
    <s v="Ninguna"/>
    <s v="Ninguna"/>
    <n v="832001574"/>
    <s v="ASOCIACIÓN DE USUARIOS DEL ACUEDUCTO VEREDAL DE CHASQUEZ"/>
    <s v="5 237136-73 571645"/>
    <s v="2023ER0139010"/>
    <x v="0"/>
    <s v="$ 4.628.189"/>
    <n v="391"/>
    <n v="1173"/>
    <n v="0"/>
    <n v="0"/>
    <n v="1173"/>
    <n v="14"/>
    <n v="59426998"/>
    <s v="0184 del 2024"/>
    <n v="2024"/>
    <x v="2"/>
    <n v="0"/>
  </r>
  <r>
    <x v="2"/>
    <n v="5674"/>
    <x v="90"/>
    <s v="Zona Rural"/>
    <x v="1"/>
    <s v="NA"/>
    <s v="NO"/>
    <s v="NO"/>
    <s v="Ninguna"/>
    <s v="Ninguna"/>
    <n v="900202988"/>
    <s v="ASOCIACIÓN DE USUARIOS DEL ACUEDUCTO MULTIVEREDAL HONDA FLORESTA SANTA ANA DEL MUNICIPIO DE SAN VICENTE FERRER ANTIOQUIA"/>
    <s v="6 281855-75 331626"/>
    <s v="2023ER0139017"/>
    <x v="0"/>
    <s v="$ 4.956.960"/>
    <n v="449"/>
    <n v="1347"/>
    <n v="0"/>
    <n v="0"/>
    <n v="1347"/>
    <n v="14"/>
    <n v="72414720"/>
    <s v="0184 del 2024"/>
    <n v="2024"/>
    <x v="2"/>
    <n v="702"/>
  </r>
  <r>
    <x v="3"/>
    <n v="52051"/>
    <x v="228"/>
    <s v="Zona Rural"/>
    <x v="1"/>
    <s v="NA"/>
    <s v="NO"/>
    <s v="NO"/>
    <s v="Ninguna"/>
    <s v="Ninguna"/>
    <n v="0"/>
    <s v="Acueducto Veredal junta de Acción Comunal de Tierras Blancas "/>
    <s v="1 469198-77 113719"/>
    <s v="2023ER0139020"/>
    <x v="1"/>
    <s v="$ 0"/>
    <n v="0"/>
    <n v="0"/>
    <n v="0"/>
    <n v="0"/>
    <n v="0"/>
    <m/>
    <n v="0"/>
    <s v="N/A"/>
    <n v="0"/>
    <x v="1"/>
    <n v="135"/>
  </r>
  <r>
    <x v="6"/>
    <n v="66170"/>
    <x v="40"/>
    <s v="Zona Urbana/Rural"/>
    <x v="5"/>
    <s v="NA"/>
    <s v="NO"/>
    <s v="NO"/>
    <s v="Ninguna"/>
    <s v="Ninguna"/>
    <n v="816003001"/>
    <s v="ASOCIACION DE USUARIOS DEL ACUEDUCTO COMUNITARIO BARRIO LOS GUAMOS"/>
    <s v="4 861348-75 660801"/>
    <s v="2023ER0139155"/>
    <x v="1"/>
    <s v="$ 0"/>
    <n v="0"/>
    <n v="0"/>
    <n v="0"/>
    <n v="0"/>
    <n v="0"/>
    <m/>
    <n v="0"/>
    <s v="N/A"/>
    <n v="0"/>
    <x v="0"/>
    <n v="550"/>
  </r>
  <r>
    <x v="8"/>
    <n v="13430"/>
    <x v="229"/>
    <s v="Zona Rural"/>
    <x v="4"/>
    <s v="NA"/>
    <s v="NO"/>
    <s v="NO"/>
    <s v="Ninguna"/>
    <s v="Ninguna"/>
    <n v="901351233"/>
    <s v="ASOCIACIÓN DEL ACUEDUCTO DE CEIBAL"/>
    <s v="9 353625-74 810771"/>
    <s v="2023ER0139251"/>
    <x v="2"/>
    <s v="$ 4.464.000"/>
    <n v="310"/>
    <n v="930"/>
    <n v="0"/>
    <n v="0"/>
    <n v="930"/>
    <n v="12"/>
    <n v="53568000"/>
    <s v="0184 del 2024"/>
    <n v="2024"/>
    <x v="1"/>
    <n v="310"/>
  </r>
  <r>
    <x v="1"/>
    <n v="68079"/>
    <x v="230"/>
    <s v="Zona Urbana/Rural"/>
    <x v="1"/>
    <s v="NA"/>
    <s v="NO"/>
    <s v="NO"/>
    <s v="Ninguna"/>
    <s v="SI"/>
    <n v="900623348"/>
    <s v="Asociación Comunitaria de Suscriptores del Acueducto Los Guanes &quot;AGUAS GUANE&quot;"/>
    <s v="6 671277-73 219948"/>
    <s v="2023ER0139252"/>
    <x v="1"/>
    <s v="$ 0"/>
    <n v="0"/>
    <n v="0"/>
    <n v="0"/>
    <n v="0"/>
    <n v="0"/>
    <m/>
    <n v="0"/>
    <s v="N/A"/>
    <n v="0"/>
    <x v="1"/>
    <n v="291"/>
  </r>
  <r>
    <x v="3"/>
    <n v="52354"/>
    <x v="231"/>
    <s v="Zona Rural"/>
    <x v="1"/>
    <s v="NA"/>
    <s v="NO"/>
    <s v="NO"/>
    <s v="Ninguna"/>
    <s v="Ninguna"/>
    <n v="901195589"/>
    <s v="ASOSANTAROSA"/>
    <s v="1 081230-77 572891"/>
    <s v="2023ER0139327"/>
    <x v="1"/>
    <s v="$ 0"/>
    <n v="0"/>
    <n v="0"/>
    <n v="0"/>
    <n v="0"/>
    <n v="0"/>
    <m/>
    <n v="0"/>
    <s v="N/A"/>
    <n v="0"/>
    <x v="2"/>
    <n v="294"/>
  </r>
  <r>
    <x v="22"/>
    <n v="50313"/>
    <x v="226"/>
    <s v="Zona Rural"/>
    <x v="4"/>
    <s v="NA"/>
    <s v="NO"/>
    <s v="SI"/>
    <s v="Ninguna"/>
    <s v="Ninguna"/>
    <n v="901161681"/>
    <s v="junta de accion comunal vereda patio bonito Granada Meta"/>
    <s v="3 505851-73 688930"/>
    <s v="2023ER0139497"/>
    <x v="1"/>
    <s v="$ 0"/>
    <n v="0"/>
    <n v="0"/>
    <n v="0"/>
    <n v="0"/>
    <n v="0"/>
    <m/>
    <n v="0"/>
    <s v="N/A"/>
    <n v="0"/>
    <x v="1"/>
    <n v="15"/>
  </r>
  <r>
    <x v="0"/>
    <n v="15806"/>
    <x v="81"/>
    <s v="Zona Rural"/>
    <x v="1"/>
    <s v="NA"/>
    <s v="NO"/>
    <s v="NO"/>
    <s v="Ninguna"/>
    <s v="Ninguna"/>
    <n v="826001604"/>
    <s v="ASOCIACION DE USUARIOS ACUEDUCTO PEÑA NEGRA SUESCUN"/>
    <s v="5 755158-72 995283"/>
    <s v="2023ER0139628"/>
    <x v="0"/>
    <s v="$ 6.785.084"/>
    <n v="428"/>
    <n v="1284"/>
    <n v="0"/>
    <n v="0"/>
    <n v="1284"/>
    <n v="7"/>
    <n v="47182904"/>
    <s v="0753 de 2024"/>
    <n v="2024"/>
    <x v="2"/>
    <n v="482"/>
  </r>
  <r>
    <x v="2"/>
    <n v="5306"/>
    <x v="232"/>
    <s v="Zona Rural"/>
    <x v="1"/>
    <s v="NA"/>
    <s v="NO"/>
    <s v="NO"/>
    <s v="Ninguna"/>
    <s v="Ninguna"/>
    <n v="900175737"/>
    <s v="ASOCIACIÓN DE USUARIOS DE ACUEDUCTO Y ALCANTARILLADO CORREGIMIENTO MANGLAR"/>
    <s v="6 7&quot; o 6&quot; 42&quot; Norte-75 95&quot; o 75&quot; 57 oeste"/>
    <s v="2023ER0139662"/>
    <x v="1"/>
    <s v="$ 0"/>
    <n v="0"/>
    <n v="0"/>
    <n v="0"/>
    <n v="0"/>
    <n v="0"/>
    <m/>
    <n v="0"/>
    <s v="N/A"/>
    <n v="0"/>
    <x v="1"/>
    <n v="170"/>
  </r>
  <r>
    <x v="9"/>
    <n v="19473"/>
    <x v="211"/>
    <s v="Zona Rural"/>
    <x v="1"/>
    <s v="ALTO PATÍA Y NORTE DEL CAUCA"/>
    <s v="SI"/>
    <s v="SI"/>
    <s v="Ninguna"/>
    <s v="SI"/>
    <n v="817006608"/>
    <s v="JUNTA DE ACCION CONUNAL DE LAS BRISAS"/>
    <s v="2 824837-76 846482"/>
    <s v="2023ER0139867"/>
    <x v="1"/>
    <s v="$ 0"/>
    <n v="0"/>
    <n v="0"/>
    <n v="0"/>
    <n v="0"/>
    <n v="0"/>
    <m/>
    <n v="0"/>
    <s v="N/A"/>
    <n v="0"/>
    <x v="1"/>
    <n v="30"/>
  </r>
  <r>
    <x v="4"/>
    <n v="73449"/>
    <x v="233"/>
    <s v="Zona Rural"/>
    <x v="3"/>
    <s v="NA"/>
    <s v="NO"/>
    <s v="NO"/>
    <s v="Ninguna"/>
    <s v="Ninguna"/>
    <n v="830505818"/>
    <s v="ASOCIACION DE USUARIOS DEL ACUEDUCTO DE LA VEREDA LA CAJITA DEL MUNICIPIO DE MELGAR DEPARTAMENTO DEL TOLIMA “ASOCAJITA” "/>
    <s v="4 216950-74 592690"/>
    <s v="2023ER0139928"/>
    <x v="1"/>
    <s v="$ 0"/>
    <n v="0"/>
    <n v="0"/>
    <n v="0"/>
    <n v="0"/>
    <n v="0"/>
    <m/>
    <n v="0"/>
    <s v="N/A"/>
    <n v="0"/>
    <x v="1"/>
    <n v="331"/>
  </r>
  <r>
    <x v="6"/>
    <n v="66318"/>
    <x v="45"/>
    <s v="Zona Urbana/Rural"/>
    <x v="1"/>
    <s v="NA"/>
    <s v="NO"/>
    <s v="NO"/>
    <s v="Ninguna"/>
    <s v="SI"/>
    <n v="900223592"/>
    <s v="ASOCIACIÓN DE USUARIOS ACUEDUCTO SANTA ANA"/>
    <s v="5 306689-75 818850"/>
    <s v="2023ER0139941"/>
    <x v="0"/>
    <s v="$ 3.151.200"/>
    <n v="303"/>
    <n v="909"/>
    <n v="0"/>
    <n v="0"/>
    <n v="909"/>
    <n v="15"/>
    <n v="47266400"/>
    <s v="1275 del 2023"/>
    <n v="2023"/>
    <x v="4"/>
    <n v="520"/>
  </r>
  <r>
    <x v="9"/>
    <n v="19142"/>
    <x v="160"/>
    <s v="Zona Rural"/>
    <x v="4"/>
    <s v="ALTO PATÍA Y NORTE DEL CAUCA"/>
    <s v="SI"/>
    <s v="SI"/>
    <s v="Ninguna"/>
    <s v="SI"/>
    <n v="900224131"/>
    <s v="Asociacion de Usuarios del Acueducto Interveredal Alba Marañon Caicedo San Nicolas y Santa Rosa"/>
    <s v="3 040147-76 414859"/>
    <s v="2023ER0140110"/>
    <x v="1"/>
    <s v="$ 0"/>
    <n v="0"/>
    <n v="0"/>
    <n v="0"/>
    <n v="0"/>
    <n v="0"/>
    <m/>
    <n v="0"/>
    <s v="N/A"/>
    <n v="0"/>
    <x v="1"/>
    <n v="1116"/>
  </r>
  <r>
    <x v="9"/>
    <n v="19585"/>
    <x v="234"/>
    <s v="Zona Rural"/>
    <x v="1"/>
    <s v="NA"/>
    <s v="NO"/>
    <s v="NO"/>
    <s v="Ninguna"/>
    <s v="SI"/>
    <n v="900086504"/>
    <s v="Asociacion de Usuarios de los Servicios Publicos de Agua Potable. Alcantarillado y Aseo del Corregimiento de Purace Cauca"/>
    <s v="2 381057-76 455510"/>
    <s v="2023ER0140160"/>
    <x v="1"/>
    <s v="$ 0"/>
    <n v="0"/>
    <n v="0"/>
    <n v="0"/>
    <n v="0"/>
    <n v="0"/>
    <m/>
    <n v="0"/>
    <s v="N/A"/>
    <n v="0"/>
    <x v="1"/>
    <n v="343"/>
  </r>
  <r>
    <x v="9"/>
    <n v="19110"/>
    <x v="235"/>
    <s v="Zona Rural"/>
    <x v="1"/>
    <s v="ALTO PATÍA Y NORTE DEL CAUCA"/>
    <s v="SI"/>
    <s v="SI"/>
    <s v="Afrocolombianos"/>
    <s v="Ninguna"/>
    <n v="900060214"/>
    <s v="ASOCIACION DE USUARIOS DEL ACUEDUCTO DE TIMBA-BUENOS AIRES. CAUCA"/>
    <s v="3 114330-76 626041"/>
    <s v="2023ER0140169"/>
    <x v="1"/>
    <s v="$ 0"/>
    <n v="0"/>
    <n v="0"/>
    <n v="0"/>
    <n v="0"/>
    <n v="0"/>
    <m/>
    <n v="0"/>
    <s v="N/A"/>
    <n v="0"/>
    <x v="1"/>
    <n v="797"/>
  </r>
  <r>
    <x v="9"/>
    <n v="19256"/>
    <x v="20"/>
    <s v="Zona Rural"/>
    <x v="1"/>
    <s v="ALTO PATÍA Y NORTE DEL CAUCA"/>
    <s v="SI"/>
    <s v="SI"/>
    <s v="Ninguna"/>
    <s v="Ninguna"/>
    <n v="817005330"/>
    <s v="ASOCIACION DE USUARIOS ACUEDUCTO CHISQUIO -MONTE REDONDO CAUCA"/>
    <s v="2 452771-76 812169"/>
    <s v="2023ER0140186"/>
    <x v="1"/>
    <s v="$ 0"/>
    <n v="0"/>
    <n v="0"/>
    <n v="0"/>
    <n v="0"/>
    <n v="0"/>
    <m/>
    <n v="0"/>
    <s v="N/A"/>
    <n v="0"/>
    <x v="5"/>
    <n v="1215"/>
  </r>
  <r>
    <x v="12"/>
    <n v="17486"/>
    <x v="145"/>
    <s v="Zona Rural"/>
    <x v="1"/>
    <s v="NA"/>
    <s v="NO"/>
    <s v="NO"/>
    <s v="Ninguna"/>
    <s v="Ninguna"/>
    <n v="800168459"/>
    <s v="Asociacion de Usuarios de Servicios Colectivos de Pueblo Rico"/>
    <s v="5 165054-75 520791"/>
    <s v="2023ER0140192"/>
    <x v="0"/>
    <s v="$ 6.902.000"/>
    <n v="493"/>
    <n v="1479"/>
    <n v="0"/>
    <n v="0"/>
    <n v="1479"/>
    <n v="10"/>
    <n v="69020000"/>
    <s v="0471 de 2024"/>
    <n v="2024"/>
    <x v="1"/>
    <n v="522"/>
  </r>
  <r>
    <x v="7"/>
    <n v="25328"/>
    <x v="236"/>
    <s v="Zona Rural"/>
    <x v="1"/>
    <s v="NA"/>
    <s v="NO"/>
    <s v="SI"/>
    <s v="Ninguna"/>
    <s v="Ninguna"/>
    <n v="900026688"/>
    <s v="ASOCIACIÓN DE USUARIOS DEL SERVICIO DE AGUA POTABLE DEL ACUEDUCTO DE LAS VEREDAS DE RESGUARDO Y PUEBLO VIEJO DE GUAYABAL DE SIQUIMA CUNDINAMARCA"/>
    <s v="4 871023-74 478205"/>
    <s v="2023ER0140212"/>
    <x v="2"/>
    <s v="$ 776.797"/>
    <n v="49"/>
    <n v="147"/>
    <n v="0"/>
    <n v="0"/>
    <n v="147"/>
    <n v="12"/>
    <n v="8967588"/>
    <s v="0371 de 2024"/>
    <n v="2024"/>
    <x v="1"/>
    <n v="352"/>
  </r>
  <r>
    <x v="4"/>
    <n v="73001"/>
    <x v="24"/>
    <s v="Zona Urbana/Rural"/>
    <x v="2"/>
    <s v="NA"/>
    <s v="NO"/>
    <s v="NO"/>
    <s v="Ninguna"/>
    <s v="Ninguna"/>
    <n v="800121010"/>
    <s v="ASOCIACION DE USUARIOS DEL ACUEDUCTO RURAL DEL CASERIO LAS DELICIAS IBAGUE"/>
    <s v="4 460079-75 200946"/>
    <s v="2023ER0140239"/>
    <x v="1"/>
    <s v="$ 0"/>
    <n v="0"/>
    <n v="0"/>
    <n v="0"/>
    <n v="0"/>
    <n v="0"/>
    <m/>
    <n v="0"/>
    <s v="N/A"/>
    <n v="0"/>
    <x v="2"/>
    <n v="636"/>
  </r>
  <r>
    <x v="2"/>
    <n v="5148"/>
    <x v="237"/>
    <s v="Zona Rural"/>
    <x v="3"/>
    <s v="NA"/>
    <s v="NO"/>
    <s v="NO"/>
    <s v="Ninguna"/>
    <s v="Ninguna"/>
    <n v="900342986"/>
    <s v="ASOCIACIÓN DE SOCIOS DEL ACUEDUCTO LA FLORIDA MUNICIPIO DE EL CARMEN DE VIBORAL"/>
    <s v="6 085023-75 336395"/>
    <s v="2023ER0140251"/>
    <x v="0"/>
    <s v="$ 800.925"/>
    <n v="25"/>
    <n v="75"/>
    <n v="34"/>
    <n v="102"/>
    <n v="177"/>
    <n v="13"/>
    <n v="9335400"/>
    <s v="1275 del 2023 - 0397 de 2025"/>
    <s v="2023 - 2025"/>
    <x v="2"/>
    <n v="85"/>
  </r>
  <r>
    <x v="9"/>
    <n v="19130"/>
    <x v="238"/>
    <s v="Zona Rural"/>
    <x v="1"/>
    <s v="ALTO PATÍA Y NORTE DEL CAUCA"/>
    <s v="SI"/>
    <s v="SI"/>
    <s v="Ninguna"/>
    <s v="Ninguna"/>
    <n v="900906992"/>
    <s v="junta administradora de acueducto rural del cairo"/>
    <s v="2 579981-76 607570"/>
    <s v="2023ER0140284"/>
    <x v="1"/>
    <s v="$ 0"/>
    <n v="0"/>
    <n v="0"/>
    <n v="0"/>
    <n v="0"/>
    <n v="0"/>
    <m/>
    <n v="0"/>
    <s v="N/A"/>
    <n v="0"/>
    <x v="1"/>
    <n v="480"/>
  </r>
  <r>
    <x v="10"/>
    <n v="76233"/>
    <x v="158"/>
    <s v="Zona Rural"/>
    <x v="1"/>
    <s v="NA"/>
    <s v="NO"/>
    <s v="SI"/>
    <s v="Ninguna"/>
    <s v="Ninguna"/>
    <n v="901470973"/>
    <s v="ASOCIACION ACUEDUCTO RURAL LA VIRGINIA"/>
    <s v="3 576134-76 678021"/>
    <s v="2023ER0140299"/>
    <x v="1"/>
    <s v="$ 0"/>
    <n v="0"/>
    <n v="0"/>
    <n v="0"/>
    <n v="0"/>
    <n v="0"/>
    <m/>
    <n v="0"/>
    <s v="N/A"/>
    <n v="0"/>
    <x v="2"/>
    <n v="390"/>
  </r>
  <r>
    <x v="9"/>
    <n v="19807"/>
    <x v="123"/>
    <s v="Zona Urbana/Rural"/>
    <x v="1"/>
    <s v="NA"/>
    <s v="NO"/>
    <s v="NO"/>
    <s v="Ninguna"/>
    <s v="Ninguna"/>
    <n v="817002112"/>
    <s v="Acueducto Rural Comunitario El saladito"/>
    <s v="2 346325-76 690084"/>
    <s v="2023ER0140308"/>
    <x v="1"/>
    <s v="$ 0"/>
    <n v="0"/>
    <n v="0"/>
    <n v="0"/>
    <n v="0"/>
    <n v="0"/>
    <m/>
    <n v="0"/>
    <s v="N/A"/>
    <n v="0"/>
    <x v="0"/>
    <n v="1861"/>
  </r>
  <r>
    <x v="2"/>
    <n v="5148"/>
    <x v="237"/>
    <s v="Zona Rural"/>
    <x v="3"/>
    <s v="NA"/>
    <s v="NO"/>
    <s v="NO"/>
    <s v="Ninguna"/>
    <s v="Ninguna"/>
    <n v="830509362"/>
    <s v="ASOCIACIÓN DE SOCIOS DEL ACUEDUCTO RIVERA ARRIBA"/>
    <s v="6 085023-75 336395"/>
    <s v="2023ER0140314"/>
    <x v="0"/>
    <s v="$ 941.540"/>
    <n v="22"/>
    <n v="66"/>
    <n v="70"/>
    <n v="210"/>
    <n v="276"/>
    <n v="11"/>
    <n v="10356940"/>
    <s v="0423 de 2024"/>
    <n v="2024"/>
    <x v="0"/>
    <n v="168"/>
  </r>
  <r>
    <x v="4"/>
    <n v="73449"/>
    <x v="233"/>
    <s v="Zona Urbana/Rural"/>
    <x v="3"/>
    <s v="NA"/>
    <s v="NO"/>
    <s v="NO"/>
    <s v="Ninguna"/>
    <s v="Ninguna"/>
    <n v="900026239"/>
    <s v="ASOCIACIÓN DE USUARIOS DEL ACUEDUCTO DEL BARRIO LA LAGUNA"/>
    <s v="4 195166-74 635223"/>
    <s v="2023ER0140388"/>
    <x v="1"/>
    <s v="$ 0"/>
    <n v="0"/>
    <n v="0"/>
    <n v="0"/>
    <n v="0"/>
    <n v="0"/>
    <m/>
    <n v="0"/>
    <s v="N/A"/>
    <n v="0"/>
    <x v="5"/>
    <n v="300"/>
  </r>
  <r>
    <x v="7"/>
    <n v="25148"/>
    <x v="188"/>
    <s v="Zona Rural"/>
    <x v="1"/>
    <s v="NA"/>
    <s v="NO"/>
    <s v="NO"/>
    <s v="Ninguna"/>
    <s v="Ninguna"/>
    <n v="832005025"/>
    <s v="jabam"/>
    <s v="5 298401-74 516472"/>
    <s v="2023ER0140411"/>
    <x v="1"/>
    <s v="$ 0"/>
    <n v="0"/>
    <n v="0"/>
    <n v="0"/>
    <n v="0"/>
    <n v="0"/>
    <m/>
    <n v="0"/>
    <s v="N/A"/>
    <n v="0"/>
    <x v="0"/>
    <n v="148"/>
  </r>
  <r>
    <x v="3"/>
    <n v="52227"/>
    <x v="36"/>
    <s v="Zona Rural"/>
    <x v="1"/>
    <s v="NA"/>
    <s v="NO"/>
    <s v="NO"/>
    <s v="Ninguna"/>
    <s v="Ninguna"/>
    <n v="890507898"/>
    <s v="PRUEBA DE INSCRIPCION"/>
    <s v="1 744853-77 334635"/>
    <s v="2023ER0140414"/>
    <x v="1"/>
    <s v="$ 0"/>
    <n v="0"/>
    <n v="0"/>
    <n v="0"/>
    <n v="0"/>
    <n v="0"/>
    <m/>
    <n v="0"/>
    <s v="N/A"/>
    <n v="0"/>
    <x v="1"/>
    <n v="87"/>
  </r>
  <r>
    <x v="5"/>
    <n v="41132"/>
    <x v="44"/>
    <s v="Zona Rural"/>
    <x v="1"/>
    <s v="NA"/>
    <s v="NO"/>
    <s v="NO"/>
    <s v="Ninguna"/>
    <s v="Ninguna"/>
    <n v="900048168"/>
    <s v="JUNTA ADMINISTRADORA DEL ACUEDUCTO DE LOS PLANES DE VIVIENDA TINAJITAS Y EL PORVENIR DE LA VEREDA RIO NEIVA DE CAMPOALEGRE"/>
    <s v="2 619522-75 347375"/>
    <s v="2023ER0140471"/>
    <x v="2"/>
    <s v="$ 568.441"/>
    <n v="90"/>
    <n v="270"/>
    <n v="0"/>
    <n v="0"/>
    <n v="270"/>
    <n v="12"/>
    <n v="6821292"/>
    <s v="1275 del 2023"/>
    <n v="2023"/>
    <x v="2"/>
    <n v="96"/>
  </r>
  <r>
    <x v="12"/>
    <n v="17867"/>
    <x v="239"/>
    <s v="Zona Rural"/>
    <x v="1"/>
    <s v="NA"/>
    <s v="NO"/>
    <s v="NO"/>
    <s v="Ninguna"/>
    <s v="Ninguna"/>
    <n v="900124622"/>
    <s v="asociasion de  usuarios de servicios  colectivos  de la italia-cañaveral"/>
    <s v="5 311598-74 963607"/>
    <s v="2023ER0140508"/>
    <x v="1"/>
    <s v="$ 0"/>
    <n v="0"/>
    <n v="0"/>
    <n v="0"/>
    <n v="0"/>
    <n v="0"/>
    <m/>
    <n v="0"/>
    <s v="N/A"/>
    <n v="0"/>
    <x v="3"/>
    <n v="587"/>
  </r>
  <r>
    <x v="0"/>
    <n v="15693"/>
    <x v="189"/>
    <s v="Zona Rural"/>
    <x v="1"/>
    <s v="NA"/>
    <s v="NO"/>
    <s v="NO"/>
    <s v="Ninguna"/>
    <s v="Ninguna"/>
    <n v="901077220"/>
    <s v="ASOCIACION DE SUSCRIPTORES DEL ACUEDUCTO DE LA VEREDA LA LAGUNA"/>
    <s v="5 844170-73 010000"/>
    <s v="2023ER0140546"/>
    <x v="1"/>
    <s v="$ 0"/>
    <n v="0"/>
    <n v="0"/>
    <n v="0"/>
    <n v="0"/>
    <n v="0"/>
    <m/>
    <n v="0"/>
    <s v="N/A"/>
    <n v="0"/>
    <x v="2"/>
    <n v="350"/>
  </r>
  <r>
    <x v="0"/>
    <n v="15806"/>
    <x v="81"/>
    <s v="Zona Rural"/>
    <x v="1"/>
    <s v="NA"/>
    <s v="NO"/>
    <s v="NO"/>
    <s v="Ninguna"/>
    <s v="Ninguna"/>
    <n v="900138987"/>
    <s v="ASOCIACION DE SUSCRIPTORES DEL ACUEDUCTO QUEBARADA PRINCIPAL LA SELVA DE LAS VEREDAS SUESCUN Y PATROCINIO SECTOR EL RIO DEL MUNICIPIO DE TIBASOSA BOYACA"/>
    <s v="5 739486-73 004016"/>
    <s v="2023ER0140550"/>
    <x v="1"/>
    <s v="$ 0"/>
    <n v="0"/>
    <n v="0"/>
    <n v="0"/>
    <n v="0"/>
    <n v="0"/>
    <m/>
    <n v="0"/>
    <s v="N/A"/>
    <n v="0"/>
    <x v="4"/>
    <n v="110"/>
  </r>
  <r>
    <x v="3"/>
    <n v="52256"/>
    <x v="240"/>
    <s v="Zona Rural"/>
    <x v="1"/>
    <s v="ALTO PATÍA Y NORTE DEL CAUCA"/>
    <s v="SI"/>
    <s v="SI"/>
    <s v="Ninguna"/>
    <s v="Ninguna"/>
    <n v="900605778"/>
    <s v="JAC GALINDEZ "/>
    <s v="1 764877-77 384240"/>
    <s v="2023ER0140554"/>
    <x v="1"/>
    <s v="$ 0"/>
    <n v="0"/>
    <n v="0"/>
    <n v="0"/>
    <n v="0"/>
    <n v="0"/>
    <m/>
    <n v="0"/>
    <s v="N/A"/>
    <n v="0"/>
    <x v="3"/>
    <n v="33"/>
  </r>
  <r>
    <x v="0"/>
    <n v="15516"/>
    <x v="11"/>
    <s v="Zona Rural"/>
    <x v="4"/>
    <s v="NA"/>
    <s v="NO"/>
    <s v="NO"/>
    <s v="Ninguna"/>
    <s v="Ninguna"/>
    <n v="826001694"/>
    <s v="ASOC AC COM DEL TUNAL"/>
    <s v="5 699826-73 124957"/>
    <s v="2023ER0140556"/>
    <x v="1"/>
    <s v="$ 0"/>
    <n v="0"/>
    <n v="0"/>
    <n v="0"/>
    <n v="0"/>
    <n v="0"/>
    <m/>
    <n v="0"/>
    <s v="N/A"/>
    <n v="0"/>
    <x v="5"/>
    <n v="280"/>
  </r>
  <r>
    <x v="10"/>
    <n v="76001"/>
    <x v="66"/>
    <s v="Zona Rural"/>
    <x v="6"/>
    <s v="NA"/>
    <s v="NO"/>
    <s v="NO"/>
    <s v="Ninguna"/>
    <s v="Ninguna"/>
    <n v="805005136"/>
    <s v="ASOCIACIÓN COMUNITARIA PRESTADORA DE SERVICIOS ACUEDUCTO Y ALCANTARILLADO CAMPOALEGRE"/>
    <s v="3 472638-76 553983"/>
    <s v="2023ER0140557"/>
    <x v="2"/>
    <s v="$ 16.122.501"/>
    <n v="1017"/>
    <n v="3051"/>
    <n v="0"/>
    <n v="0"/>
    <n v="3051"/>
    <n v="12"/>
    <n v="184024116"/>
    <s v="0184 del 2024"/>
    <n v="2024"/>
    <x v="2"/>
    <n v="1020"/>
  </r>
  <r>
    <x v="3"/>
    <n v="52256"/>
    <x v="240"/>
    <s v="Zona Rural"/>
    <x v="1"/>
    <s v="ALTO PATÍA Y NORTE DEL CAUCA"/>
    <s v="SI"/>
    <s v="SI"/>
    <s v="Ninguna"/>
    <s v="Ninguna"/>
    <n v="900276464"/>
    <s v="JUNTA DE ACCION COMUNAL VEREDA RIO GRANDE "/>
    <s v="1 687700-77 333795"/>
    <s v="2023ER0140564"/>
    <x v="1"/>
    <s v="$ 0"/>
    <n v="0"/>
    <n v="0"/>
    <n v="0"/>
    <n v="0"/>
    <n v="0"/>
    <m/>
    <n v="0"/>
    <s v="N/A"/>
    <n v="0"/>
    <x v="5"/>
    <n v="65"/>
  </r>
  <r>
    <x v="3"/>
    <n v="52317"/>
    <x v="241"/>
    <s v="Zona Rural"/>
    <x v="1"/>
    <s v="NA"/>
    <s v="NO"/>
    <s v="NO"/>
    <s v="Ninguna"/>
    <s v="Ninguna"/>
    <n v="900272647"/>
    <s v="ASOCIACIÓN JUNTA ADMINISTRADORA DEL SERVICIO DE AA DE LA VEREDA LA VICTORIA"/>
    <s v="0 929567-77 280164"/>
    <s v="2023ER0140565"/>
    <x v="0"/>
    <s v="$ 5.104.666"/>
    <n v="322"/>
    <n v="966"/>
    <n v="0"/>
    <n v="0"/>
    <n v="966"/>
    <n v="11"/>
    <n v="54157502"/>
    <s v="0423 de 2024"/>
    <n v="2024"/>
    <x v="5"/>
    <n v="365"/>
  </r>
  <r>
    <x v="5"/>
    <n v="41770"/>
    <x v="105"/>
    <s v="Zona Rural"/>
    <x v="1"/>
    <s v="NA"/>
    <s v="NO"/>
    <s v="NO"/>
    <s v="Ninguna"/>
    <s v="Ninguna"/>
    <n v="900041193"/>
    <s v="JUNTA ADMINISTRADORA DEL ACUEDUCTO Y ALCANTARILLADO REGIONAL GUAYABAL DEL MUNICIPIO DE SUAZA HUILA "/>
    <s v="1 908216-75 805267"/>
    <s v="2023ER0140569"/>
    <x v="2"/>
    <s v="$ 8.176.500"/>
    <n v="625"/>
    <n v="1875"/>
    <n v="0"/>
    <n v="0"/>
    <n v="1875"/>
    <n v="12"/>
    <n v="100315116"/>
    <s v="0371 de 2024"/>
    <n v="2024"/>
    <x v="1"/>
    <n v="657"/>
  </r>
  <r>
    <x v="10"/>
    <n v="76377"/>
    <x v="179"/>
    <s v="Zona Urbana/Rural"/>
    <x v="1"/>
    <s v="NA"/>
    <s v="NO"/>
    <s v="NO"/>
    <s v="Ninguna"/>
    <s v="Ninguna"/>
    <n v="900053873"/>
    <s v="ACAAPAVAS"/>
    <s v="3 677057-76 583881"/>
    <s v="2023ER0140573"/>
    <x v="1"/>
    <s v="$ 0"/>
    <n v="0"/>
    <n v="0"/>
    <n v="0"/>
    <n v="0"/>
    <n v="0"/>
    <m/>
    <n v="0"/>
    <s v="N/A"/>
    <n v="0"/>
    <x v="2"/>
    <n v="2111"/>
  </r>
  <r>
    <x v="0"/>
    <n v="15516"/>
    <x v="11"/>
    <s v="Zona Rural"/>
    <x v="4"/>
    <s v="NA"/>
    <s v="NO"/>
    <s v="NO"/>
    <s v="Ninguna"/>
    <s v="Ninguna"/>
    <n v="900096074"/>
    <s v="ACUEDUCTO VEREDA LOS MEDIOS MUNICIPIO ED PAIPA"/>
    <s v="5 834333-73 130166"/>
    <s v="2023ER0140577"/>
    <x v="1"/>
    <s v="$ 0"/>
    <n v="0"/>
    <n v="0"/>
    <n v="0"/>
    <n v="0"/>
    <n v="0"/>
    <m/>
    <n v="0"/>
    <s v="N/A"/>
    <n v="0"/>
    <x v="5"/>
    <n v="200"/>
  </r>
  <r>
    <x v="3"/>
    <n v="52256"/>
    <x v="240"/>
    <s v="Zona Rural"/>
    <x v="1"/>
    <s v="ALTO PATÍA Y NORTE DEL CAUCA"/>
    <s v="SI"/>
    <s v="SI"/>
    <s v="Ninguna"/>
    <s v="Ninguna"/>
    <n v="901697647"/>
    <s v="JAC SANTA ISABEL "/>
    <s v="1 757213-77 375423"/>
    <s v="2023ER0140580"/>
    <x v="1"/>
    <s v="$ 0"/>
    <n v="0"/>
    <n v="0"/>
    <n v="0"/>
    <n v="0"/>
    <n v="0"/>
    <m/>
    <n v="0"/>
    <s v="N/A"/>
    <n v="0"/>
    <x v="3"/>
    <n v="40"/>
  </r>
  <r>
    <x v="15"/>
    <n v="20787"/>
    <x v="242"/>
    <s v="Zona Rural"/>
    <x v="1"/>
    <s v="NA"/>
    <s v="NO"/>
    <s v="NO"/>
    <s v="Ninguna"/>
    <s v="Ninguna"/>
    <n v="901334311"/>
    <s v="ASOCIACIÓN DE USUARIOS DEL SERVICIO PUBLICO DE ACUEDUCTO DE LAS VEREDAS DE CAMPO ALEGRE. 12 DE OCTUBRE Y EL JOBO"/>
    <s v="8 870843-73 845914"/>
    <s v="2023ER0140585"/>
    <x v="2"/>
    <s v="$ 1.474.329"/>
    <n v="93"/>
    <n v="279"/>
    <n v="0"/>
    <n v="0"/>
    <n v="279"/>
    <n v="12"/>
    <n v="17020116"/>
    <s v="0371 de 2024"/>
    <n v="2024"/>
    <x v="1"/>
    <n v="110"/>
  </r>
  <r>
    <x v="4"/>
    <n v="73001"/>
    <x v="24"/>
    <s v="Zona Urbana"/>
    <x v="2"/>
    <s v="NA"/>
    <s v="NO"/>
    <s v="NO"/>
    <s v="Ninguna"/>
    <s v="Ninguna"/>
    <n v="901320689"/>
    <s v="ASOCIACION ACUDUCTO LA ISLA"/>
    <s v="4 418821-75 258131"/>
    <s v="2023ER0140591"/>
    <x v="1"/>
    <s v="$ 0"/>
    <n v="0"/>
    <n v="0"/>
    <n v="0"/>
    <n v="0"/>
    <n v="0"/>
    <m/>
    <n v="0"/>
    <s v="N/A"/>
    <n v="0"/>
    <x v="5"/>
    <n v="56"/>
  </r>
  <r>
    <x v="3"/>
    <n v="52317"/>
    <x v="241"/>
    <s v="Zona Rural"/>
    <x v="1"/>
    <s v="NA"/>
    <s v="NO"/>
    <s v="NO"/>
    <s v="Ninguna"/>
    <s v="Ninguna"/>
    <n v="900342751"/>
    <s v="ASOCIACIÓN JUNTA ADMINISTRADORA DE USUARIOS DEL ACUEDUCTO MINA DE PIEDRA"/>
    <s v="0 997415-77 659001"/>
    <s v="2023ER0140593"/>
    <x v="0"/>
    <s v="$ 3.852.499"/>
    <n v="319"/>
    <n v="957"/>
    <n v="0"/>
    <n v="0"/>
    <n v="957"/>
    <n v="11"/>
    <n v="42377489"/>
    <s v="0423 de 2024"/>
    <n v="2024"/>
    <x v="5"/>
    <n v="294"/>
  </r>
  <r>
    <x v="6"/>
    <n v="66594"/>
    <x v="49"/>
    <s v="Zona Rural"/>
    <x v="1"/>
    <s v="NA"/>
    <s v="NO"/>
    <s v="SI"/>
    <s v="Ninguna"/>
    <s v="SI"/>
    <n v="816001317"/>
    <s v="JUNTA DE ACCIÓN COMUNAL DE LA VEREDA EL NARANJO DEL MUNICIPIO DE QUINCHIA"/>
    <s v="5 341405-75 674779"/>
    <s v="2023ER0140603"/>
    <x v="2"/>
    <s v="$ 1.236.534"/>
    <n v="78"/>
    <n v="234"/>
    <n v="0"/>
    <n v="0"/>
    <n v="234"/>
    <n v="12"/>
    <n v="11085792"/>
    <s v="0184 del 2024"/>
    <n v="2024"/>
    <x v="1"/>
    <n v="88"/>
  </r>
  <r>
    <x v="4"/>
    <n v="73319"/>
    <x v="243"/>
    <s v="Zona Rural"/>
    <x v="1"/>
    <s v="NA"/>
    <s v="NO"/>
    <s v="NO"/>
    <s v="Ninguna"/>
    <s v="Ninguna"/>
    <n v="800214156"/>
    <s v="Asociación Acueducto Vereda La Chamba Guamo Tolima "/>
    <s v="4 600210-74 866564"/>
    <s v="2023ER0140609"/>
    <x v="1"/>
    <s v="$ 0"/>
    <n v="0"/>
    <n v="0"/>
    <n v="0"/>
    <n v="0"/>
    <n v="0"/>
    <m/>
    <n v="0"/>
    <s v="N/A"/>
    <n v="0"/>
    <x v="1"/>
    <n v="334"/>
  </r>
  <r>
    <x v="3"/>
    <n v="52256"/>
    <x v="240"/>
    <s v="Zona Rural"/>
    <x v="1"/>
    <s v="ALTO PATÍA Y NORTE DEL CAUCA"/>
    <s v="SI"/>
    <s v="SI"/>
    <s v="Ninguna"/>
    <s v="Ninguna"/>
    <n v="901697058"/>
    <s v="JUNTA DE ACCION COMUNAL DE LA VEREDA PALERMO"/>
    <s v="1 696199-77 397258"/>
    <s v="2023ER0140613"/>
    <x v="1"/>
    <s v="$ 0"/>
    <n v="0"/>
    <n v="0"/>
    <n v="0"/>
    <n v="0"/>
    <n v="0"/>
    <m/>
    <n v="0"/>
    <s v="N/A"/>
    <n v="0"/>
    <x v="1"/>
    <n v="40"/>
  </r>
  <r>
    <x v="3"/>
    <n v="52256"/>
    <x v="240"/>
    <s v="Zona Rural"/>
    <x v="1"/>
    <s v="ALTO PATÍA Y NORTE DEL CAUCA"/>
    <s v="SI"/>
    <s v="SI"/>
    <s v="Ninguna"/>
    <s v="Ninguna"/>
    <n v="814001020"/>
    <s v="JAC GUAYACANAL "/>
    <s v="1 769402-77 331865"/>
    <s v="2023ER0140614"/>
    <x v="1"/>
    <s v="$ 0"/>
    <n v="0"/>
    <n v="0"/>
    <n v="0"/>
    <n v="0"/>
    <n v="0"/>
    <m/>
    <n v="0"/>
    <s v="N/A"/>
    <n v="0"/>
    <x v="1"/>
    <n v="20"/>
  </r>
  <r>
    <x v="7"/>
    <n v="25645"/>
    <x v="13"/>
    <s v="Zona Rural"/>
    <x v="1"/>
    <s v="NA"/>
    <s v="NO"/>
    <s v="NO"/>
    <s v="Ninguna"/>
    <s v="Ninguna"/>
    <n v="808003327"/>
    <s v="ASOCIACION DE SUSCRIPTORES ACUEDUCTO LAVARILICE"/>
    <s v="4 597703-74 387272"/>
    <s v="2023ER0140615"/>
    <x v="1"/>
    <s v="$ 0"/>
    <n v="0"/>
    <n v="0"/>
    <n v="0"/>
    <n v="0"/>
    <n v="0"/>
    <m/>
    <n v="0"/>
    <s v="N/A"/>
    <n v="0"/>
    <x v="2"/>
    <n v="363"/>
  </r>
  <r>
    <x v="3"/>
    <n v="52256"/>
    <x v="240"/>
    <s v="Zona Rural"/>
    <x v="1"/>
    <s v="ALTO PATÍA Y NORTE DEL CAUCA"/>
    <s v="SI"/>
    <s v="SI"/>
    <s v="Ninguna"/>
    <s v="Ninguna"/>
    <n v="901762647"/>
    <s v="LA SIERRA "/>
    <s v="1 764898-77 378707"/>
    <s v="2023ER0140620"/>
    <x v="1"/>
    <s v="$ 0"/>
    <n v="0"/>
    <n v="0"/>
    <n v="0"/>
    <n v="0"/>
    <n v="0"/>
    <m/>
    <n v="0"/>
    <s v="N/A"/>
    <n v="0"/>
    <x v="5"/>
    <n v="0"/>
  </r>
  <r>
    <x v="18"/>
    <n v="23079"/>
    <x v="124"/>
    <s v="Zona Rural"/>
    <x v="1"/>
    <s v="NA"/>
    <s v="NO"/>
    <s v="NO"/>
    <s v="Ninguna"/>
    <s v="Ninguna"/>
    <n v="901232831"/>
    <s v="JUNTA DE ACCION COMUNAL VEREDA TRES PALOS"/>
    <s v="8 149311-75 522123"/>
    <s v="2023ER0140622"/>
    <x v="0"/>
    <s v="$ 644.000"/>
    <n v="46"/>
    <n v="138"/>
    <n v="0"/>
    <n v="0"/>
    <n v="138"/>
    <n v="10"/>
    <n v="6440000"/>
    <s v="0471 de 2024"/>
    <n v="2024"/>
    <x v="2"/>
    <n v="45"/>
  </r>
  <r>
    <x v="4"/>
    <n v="73001"/>
    <x v="24"/>
    <s v="Zona Rural"/>
    <x v="2"/>
    <s v="NA"/>
    <s v="NO"/>
    <s v="NO"/>
    <s v="Ninguna"/>
    <s v="Ninguna"/>
    <n v="900131627"/>
    <s v="Asociación acueducto vereda Chucumil"/>
    <s v="4 464651-75 058721"/>
    <s v="2023ER0140625"/>
    <x v="1"/>
    <s v="$ 0"/>
    <n v="0"/>
    <n v="0"/>
    <n v="0"/>
    <n v="0"/>
    <n v="0"/>
    <m/>
    <n v="0"/>
    <s v="N/A"/>
    <n v="0"/>
    <x v="0"/>
    <n v="418"/>
  </r>
  <r>
    <x v="3"/>
    <n v="52256"/>
    <x v="240"/>
    <s v="Zona Rural"/>
    <x v="1"/>
    <s v="ALTO PATÍA Y NORTE DEL CAUCA"/>
    <s v="SI"/>
    <s v="SI"/>
    <s v="Ninguna"/>
    <s v="Ninguna"/>
    <n v="901540324"/>
    <s v="ASOACUESANMARTIN- ASOCIACION DE USUARIOS JUNTA ADMINISTRADORA DE ACUEDUCTO Y ALCANTARILLADO SAN MARTIN "/>
    <s v="1 824755-77 315454"/>
    <s v="2023ER0140629"/>
    <x v="1"/>
    <s v="$ 0"/>
    <n v="0"/>
    <n v="0"/>
    <n v="0"/>
    <n v="0"/>
    <n v="0"/>
    <m/>
    <n v="0"/>
    <s v="N/A"/>
    <n v="0"/>
    <x v="1"/>
    <n v="95"/>
  </r>
  <r>
    <x v="4"/>
    <n v="73001"/>
    <x v="24"/>
    <s v="Zona Urbana"/>
    <x v="2"/>
    <s v="NA"/>
    <s v="NO"/>
    <s v="NO"/>
    <s v="Ninguna"/>
    <s v="Ninguna"/>
    <n v="809003288"/>
    <s v="Asociación de Usuarios del Acueducto Los Ciruelos"/>
    <s v="4 480295-75 210708"/>
    <s v="2023ER0140636"/>
    <x v="1"/>
    <s v="$ 0"/>
    <n v="0"/>
    <n v="0"/>
    <n v="0"/>
    <n v="0"/>
    <n v="0"/>
    <m/>
    <n v="0"/>
    <s v="N/A"/>
    <n v="0"/>
    <x v="5"/>
    <n v="480"/>
  </r>
  <r>
    <x v="3"/>
    <n v="52256"/>
    <x v="240"/>
    <s v="Zona Rural"/>
    <x v="1"/>
    <s v="ALTO PATÍA Y NORTE DEL CAUCA"/>
    <s v="SI"/>
    <s v="SI"/>
    <s v="Ninguna"/>
    <s v="Ninguna"/>
    <n v="0"/>
    <s v="JUNTA DE ACCION COMUNAL VEREDA EL VAPOR "/>
    <s v="1 823047-77 337231"/>
    <s v="2023ER0140671"/>
    <x v="1"/>
    <s v="$ 0"/>
    <n v="0"/>
    <n v="0"/>
    <n v="0"/>
    <n v="0"/>
    <n v="0"/>
    <m/>
    <n v="0"/>
    <s v="N/A"/>
    <n v="0"/>
    <x v="1"/>
    <n v="40"/>
  </r>
  <r>
    <x v="3"/>
    <n v="52254"/>
    <x v="244"/>
    <s v="Zona Rural"/>
    <x v="1"/>
    <s v="NA"/>
    <s v="NO"/>
    <s v="SI"/>
    <s v="Ninguna"/>
    <s v="Ninguna"/>
    <n v="800170882"/>
    <s v="JAC LA GUADUA "/>
    <s v="1 833360-77 405722"/>
    <s v="2023ER0140702"/>
    <x v="1"/>
    <s v="$ 0"/>
    <n v="0"/>
    <n v="0"/>
    <n v="0"/>
    <n v="0"/>
    <n v="0"/>
    <m/>
    <n v="0"/>
    <s v="N/A"/>
    <n v="0"/>
    <x v="1"/>
    <n v="30"/>
  </r>
  <r>
    <x v="7"/>
    <n v="25899"/>
    <x v="245"/>
    <s v="Zona Rural"/>
    <x v="5"/>
    <s v="NA"/>
    <s v="NO"/>
    <s v="NO"/>
    <s v="Ninguna"/>
    <s v="Ninguna"/>
    <n v="832002940"/>
    <s v="ASOCIACION DE USUARIOS DEL SERVICIO DE AGUA POTABLE DE LA VEREDA EL TUNAL MUNICIPIO DE ZIPAQUIRA DEPARTAMENTO DE CUNDINAMARCA"/>
    <s v="5 015748-73 935059"/>
    <s v="2023ER0140797"/>
    <x v="0"/>
    <s v="$ 2.076.743"/>
    <n v="131"/>
    <n v="393"/>
    <n v="0"/>
    <n v="0"/>
    <n v="393"/>
    <n v="10"/>
    <n v="20091470"/>
    <s v="0471 de 2024"/>
    <n v="2024"/>
    <x v="2"/>
    <n v="183"/>
  </r>
  <r>
    <x v="2"/>
    <n v="5674"/>
    <x v="90"/>
    <s v="Zona Urbana/Rural"/>
    <x v="1"/>
    <s v="NA"/>
    <s v="NO"/>
    <s v="NO"/>
    <s v="Ninguna"/>
    <s v="Ninguna"/>
    <n v="811047081"/>
    <s v="ASOCIACIÓN DE SUSCRIPTORES DEL ACUEDUCTO LA MINA E S P ASALAM"/>
    <s v="6 283428-75 332772"/>
    <s v="2023ER0140846"/>
    <x v="2"/>
    <s v="$ 3.981.520"/>
    <n v="317"/>
    <n v="951"/>
    <n v="0"/>
    <n v="0"/>
    <n v="951"/>
    <n v="12"/>
    <n v="47778240"/>
    <s v="0184 del 2024"/>
    <n v="2024"/>
    <x v="0"/>
    <n v="474"/>
  </r>
  <r>
    <x v="7"/>
    <n v="25386"/>
    <x v="42"/>
    <s v="Zona Rural"/>
    <x v="4"/>
    <s v="NA"/>
    <s v="NO"/>
    <s v="NO"/>
    <s v="Ninguna"/>
    <s v="Ninguna"/>
    <n v="0"/>
    <s v="CORPORACION AGUA VIVA DEL MUNICIPIO DE LA MESA. DEPARTAMENTO DE CUNDINAMARCA"/>
    <s v="4 646301-74 475433"/>
    <s v="2023ER0140853"/>
    <x v="1"/>
    <s v="$ 0"/>
    <n v="0"/>
    <n v="0"/>
    <n v="0"/>
    <n v="0"/>
    <n v="0"/>
    <m/>
    <n v="0"/>
    <s v="N/A"/>
    <n v="0"/>
    <x v="0"/>
    <n v="110"/>
  </r>
  <r>
    <x v="2"/>
    <n v="5674"/>
    <x v="90"/>
    <s v="Zona Rural"/>
    <x v="1"/>
    <s v="NA"/>
    <s v="NO"/>
    <s v="NO"/>
    <s v="Ninguna"/>
    <s v="Ninguna"/>
    <n v="811043821"/>
    <s v="ASOCIACIÓN DE USUARIOS DEL ACUEDUCTO MULTIVEREDAL SAN JOSE CANTOR"/>
    <s v="6 283428-75 332772"/>
    <s v="2023ER0140855"/>
    <x v="2"/>
    <s v="$ 2.440.000"/>
    <n v="10"/>
    <n v="30"/>
    <n v="289"/>
    <n v="867"/>
    <n v="897"/>
    <n v="12"/>
    <n v="29280000"/>
    <s v="0192 de 2024"/>
    <n v="2024"/>
    <x v="2"/>
    <n v="430"/>
  </r>
  <r>
    <x v="18"/>
    <n v="23417"/>
    <x v="140"/>
    <s v="Zona Rural"/>
    <x v="1"/>
    <s v="NA"/>
    <s v="NO"/>
    <s v="NO"/>
    <s v="Ninguna"/>
    <s v="Ninguna"/>
    <n v="812004024"/>
    <s v="ASOCIACION DE USUARIOS DEL ACUEDUCTO DE NARIÑO Y PALO DE AGUA"/>
    <s v="9 163010-75 843415"/>
    <s v="2023ER0140860"/>
    <x v="1"/>
    <s v="$ 0"/>
    <n v="0"/>
    <n v="0"/>
    <n v="0"/>
    <n v="0"/>
    <n v="0"/>
    <m/>
    <n v="0"/>
    <s v="N/A"/>
    <n v="0"/>
    <x v="2"/>
    <n v="840"/>
  </r>
  <r>
    <x v="2"/>
    <n v="5148"/>
    <x v="237"/>
    <s v="Zona Rural"/>
    <x v="3"/>
    <s v="NA"/>
    <s v="NO"/>
    <s v="NO"/>
    <s v="Ninguna"/>
    <s v="Ninguna"/>
    <n v="811036202"/>
    <s v="ASOCIACIÓN DE SOCIOS USUSARIOS DEL ACUEDUCTO LA MADERA "/>
    <s v="6 085023-75 336395"/>
    <s v="2023ER0140874"/>
    <x v="0"/>
    <s v="$ 1.016.400"/>
    <n v="20"/>
    <n v="60"/>
    <n v="88"/>
    <n v="264"/>
    <n v="324"/>
    <n v="13"/>
    <n v="10664400"/>
    <s v="1275 del 2023 - 0397 de 2025"/>
    <s v="2023 - 2025"/>
    <x v="2"/>
    <n v="288"/>
  </r>
  <r>
    <x v="2"/>
    <n v="5148"/>
    <x v="237"/>
    <s v="Zona Rural"/>
    <x v="3"/>
    <s v="NA"/>
    <s v="NO"/>
    <s v="NO"/>
    <s v="Ninguna"/>
    <s v="Ninguna"/>
    <n v="811009278"/>
    <s v="ASOCIACIÓN DE USUARIOS DEL ACUEDUCTO LA AURORA VIBORAL MUNICIPIO DE EL CARMEN DE VIBORAL"/>
    <s v="6 085023-75 336395"/>
    <s v="2023ER0140877"/>
    <x v="0"/>
    <s v="$ 5.953.350"/>
    <n v="156"/>
    <n v="468"/>
    <n v="361"/>
    <n v="1083"/>
    <n v="1551"/>
    <n v="14"/>
    <n v="83749938"/>
    <s v="0184 del 2024"/>
    <n v="2024"/>
    <x v="2"/>
    <n v="926"/>
  </r>
  <r>
    <x v="2"/>
    <n v="5148"/>
    <x v="237"/>
    <s v="Zona Rural"/>
    <x v="3"/>
    <s v="NA"/>
    <s v="NO"/>
    <s v="NO"/>
    <s v="Ninguna"/>
    <s v="Ninguna"/>
    <n v="811007525"/>
    <s v="ASOCIACIÓN DE SOCIOS DEL ACUEDUCTO CAMARGO"/>
    <s v="6 085023-75 336395"/>
    <s v="2023ER0140879"/>
    <x v="2"/>
    <s v="$ 2.496.000"/>
    <n v="30"/>
    <n v="90"/>
    <n v="208"/>
    <n v="624"/>
    <n v="714"/>
    <n v="12"/>
    <n v="29690670"/>
    <s v="1275 del 2023"/>
    <n v="2023"/>
    <x v="2"/>
    <n v="496"/>
  </r>
  <r>
    <x v="7"/>
    <n v="25862"/>
    <x v="138"/>
    <s v="Zona Rural"/>
    <x v="1"/>
    <s v="NA"/>
    <s v="NO"/>
    <s v="NO"/>
    <s v="Ninguna"/>
    <s v="Ninguna"/>
    <n v="901041115"/>
    <s v="ASOCIACION DE USUARIOS DEL ACUEDUCTO VEREDA EL TIGRE"/>
    <s v="5 100228-74 352759"/>
    <s v="2023ER0140881"/>
    <x v="0"/>
    <s v="$ 1.253.026"/>
    <n v="36"/>
    <n v="108"/>
    <n v="52"/>
    <n v="156"/>
    <n v="264"/>
    <n v="10"/>
    <n v="11688958"/>
    <s v="0471 de 2024"/>
    <n v="2024"/>
    <x v="1"/>
    <n v="129"/>
  </r>
  <r>
    <x v="7"/>
    <n v="25320"/>
    <x v="246"/>
    <s v="Zona Rural"/>
    <x v="1"/>
    <s v="NA"/>
    <s v="NO"/>
    <s v="NO"/>
    <s v="Ninguna"/>
    <s v="Ninguna"/>
    <n v="900602411"/>
    <s v="Asociación de suscriptores del acueducto vereda El Hato sector Filadelfia "/>
    <s v="5 018346-74 608145"/>
    <s v="2023ER0140884"/>
    <x v="1"/>
    <s v="$ 0"/>
    <n v="0"/>
    <n v="0"/>
    <n v="0"/>
    <n v="0"/>
    <n v="0"/>
    <m/>
    <n v="0"/>
    <s v="N/A"/>
    <n v="0"/>
    <x v="1"/>
    <n v="49"/>
  </r>
  <r>
    <x v="3"/>
    <n v="52260"/>
    <x v="20"/>
    <s v="Zona Rural"/>
    <x v="1"/>
    <s v="NA"/>
    <s v="NO"/>
    <s v="NO"/>
    <s v="Ninguna"/>
    <s v="Ninguna"/>
    <n v="900322838"/>
    <s v="JUNTA DE ACCION COMUNAL DE LA VEREDA HUMITARIO"/>
    <s v="1 451377-77 421927"/>
    <s v="2023ER0140889"/>
    <x v="0"/>
    <s v="$ 936.000"/>
    <n v="65"/>
    <n v="195"/>
    <n v="0"/>
    <n v="0"/>
    <n v="195"/>
    <n v="10"/>
    <n v="9516000"/>
    <s v="0471 de 2024"/>
    <n v="2024"/>
    <x v="5"/>
    <n v="74"/>
  </r>
  <r>
    <x v="1"/>
    <n v="68406"/>
    <x v="166"/>
    <s v="Zona Rural"/>
    <x v="4"/>
    <s v="NA"/>
    <s v="NO"/>
    <s v="NO"/>
    <s v="Ninguna"/>
    <s v="Ninguna"/>
    <n v="901094284"/>
    <s v="Corporacion de Servicios de Acueducto y Alcantarillado Vereda Cuzaman "/>
    <s v="7 159084 -73 252243"/>
    <s v="2023ER0140895"/>
    <x v="1"/>
    <s v="$ 0"/>
    <n v="0"/>
    <n v="0"/>
    <n v="0"/>
    <n v="0"/>
    <n v="0"/>
    <m/>
    <n v="0"/>
    <s v="N/A"/>
    <n v="0"/>
    <x v="1"/>
    <n v="101"/>
  </r>
  <r>
    <x v="2"/>
    <n v="5887"/>
    <x v="247"/>
    <s v="Zona Rural"/>
    <x v="1"/>
    <s v="NA"/>
    <s v="NO"/>
    <s v="SI"/>
    <s v="Ninguna"/>
    <s v="Ninguna"/>
    <n v="811015376"/>
    <s v="ASOCIACIÓN DE PROGRESO LLANOS DE CUIVA"/>
    <s v="6 815434-75 485566"/>
    <s v="2023ER0141163"/>
    <x v="2"/>
    <s v="$ 9.678.205"/>
    <n v="50"/>
    <n v="150"/>
    <n v="889"/>
    <n v="2667"/>
    <n v="2817"/>
    <n v="12"/>
    <n v="115674060"/>
    <s v="0184 del 2024"/>
    <n v="2024"/>
    <x v="0"/>
    <n v="1211"/>
  </r>
  <r>
    <x v="16"/>
    <n v="47030"/>
    <x v="248"/>
    <s v="Zona Rural"/>
    <x v="1"/>
    <s v="NA"/>
    <s v="NO"/>
    <s v="NO"/>
    <s v="Ninguna"/>
    <s v="Ninguna"/>
    <n v="830503073"/>
    <s v="ADMINISTRACION PUBLICA COOPERATIVA DE SERVICIOS PUBLICOS DE ALGARROBO ACSEPAL "/>
    <s v="10 311670-74 107934"/>
    <s v="2023ER0141252"/>
    <x v="1"/>
    <s v="$ 0"/>
    <n v="0"/>
    <n v="0"/>
    <n v="0"/>
    <n v="0"/>
    <n v="0"/>
    <m/>
    <n v="0"/>
    <s v="N/A"/>
    <n v="0"/>
    <x v="1"/>
    <n v="698"/>
  </r>
  <r>
    <x v="2"/>
    <n v="5615"/>
    <x v="17"/>
    <s v="Zona Rural"/>
    <x v="2"/>
    <s v="NA"/>
    <s v="NO"/>
    <s v="NO"/>
    <s v="Ninguna"/>
    <s v="Ninguna"/>
    <n v="811026592"/>
    <s v="CORPORACIÓN LA ENEA"/>
    <s v="6 154846-75 373098"/>
    <s v="2023ER0141282"/>
    <x v="1"/>
    <s v="$ 0"/>
    <n v="0"/>
    <n v="0"/>
    <n v="0"/>
    <n v="0"/>
    <n v="0"/>
    <m/>
    <n v="0"/>
    <s v="N/A"/>
    <n v="0"/>
    <x v="2"/>
    <n v="2010"/>
  </r>
  <r>
    <x v="7"/>
    <n v="25873"/>
    <x v="218"/>
    <s v="Zona Rural"/>
    <x v="1"/>
    <s v="NA"/>
    <s v="NO"/>
    <s v="NO"/>
    <s v="Ninguna"/>
    <s v="Ninguna"/>
    <n v="900054130"/>
    <s v="ASOCIACIÓN DE USUARIOS DE LA JUNTA ADMINISTRADORA DEL ACUEDUCTO DE LAS VEREDAS DE BOSAVITA CHINQUIRA MUNICPIO DE VILLAPINZON CUNDINAMARCA"/>
    <s v="5 239902-73 544517"/>
    <s v="2023ER0141365"/>
    <x v="1"/>
    <s v="$ 0"/>
    <n v="0"/>
    <n v="0"/>
    <n v="0"/>
    <n v="0"/>
    <n v="0"/>
    <m/>
    <n v="0"/>
    <s v="N/A"/>
    <n v="0"/>
    <x v="1"/>
    <n v="267"/>
  </r>
  <r>
    <x v="1"/>
    <n v="68296"/>
    <x v="249"/>
    <s v="Zona Rural"/>
    <x v="1"/>
    <s v="NA"/>
    <s v="NO"/>
    <s v="NO"/>
    <s v="Ninguna"/>
    <s v="Ninguna"/>
    <n v="900430649"/>
    <s v="Asociación junta administradora del Acueducto Vereda las Vueltas"/>
    <s v="6 637354-73 287603"/>
    <s v="2023ER0141449"/>
    <x v="1"/>
    <s v="$ 0"/>
    <n v="0"/>
    <n v="0"/>
    <n v="0"/>
    <n v="0"/>
    <n v="0"/>
    <m/>
    <n v="0"/>
    <s v="N/A"/>
    <n v="0"/>
    <x v="1"/>
    <n v="120"/>
  </r>
  <r>
    <x v="2"/>
    <n v="5129"/>
    <x v="103"/>
    <s v="Zona Rural"/>
    <x v="0"/>
    <s v="NA"/>
    <s v="NO"/>
    <s v="NO"/>
    <s v="Ninguna"/>
    <s v="Ninguna"/>
    <n v="901655240"/>
    <s v="Asociacion de Usuarios Acueducto Multiveredal la Quiebra "/>
    <s v="6 057976-75 641170"/>
    <s v="2023ER0141472"/>
    <x v="1"/>
    <s v="$ 0"/>
    <n v="0"/>
    <n v="0"/>
    <n v="0"/>
    <n v="0"/>
    <n v="0"/>
    <m/>
    <n v="0"/>
    <s v="N/A"/>
    <n v="0"/>
    <x v="0"/>
    <n v="994"/>
  </r>
  <r>
    <x v="16"/>
    <n v="47798"/>
    <x v="250"/>
    <s v="Zona Rural"/>
    <x v="1"/>
    <s v="NA"/>
    <s v="NO"/>
    <s v="NO"/>
    <s v="Ninguna"/>
    <s v="Ninguna"/>
    <n v="891780057"/>
    <s v="UNIDAD MUNICIPAL DE SERVCIOS PUBLICOS RURAL UMSEPR"/>
    <s v="9 898941-74 861294"/>
    <s v="2023ER0141484"/>
    <x v="1"/>
    <s v="$ 0"/>
    <n v="0"/>
    <n v="0"/>
    <n v="0"/>
    <n v="0"/>
    <n v="0"/>
    <m/>
    <n v="0"/>
    <s v="N/A"/>
    <n v="0"/>
    <x v="0"/>
    <n v="1069"/>
  </r>
  <r>
    <x v="0"/>
    <n v="15238"/>
    <x v="0"/>
    <s v="Zona Rural"/>
    <x v="0"/>
    <s v="NA"/>
    <s v="NO"/>
    <s v="NO"/>
    <s v="Ninguna"/>
    <s v="Ninguna"/>
    <n v="900005399"/>
    <s v="ASOCIACIÓN DE SUSCRIPTORES DEL ACUEDUCTO DE LA VEREDA SANTA LUCIA DEL MUNICIPIO DE DUITAMA"/>
    <s v="5 869092-73 028126"/>
    <s v="2023ER0141494"/>
    <x v="2"/>
    <s v="$ 3.098.880"/>
    <n v="269"/>
    <n v="807"/>
    <n v="0"/>
    <n v="0"/>
    <n v="807"/>
    <n v="12"/>
    <n v="37186560"/>
    <s v="0184 del 2024"/>
    <n v="2024"/>
    <x v="0"/>
    <n v="210"/>
  </r>
  <r>
    <x v="18"/>
    <n v="23182"/>
    <x v="144"/>
    <s v="Zona Rural"/>
    <x v="1"/>
    <s v="NA"/>
    <s v="NO"/>
    <s v="NO"/>
    <s v="Ninguna"/>
    <s v="SI"/>
    <n v="901109123"/>
    <s v="CABILDO MENOR INDIGENA DE CACAOTAL"/>
    <s v="9 121650-75 436654"/>
    <s v="2023ER0141497"/>
    <x v="0"/>
    <s v="$ 5.199.784"/>
    <n v="328"/>
    <n v="984"/>
    <n v="0"/>
    <n v="0"/>
    <n v="984"/>
    <n v="10"/>
    <n v="50305360"/>
    <s v="0471 de 2024"/>
    <n v="2024"/>
    <x v="1"/>
    <n v="315"/>
  </r>
  <r>
    <x v="0"/>
    <n v="15367"/>
    <x v="251"/>
    <s v="Zona Rural"/>
    <x v="1"/>
    <s v="NA"/>
    <s v="NO"/>
    <s v="NO"/>
    <s v="Ninguna"/>
    <s v="Ninguna"/>
    <n v="820005143"/>
    <s v="ASOCIACION DE SUSCRIPTORES DEL ACUEDUCTO REGIONAL AGUA BLANCA DEL MUNICIPIO DE JENESANO DEPARTAMENTO DE BOYACA"/>
    <s v="5 513140-73 203910"/>
    <s v="2023ER0141720"/>
    <x v="0"/>
    <s v="$ 2.392.000"/>
    <n v="460"/>
    <n v="1380"/>
    <n v="0"/>
    <n v="0"/>
    <n v="1380"/>
    <n v="10"/>
    <n v="23920000"/>
    <s v="0471 de 2024"/>
    <n v="2024"/>
    <x v="2"/>
    <n v="254"/>
  </r>
  <r>
    <x v="3"/>
    <n v="52260"/>
    <x v="20"/>
    <s v="Zona Rural"/>
    <x v="1"/>
    <s v="NA"/>
    <s v="NO"/>
    <s v="NO"/>
    <s v="Ninguna"/>
    <s v="Ninguna"/>
    <n v="900341063"/>
    <s v="JUNTA DE ACCIÓN COMUNAL DE LA VEREDA RICAURTE"/>
    <s v="1 400566-77 343913"/>
    <s v="2023ER0141767"/>
    <x v="2"/>
    <s v="$ 2.870.000"/>
    <n v="205"/>
    <n v="615"/>
    <n v="0"/>
    <n v="0"/>
    <n v="615"/>
    <n v="12"/>
    <n v="34419500"/>
    <s v="1275 del 2023"/>
    <n v="2023"/>
    <x v="2"/>
    <n v="220"/>
  </r>
  <r>
    <x v="2"/>
    <n v="5631"/>
    <x v="252"/>
    <s v="Zona Urbana/Rural"/>
    <x v="2"/>
    <s v="NA"/>
    <s v="NO"/>
    <s v="NO"/>
    <s v="Ninguna"/>
    <s v="Ninguna"/>
    <n v="811020800"/>
    <s v="corporacion de usuarios de acueducto y alcantarillado de la vereda pan de azucar(ASUALPA)"/>
    <s v="6 142123-75 220574"/>
    <s v="2023ER0141895"/>
    <x v="1"/>
    <s v="$ 0"/>
    <n v="0"/>
    <n v="0"/>
    <n v="0"/>
    <n v="0"/>
    <n v="0"/>
    <m/>
    <n v="0"/>
    <s v="N/A"/>
    <n v="0"/>
    <x v="2"/>
    <n v="485"/>
  </r>
  <r>
    <x v="12"/>
    <n v="17653"/>
    <x v="95"/>
    <s v="Zona Rural"/>
    <x v="1"/>
    <s v="NA"/>
    <s v="NO"/>
    <s v="NO"/>
    <s v="Ninguna"/>
    <s v="Ninguna"/>
    <n v="0"/>
    <s v="Acueducto Regional Aleida Murillo de Salamina Caldas"/>
    <s v="5 362125-75 479546"/>
    <s v="2023ER0141906"/>
    <x v="1"/>
    <s v="$ 0"/>
    <n v="0"/>
    <n v="0"/>
    <n v="0"/>
    <n v="0"/>
    <n v="0"/>
    <m/>
    <n v="0"/>
    <s v="N/A"/>
    <n v="0"/>
    <x v="1"/>
    <n v="25"/>
  </r>
  <r>
    <x v="11"/>
    <n v="70708"/>
    <x v="253"/>
    <s v="Zona Rural"/>
    <x v="1"/>
    <s v="NA"/>
    <s v="NO"/>
    <s v="NO"/>
    <s v="Ninguna"/>
    <s v="Ninguna"/>
    <n v="901612518"/>
    <s v="junta de accion comunal de la vereda la candelaria"/>
    <s v="8 671287-75 210249"/>
    <s v="2023ER0141909"/>
    <x v="1"/>
    <s v="$ 0"/>
    <n v="0"/>
    <n v="0"/>
    <n v="0"/>
    <n v="0"/>
    <n v="0"/>
    <m/>
    <n v="0"/>
    <s v="N/A"/>
    <n v="0"/>
    <x v="1"/>
    <n v="180"/>
  </r>
  <r>
    <x v="10"/>
    <n v="76130"/>
    <x v="254"/>
    <s v="Zona Rural"/>
    <x v="0"/>
    <s v="NA"/>
    <s v="NO"/>
    <s v="NO"/>
    <s v="Ninguna"/>
    <s v="Ninguna"/>
    <n v="815001135"/>
    <s v="ASOCIACION DE USUARIOS DEL ACUEDUCTO Y ALCANTARILLADO EL ARENAL AUSAA ESP EL ARENAL"/>
    <s v="3 386690-76 355002"/>
    <s v="2023ER0142081"/>
    <x v="1"/>
    <s v="$ 0"/>
    <n v="0"/>
    <n v="0"/>
    <n v="0"/>
    <n v="0"/>
    <n v="0"/>
    <m/>
    <n v="0"/>
    <s v="N/A"/>
    <n v="0"/>
    <x v="5"/>
    <n v="128"/>
  </r>
  <r>
    <x v="7"/>
    <n v="25898"/>
    <x v="62"/>
    <s v="Zona Rural"/>
    <x v="1"/>
    <s v="NA"/>
    <s v="NO"/>
    <s v="NO"/>
    <s v="Ninguna"/>
    <s v="Ninguna"/>
    <n v="832005722"/>
    <s v="ASOCIACIÓN DE USUARIOS DEL SERVICIO DE ACUEDUCTO. ALCANTARILLADO Y ASEO ESP DE LA VEREDA PUEBLO VIEJO"/>
    <s v="4 778894-74 375564"/>
    <s v="2023ER0142108"/>
    <x v="2"/>
    <s v="$ 683.200"/>
    <n v="1"/>
    <n v="3"/>
    <n v="96"/>
    <n v="288"/>
    <n v="291"/>
    <n v="12"/>
    <n v="8198400"/>
    <s v="1275 del 2023"/>
    <n v="2023"/>
    <x v="1"/>
    <n v="148"/>
  </r>
  <r>
    <x v="18"/>
    <n v="23079"/>
    <x v="124"/>
    <s v="Zona Rural"/>
    <x v="1"/>
    <s v="NA"/>
    <s v="NO"/>
    <s v="NO"/>
    <s v="Ninguna"/>
    <s v="Ninguna"/>
    <n v="901620829"/>
    <s v="JUNTA DE ACCION COMUNAL VEREDA VILLA ESPERANZA "/>
    <s v="7 925472-74 037818"/>
    <s v="2023ER0142163"/>
    <x v="1"/>
    <s v="$ 0"/>
    <n v="0"/>
    <n v="0"/>
    <n v="0"/>
    <n v="0"/>
    <n v="0"/>
    <m/>
    <n v="0"/>
    <s v="N/A"/>
    <n v="0"/>
    <x v="2"/>
    <n v="35"/>
  </r>
  <r>
    <x v="7"/>
    <n v="25718"/>
    <x v="88"/>
    <s v="Zona Rural"/>
    <x v="1"/>
    <s v="NA"/>
    <s v="NO"/>
    <s v="NO"/>
    <s v="Ninguna"/>
    <s v="Ninguna"/>
    <n v="832004608"/>
    <s v="ACUEDUCTO VEREDAL LA MORENA Y MESETAS "/>
    <s v="4 646272-74 127805"/>
    <s v="2023ER0142252"/>
    <x v="1"/>
    <s v="$ 0"/>
    <n v="0"/>
    <n v="0"/>
    <n v="0"/>
    <n v="0"/>
    <n v="0"/>
    <m/>
    <n v="0"/>
    <s v="N/A"/>
    <n v="0"/>
    <x v="2"/>
    <n v="247"/>
  </r>
  <r>
    <x v="11"/>
    <n v="70742"/>
    <x v="255"/>
    <s v="Zona Rural"/>
    <x v="1"/>
    <s v="NA"/>
    <s v="NO"/>
    <s v="NO"/>
    <s v="Ninguna"/>
    <s v="Ninguna"/>
    <n v="901091834"/>
    <s v="ASOCIACIÓN EMPRESA AGUAS DE VALENCIA"/>
    <s v="9 132510-75 112012"/>
    <s v="2023ER0142345"/>
    <x v="0"/>
    <s v="$ 3.419.091"/>
    <n v="248"/>
    <n v="744"/>
    <n v="1"/>
    <n v="3"/>
    <n v="747"/>
    <n v="15"/>
    <n v="51286365"/>
    <s v="1275 del 2023"/>
    <n v="2023"/>
    <x v="1"/>
    <n v="220"/>
  </r>
  <r>
    <x v="4"/>
    <n v="73408"/>
    <x v="256"/>
    <s v="Zona Rural"/>
    <x v="1"/>
    <s v="NA"/>
    <s v="NO"/>
    <s v="SI"/>
    <s v="Ninguna"/>
    <s v="Ninguna"/>
    <n v="901457255"/>
    <s v="ASOCIACION DE USUARIOS DEL ACUEDUCTO VEREDAL TIESTOS PADILLA"/>
    <s v="4 959192-74 963777"/>
    <s v="2023ER0142351"/>
    <x v="1"/>
    <s v="$ 0"/>
    <n v="0"/>
    <n v="0"/>
    <n v="0"/>
    <n v="0"/>
    <n v="0"/>
    <m/>
    <n v="0"/>
    <s v="N/A"/>
    <n v="0"/>
    <x v="2"/>
    <n v="160"/>
  </r>
  <r>
    <x v="2"/>
    <n v="5148"/>
    <x v="237"/>
    <s v="Zona Rural"/>
    <x v="3"/>
    <s v="NA"/>
    <s v="NO"/>
    <s v="NO"/>
    <s v="Ninguna"/>
    <s v="Ninguna"/>
    <n v="811014942"/>
    <s v="ASOCIACIÓN DE SOCIOS DEL ACUEDUCTO Y ALCANTARILLADO CAMPOALEGRE"/>
    <s v="6 085023-75 336395"/>
    <s v="2023ER0142556"/>
    <x v="0"/>
    <s v="$ 1.453.960"/>
    <n v="4"/>
    <n v="12"/>
    <n v="172"/>
    <n v="516"/>
    <n v="528"/>
    <n v="14"/>
    <n v="20876400"/>
    <s v="0184 del 2024"/>
    <n v="2024"/>
    <x v="2"/>
    <n v="481"/>
  </r>
  <r>
    <x v="7"/>
    <n v="25524"/>
    <x v="257"/>
    <s v="Zona Rural"/>
    <x v="1"/>
    <s v="NA"/>
    <s v="NO"/>
    <s v="NO"/>
    <s v="Ninguna"/>
    <s v="Ninguna"/>
    <n v="901761508"/>
    <s v="ASOCIACIÓN RED HÍDRICA INTERVEREDAL"/>
    <s v="4 213227-74 481852"/>
    <s v="2023ER0142701"/>
    <x v="1"/>
    <s v="$ 0"/>
    <n v="0"/>
    <n v="0"/>
    <n v="0"/>
    <n v="0"/>
    <n v="0"/>
    <m/>
    <n v="0"/>
    <s v="N/A"/>
    <n v="0"/>
    <x v="1"/>
    <n v="215"/>
  </r>
  <r>
    <x v="25"/>
    <n v="11001"/>
    <x v="258"/>
    <s v="Zona Urbana/Rural"/>
    <x v="6"/>
    <s v="NA"/>
    <s v="NO"/>
    <s v="NO"/>
    <s v="Ninguna"/>
    <s v="Ninguna"/>
    <n v="830063012"/>
    <s v="JAC LA ESPERANZA "/>
    <s v="4 664787-74 024544"/>
    <s v="2023ER0142817"/>
    <x v="1"/>
    <s v="$ 0"/>
    <n v="0"/>
    <n v="0"/>
    <n v="0"/>
    <n v="0"/>
    <n v="0"/>
    <m/>
    <n v="0"/>
    <s v="N/A"/>
    <n v="0"/>
    <x v="3"/>
    <n v="100"/>
  </r>
  <r>
    <x v="2"/>
    <n v="5789"/>
    <x v="122"/>
    <s v="Zona Rural"/>
    <x v="1"/>
    <s v="NA"/>
    <s v="NO"/>
    <s v="NO"/>
    <s v="Ninguna"/>
    <s v="Ninguna"/>
    <n v="811022386"/>
    <s v="ASOCIACIÓN ACUEDUCTO COMUNITARIO EL LIBANO"/>
    <s v="5 715606-75 690072"/>
    <s v="2023ER0142938"/>
    <x v="2"/>
    <s v="$ 570.708"/>
    <n v="36"/>
    <n v="108"/>
    <n v="0"/>
    <n v="0"/>
    <n v="108"/>
    <n v="12"/>
    <n v="6551280"/>
    <s v="0192 de 2024"/>
    <n v="2024"/>
    <x v="0"/>
    <n v="77"/>
  </r>
  <r>
    <x v="7"/>
    <n v="25772"/>
    <x v="86"/>
    <s v="Zona Rural"/>
    <x v="1"/>
    <s v="NA"/>
    <s v="NO"/>
    <s v="NO"/>
    <s v="Ninguna"/>
    <s v="Ninguna"/>
    <n v="832002717"/>
    <s v="ASOCIACIÓN DE SUSCRIPTORES DEL SERVICIO DE AGUA POTABLE Y ALCANTARILLADO DE LA VEREDA DE OVEJERAS"/>
    <s v="5 314937-73 790726"/>
    <s v="2023ER0142976"/>
    <x v="2"/>
    <s v="$ 1.585.300"/>
    <n v="100"/>
    <n v="300"/>
    <n v="0"/>
    <n v="0"/>
    <n v="300"/>
    <n v="12"/>
    <n v="18198000"/>
    <s v="0192 de 2024"/>
    <n v="2024"/>
    <x v="2"/>
    <n v="178"/>
  </r>
  <r>
    <x v="1"/>
    <n v="68406"/>
    <x v="166"/>
    <s v="Zona Rural"/>
    <x v="4"/>
    <s v="NA"/>
    <s v="NO"/>
    <s v="NO"/>
    <s v="Ninguna"/>
    <s v="Ninguna"/>
    <n v="0"/>
    <s v="Asociación Junta Administradora de Acueducto Cutiga"/>
    <s v="7 228087-73 260192"/>
    <s v="2023ER0143061"/>
    <x v="1"/>
    <s v="$ 0"/>
    <n v="0"/>
    <n v="0"/>
    <n v="0"/>
    <n v="0"/>
    <n v="0"/>
    <m/>
    <n v="0"/>
    <s v="N/A"/>
    <n v="0"/>
    <x v="1"/>
    <n v="65"/>
  </r>
  <r>
    <x v="1"/>
    <n v="68406"/>
    <x v="166"/>
    <s v="Zona Rural"/>
    <x v="4"/>
    <s v="NA"/>
    <s v="NO"/>
    <s v="NO"/>
    <s v="Ninguna"/>
    <s v="Ninguna"/>
    <n v="901092903"/>
    <s v="Corpuya "/>
    <s v="7 151274-73 214517"/>
    <s v="2023ER0143093"/>
    <x v="1"/>
    <s v="$ 0"/>
    <n v="0"/>
    <n v="0"/>
    <n v="0"/>
    <n v="0"/>
    <n v="0"/>
    <m/>
    <n v="0"/>
    <s v="N/A"/>
    <n v="0"/>
    <x v="1"/>
    <n v="80"/>
  </r>
  <r>
    <x v="9"/>
    <n v="19473"/>
    <x v="211"/>
    <s v="Zona Rural"/>
    <x v="1"/>
    <s v="ALTO PATÍA Y NORTE DEL CAUCA"/>
    <s v="SI"/>
    <s v="SI"/>
    <s v="Ninguna"/>
    <s v="SI"/>
    <n v="817003771"/>
    <s v="ASOCIACION DE AUTORIDADES TRADICIONALES INDIGENAS UH WALA VXIC (GRAN TERRITORIO SAGRADO PICO DE AGUILA)"/>
    <s v="2 729910-76 801260"/>
    <s v="2023ER0143135"/>
    <x v="1"/>
    <s v="$ 0"/>
    <n v="0"/>
    <n v="0"/>
    <n v="0"/>
    <n v="0"/>
    <n v="0"/>
    <m/>
    <n v="0"/>
    <s v="N/A"/>
    <n v="0"/>
    <x v="1"/>
    <n v="150"/>
  </r>
  <r>
    <x v="9"/>
    <n v="19001"/>
    <x v="192"/>
    <s v="Zona Rural"/>
    <x v="2"/>
    <s v="NA"/>
    <s v="NO"/>
    <s v="NO"/>
    <s v="Ninguna"/>
    <s v="Ninguna"/>
    <n v="0"/>
    <s v="Comité del Acueducto de la vereda el arenal y sus alrededores "/>
    <s v="2 438160-76 597321"/>
    <s v="2023ER0144031"/>
    <x v="1"/>
    <s v="$ 0"/>
    <n v="0"/>
    <n v="0"/>
    <n v="0"/>
    <n v="0"/>
    <n v="0"/>
    <m/>
    <n v="0"/>
    <s v="N/A"/>
    <n v="0"/>
    <x v="1"/>
    <n v="50"/>
  </r>
  <r>
    <x v="1"/>
    <n v="68081"/>
    <x v="216"/>
    <s v="Zona Rural"/>
    <x v="2"/>
    <s v="NA"/>
    <s v="NO"/>
    <s v="NO"/>
    <s v="Afrocolombianos"/>
    <s v="Ninguna"/>
    <n v="900725003"/>
    <s v="ASOCIACIÓN DE USUARIOS DEL ACUEDUCTO VEREDAL LA FORTUNA E S P"/>
    <s v="7 131847-73 551808"/>
    <s v="2023ER0144214"/>
    <x v="2"/>
    <s v="$ 10.820.160"/>
    <n v="780"/>
    <n v="2340"/>
    <n v="0"/>
    <n v="0"/>
    <n v="2340"/>
    <n v="12"/>
    <n v="129841920"/>
    <s v="0371 de 2024"/>
    <n v="2024"/>
    <x v="2"/>
    <n v="799"/>
  </r>
  <r>
    <x v="18"/>
    <n v="23182"/>
    <x v="144"/>
    <s v="Zona Rural"/>
    <x v="1"/>
    <s v="NA"/>
    <s v="NO"/>
    <s v="NO"/>
    <s v="Ninguna"/>
    <s v="SI"/>
    <n v="901653176"/>
    <s v="JUNTA DE ACCION COMUNAL DE TIERRA GRATA "/>
    <s v="9 053678-75 440611"/>
    <s v="2023ER0144242"/>
    <x v="1"/>
    <s v="$ 0"/>
    <n v="0"/>
    <n v="0"/>
    <n v="0"/>
    <n v="0"/>
    <n v="0"/>
    <m/>
    <n v="0"/>
    <s v="N/A"/>
    <n v="0"/>
    <x v="1"/>
    <n v="367"/>
  </r>
  <r>
    <x v="15"/>
    <n v="20400"/>
    <x v="259"/>
    <s v="Zona Urbana/Rural"/>
    <x v="3"/>
    <s v="SIERRA NEVADA - PERIJÁ"/>
    <s v="SI"/>
    <s v="SI"/>
    <s v="Afrocolombianos"/>
    <s v="Ninguna"/>
    <n v="901281183"/>
    <s v="Asoaguavic"/>
    <s v="9 586208-73 236458"/>
    <s v="2023ER0144273"/>
    <x v="1"/>
    <s v="$ 0"/>
    <n v="0"/>
    <n v="0"/>
    <n v="0"/>
    <n v="0"/>
    <n v="0"/>
    <m/>
    <n v="0"/>
    <s v="N/A"/>
    <n v="0"/>
    <x v="1"/>
    <n v="1000"/>
  </r>
  <r>
    <x v="7"/>
    <n v="25148"/>
    <x v="188"/>
    <s v="Zona Rural"/>
    <x v="1"/>
    <s v="NA"/>
    <s v="NO"/>
    <s v="NO"/>
    <s v="Ninguna"/>
    <s v="Ninguna"/>
    <n v="900085471"/>
    <s v="ASUAROCANO"/>
    <s v="5 254920-74 524383"/>
    <s v="2023ER0144282"/>
    <x v="1"/>
    <s v="$ 0"/>
    <n v="0"/>
    <n v="0"/>
    <n v="0"/>
    <n v="0"/>
    <n v="0"/>
    <m/>
    <n v="0"/>
    <s v="N/A"/>
    <n v="0"/>
    <x v="0"/>
    <n v="61"/>
  </r>
  <r>
    <x v="1"/>
    <n v="68406"/>
    <x v="166"/>
    <s v="Zona Rural"/>
    <x v="4"/>
    <s v="NA"/>
    <s v="NO"/>
    <s v="NO"/>
    <s v="Ninguna"/>
    <s v="Ninguna"/>
    <n v="900421082"/>
    <s v="corpoacuaurora"/>
    <s v="7 151317-73 331916"/>
    <s v="2023ER0144496"/>
    <x v="1"/>
    <s v="$ 0"/>
    <n v="0"/>
    <n v="0"/>
    <n v="0"/>
    <n v="0"/>
    <n v="0"/>
    <m/>
    <n v="0"/>
    <s v="N/A"/>
    <n v="0"/>
    <x v="2"/>
    <n v="115"/>
  </r>
  <r>
    <x v="3"/>
    <n v="52260"/>
    <x v="20"/>
    <s v="Zona Rural"/>
    <x v="1"/>
    <s v="NA"/>
    <s v="NO"/>
    <s v="NO"/>
    <s v="Ninguna"/>
    <s v="Ninguna"/>
    <n v="900208837"/>
    <s v="ASOCIACIÓN JUNTA ADMINISTRADORA DEL ACUEDUCTO DE LA VEREDA TROJAYACO"/>
    <s v="1 402040-77 397960"/>
    <s v="2023ER0144635"/>
    <x v="0"/>
    <s v="$ 1.512.000"/>
    <n v="108"/>
    <n v="324"/>
    <n v="0"/>
    <n v="0"/>
    <n v="324"/>
    <n v="12"/>
    <n v="18144000"/>
    <s v="0184 del 2024 - 0474 del 2025"/>
    <s v="2024 - 2025"/>
    <x v="1"/>
    <n v="105"/>
  </r>
  <r>
    <x v="3"/>
    <n v="52260"/>
    <x v="20"/>
    <s v="Zona Rural"/>
    <x v="1"/>
    <s v="NA"/>
    <s v="NO"/>
    <s v="NO"/>
    <s v="Negros"/>
    <s v="Ninguna"/>
    <n v="900952462"/>
    <s v="JUNTA DE ACCIÓN COMUNAL DE LA VEREDA BELLO HORIZONTE"/>
    <s v="1 395112-77 374640"/>
    <s v="2023ER0144661"/>
    <x v="2"/>
    <s v="$ 266.000"/>
    <n v="19"/>
    <n v="57"/>
    <n v="0"/>
    <n v="0"/>
    <n v="57"/>
    <n v="12"/>
    <n v="3192000"/>
    <s v="0184 del 2024"/>
    <n v="2024"/>
    <x v="1"/>
    <n v="19"/>
  </r>
  <r>
    <x v="1"/>
    <n v="68406"/>
    <x v="166"/>
    <s v="Zona Rural"/>
    <x v="4"/>
    <s v="NA"/>
    <s v="NO"/>
    <s v="NO"/>
    <s v="Afrocolombianos"/>
    <s v="Ninguna"/>
    <n v="901401007"/>
    <s v="ACUARENOSA"/>
    <s v="7 101500-73 231250"/>
    <s v="2023ER0144683"/>
    <x v="1"/>
    <s v="$ 0"/>
    <n v="0"/>
    <n v="0"/>
    <n v="0"/>
    <n v="0"/>
    <n v="0"/>
    <m/>
    <n v="0"/>
    <s v="N/A"/>
    <n v="0"/>
    <x v="0"/>
    <n v="89"/>
  </r>
  <r>
    <x v="3"/>
    <n v="52260"/>
    <x v="20"/>
    <s v="Zona Rural"/>
    <x v="1"/>
    <s v="NA"/>
    <s v="NO"/>
    <s v="NO"/>
    <s v="Ninguna"/>
    <s v="Ninguna"/>
    <n v="901027436"/>
    <s v="JUNTA DE ACCIÓN COMUNAL DE LA VEREDA  EL CAPULÍ"/>
    <s v="1 375654-77 368145"/>
    <s v="2023ER0144684"/>
    <x v="2"/>
    <s v="$ 896.000"/>
    <n v="64"/>
    <n v="192"/>
    <n v="0"/>
    <n v="0"/>
    <n v="192"/>
    <n v="12"/>
    <n v="10752000"/>
    <s v="0184 del 2024"/>
    <n v="2024"/>
    <x v="1"/>
    <n v="64"/>
  </r>
  <r>
    <x v="1"/>
    <n v="68406"/>
    <x v="166"/>
    <s v="Zona Rural"/>
    <x v="4"/>
    <s v="NA"/>
    <s v="NO"/>
    <s v="NO"/>
    <s v="Ninguna"/>
    <s v="Ninguna"/>
    <n v="900125834"/>
    <s v="ACUEDUCTO SAN NICOLAS Y CORDILLERA SECTOR ALTO"/>
    <s v="7 142295-73 263734"/>
    <s v="2023ER0144729"/>
    <x v="1"/>
    <s v="$ 0"/>
    <n v="0"/>
    <n v="0"/>
    <n v="0"/>
    <n v="0"/>
    <n v="0"/>
    <m/>
    <n v="0"/>
    <s v="N/A"/>
    <n v="0"/>
    <x v="2"/>
    <n v="232"/>
  </r>
  <r>
    <x v="5"/>
    <n v="41298"/>
    <x v="77"/>
    <s v="Zona Rural"/>
    <x v="1"/>
    <s v="NA"/>
    <s v="NO"/>
    <s v="NO"/>
    <s v="Ninguna"/>
    <s v="Ninguna"/>
    <n v="813009256"/>
    <s v="JUNTA ADMINISTRADORA DEL ACUEDUCTO EL MESON DEL MUNICIPIO DE GARZON"/>
    <s v="2 194657-75 622851"/>
    <s v="2023ER0144743"/>
    <x v="2"/>
    <s v="$ 10.684.922"/>
    <n v="674"/>
    <n v="2022"/>
    <n v="0"/>
    <n v="0"/>
    <n v="2022"/>
    <n v="12"/>
    <n v="121958952"/>
    <s v="0184 del 2024"/>
    <n v="2024"/>
    <x v="2"/>
    <n v="703"/>
  </r>
  <r>
    <x v="1"/>
    <n v="68406"/>
    <x v="166"/>
    <s v="Zona Rural"/>
    <x v="4"/>
    <s v="NA"/>
    <s v="NO"/>
    <s v="NO"/>
    <s v="Ninguna"/>
    <s v="Ninguna"/>
    <n v="901093814"/>
    <s v="CORPOAGUAS SAN JOAQUIN"/>
    <s v="7 187903-73 280845"/>
    <s v="2023ER0144909"/>
    <x v="1"/>
    <s v="$ 0"/>
    <n v="0"/>
    <n v="0"/>
    <n v="0"/>
    <n v="0"/>
    <n v="0"/>
    <m/>
    <n v="0"/>
    <s v="N/A"/>
    <n v="0"/>
    <x v="3"/>
    <n v="14"/>
  </r>
  <r>
    <x v="1"/>
    <n v="68406"/>
    <x v="166"/>
    <s v="Zona Rural"/>
    <x v="4"/>
    <s v="NA"/>
    <s v="NO"/>
    <s v="NO"/>
    <s v="Ninguna"/>
    <s v="Ninguna"/>
    <n v="901106853"/>
    <s v="CORPOAGUIRRE SANTERO"/>
    <s v="7 177010-73 211670"/>
    <s v="2023ER0144961"/>
    <x v="1"/>
    <s v="$ 0"/>
    <n v="0"/>
    <n v="0"/>
    <n v="0"/>
    <n v="0"/>
    <n v="0"/>
    <m/>
    <n v="0"/>
    <s v="N/A"/>
    <n v="0"/>
    <x v="5"/>
    <n v="100"/>
  </r>
  <r>
    <x v="3"/>
    <n v="52258"/>
    <x v="87"/>
    <s v="Zona Rural"/>
    <x v="1"/>
    <s v="NA"/>
    <s v="NO"/>
    <s v="NO"/>
    <s v="Ninguna"/>
    <s v="Ninguna"/>
    <n v="900237303"/>
    <s v="Junta Administradora de Acueducto Vereda Pitalito Bajo"/>
    <s v="1 414826-77 040851"/>
    <s v="2023ER0145041"/>
    <x v="1"/>
    <s v="$ 0"/>
    <n v="0"/>
    <n v="0"/>
    <n v="0"/>
    <n v="0"/>
    <n v="0"/>
    <m/>
    <n v="0"/>
    <s v="N/A"/>
    <n v="0"/>
    <x v="2"/>
    <n v="165"/>
  </r>
  <r>
    <x v="7"/>
    <n v="25245"/>
    <x v="221"/>
    <s v="Zona Rural"/>
    <x v="1"/>
    <s v="NA"/>
    <s v="NO"/>
    <s v="NO"/>
    <s v="Ninguna"/>
    <s v="Ninguna"/>
    <n v="900098090"/>
    <s v="ASOCIACIÓN DE USUARIOS DEL ACUEDUCTO DE INTEGRACIÓN DE LAS VEREDAS DE LA INSPECCIÓN DE PRADILLA EL COLEGIO DEPARTAMENTO CUNDINAMARCA"/>
    <s v="4 589382-74 405504"/>
    <s v="2023ER0145125"/>
    <x v="2"/>
    <s v="$ 9.676.800"/>
    <n v="672"/>
    <n v="2016"/>
    <n v="0"/>
    <n v="0"/>
    <n v="2016"/>
    <n v="12"/>
    <n v="111820800"/>
    <s v="0371 de 2024"/>
    <n v="2024"/>
    <x v="1"/>
    <n v="728"/>
  </r>
  <r>
    <x v="2"/>
    <n v="5847"/>
    <x v="260"/>
    <s v="Zona Urbana"/>
    <x v="1"/>
    <s v="NA"/>
    <s v="NO"/>
    <s v="SI"/>
    <s v="Ninguna"/>
    <s v="Ninguna"/>
    <n v="800126944"/>
    <s v="JUNTA DE ACCIÓN COMUNAL BARRIO LAS ORQUIDEAS "/>
    <s v="6 326429-76 134217"/>
    <s v="2023ER0145129"/>
    <x v="1"/>
    <s v="$ 0"/>
    <n v="0"/>
    <n v="0"/>
    <n v="0"/>
    <n v="0"/>
    <n v="0"/>
    <m/>
    <n v="0"/>
    <s v="N/A"/>
    <n v="0"/>
    <x v="1"/>
    <n v="275"/>
  </r>
  <r>
    <x v="7"/>
    <n v="25658"/>
    <x v="125"/>
    <s v="Zona Rural"/>
    <x v="1"/>
    <s v="NA"/>
    <s v="NO"/>
    <s v="NO"/>
    <s v="Ninguna"/>
    <s v="Ninguna"/>
    <n v="832005717"/>
    <s v="ASOCIACIÓN DE USUARIOS DEL ACUEDUCTO DE LA VEREDA EL ARRAYAN"/>
    <s v="4 969708-74 301860"/>
    <s v="2023ER0145228"/>
    <x v="2"/>
    <s v="$ 353.800"/>
    <n v="11"/>
    <n v="33"/>
    <n v="64"/>
    <n v="192"/>
    <n v="225"/>
    <n v="12"/>
    <n v="4245600"/>
    <s v="0184 del 2024"/>
    <n v="2024"/>
    <x v="2"/>
    <n v="648"/>
  </r>
  <r>
    <x v="18"/>
    <n v="23079"/>
    <x v="124"/>
    <s v="Zona Rural"/>
    <x v="1"/>
    <s v="NA"/>
    <s v="NO"/>
    <s v="NO"/>
    <s v="Ninguna"/>
    <s v="Ninguna"/>
    <n v="901065711"/>
    <s v="JUNTA DE ACCIÓN COMUNAL VEREDA LAS BARRAS"/>
    <s v="8 156569-75 562966"/>
    <s v="2023ER0145229"/>
    <x v="2"/>
    <s v="$ 464.000"/>
    <n v="58"/>
    <n v="174"/>
    <n v="0"/>
    <n v="0"/>
    <n v="174"/>
    <n v="12"/>
    <n v="5568000"/>
    <s v="0192 de 2024"/>
    <n v="2024"/>
    <x v="1"/>
    <n v="105"/>
  </r>
  <r>
    <x v="18"/>
    <n v="23678"/>
    <x v="197"/>
    <s v="Zona Rural"/>
    <x v="1"/>
    <s v="NA"/>
    <s v="NO"/>
    <s v="NO"/>
    <s v="Ninguna"/>
    <s v="Ninguna"/>
    <n v="901086588"/>
    <s v="JUNTA DE ACCION COMUNAL CORREGIMIENTO GUACHARACAL"/>
    <s v="8 551688-75 671403"/>
    <s v="2023ER0145240"/>
    <x v="1"/>
    <s v="$ 0"/>
    <n v="0"/>
    <n v="0"/>
    <n v="0"/>
    <n v="0"/>
    <n v="0"/>
    <m/>
    <n v="0"/>
    <s v="N/A"/>
    <n v="0"/>
    <x v="1"/>
    <n v="250"/>
  </r>
  <r>
    <x v="4"/>
    <n v="73026"/>
    <x v="261"/>
    <s v="Zona Rural"/>
    <x v="1"/>
    <s v="NA"/>
    <s v="NO"/>
    <s v="SI"/>
    <s v="Ninguna"/>
    <s v="Ninguna"/>
    <n v="900273264"/>
    <s v="ASOCIACION DE USUARIOS DEL ACUEDUCTO DE LA VEREDA ALTO DE JUNTAS"/>
    <s v="04 654463-75 035209"/>
    <s v="2023ER0145243"/>
    <x v="1"/>
    <s v="$ 0"/>
    <n v="0"/>
    <n v="0"/>
    <n v="0"/>
    <n v="0"/>
    <n v="0"/>
    <m/>
    <n v="0"/>
    <s v="N/A"/>
    <n v="0"/>
    <x v="1"/>
    <n v="65"/>
  </r>
  <r>
    <x v="11"/>
    <n v="70771"/>
    <x v="31"/>
    <s v="Zona Rural"/>
    <x v="1"/>
    <s v="NA"/>
    <s v="NO"/>
    <s v="NO"/>
    <s v="Ninguna"/>
    <s v="Ninguna"/>
    <n v="900614593"/>
    <s v="ASOCIACIÓN DE USUARIOS DEL MICRO ACUEDUCTO DEL CORREGIMIENTO DE PAMPANILLA SUCRE-SUCRE"/>
    <s v="8 845727-74 689912"/>
    <s v="2023ER0145247"/>
    <x v="0"/>
    <s v="$ 1.632.859"/>
    <n v="103"/>
    <n v="309"/>
    <n v="0"/>
    <n v="0"/>
    <n v="309"/>
    <n v="14"/>
    <n v="21903362"/>
    <s v="0184 del 2024"/>
    <n v="2024"/>
    <x v="1"/>
    <n v="103"/>
  </r>
  <r>
    <x v="18"/>
    <n v="23574"/>
    <x v="262"/>
    <s v="Zona Rural"/>
    <x v="1"/>
    <s v="NA"/>
    <s v="NO"/>
    <s v="NO"/>
    <s v="Afrocolombianos"/>
    <s v="Ninguna"/>
    <n v="901604427"/>
    <s v="JUNTA DE ACCION COMUNAL CORREGIMIENTO SAN LUIS "/>
    <s v="9 032324-76 153317"/>
    <s v="2023ER0145570"/>
    <x v="1"/>
    <s v="$ 0"/>
    <n v="0"/>
    <n v="0"/>
    <n v="0"/>
    <n v="0"/>
    <n v="0"/>
    <m/>
    <n v="0"/>
    <s v="N/A"/>
    <n v="0"/>
    <x v="1"/>
    <n v="90"/>
  </r>
  <r>
    <x v="18"/>
    <n v="23574"/>
    <x v="262"/>
    <s v="Zona Rural"/>
    <x v="1"/>
    <s v="NA"/>
    <s v="NO"/>
    <s v="NO"/>
    <s v="Afrocolombianos"/>
    <s v="Ninguna"/>
    <n v="901602358"/>
    <s v="junta de acción comunal corregimiento cristo rey "/>
    <s v="9 072646-76 224550"/>
    <s v="2023ER0145571"/>
    <x v="1"/>
    <s v="$ 0"/>
    <n v="0"/>
    <n v="0"/>
    <n v="0"/>
    <n v="0"/>
    <n v="0"/>
    <m/>
    <n v="0"/>
    <s v="N/A"/>
    <n v="0"/>
    <x v="1"/>
    <n v="500"/>
  </r>
  <r>
    <x v="18"/>
    <n v="23574"/>
    <x v="262"/>
    <s v="Zona Rural"/>
    <x v="1"/>
    <s v="NA"/>
    <s v="NO"/>
    <s v="NO"/>
    <s v="Ninguna"/>
    <s v="SI"/>
    <n v="901605175"/>
    <s v="JUNTA DE ACCION COMUNAL CORREGIMIENTO VILLA ESTHER "/>
    <s v="9 064176-76 125667"/>
    <s v="2023ER0145617"/>
    <x v="1"/>
    <s v="$ 0"/>
    <n v="0"/>
    <n v="0"/>
    <n v="0"/>
    <n v="0"/>
    <n v="0"/>
    <m/>
    <n v="0"/>
    <s v="N/A"/>
    <n v="0"/>
    <x v="1"/>
    <n v="110"/>
  </r>
  <r>
    <x v="18"/>
    <n v="23574"/>
    <x v="262"/>
    <s v="Zona Rural"/>
    <x v="1"/>
    <s v="NA"/>
    <s v="NO"/>
    <s v="NO"/>
    <s v="Afrocolombianos"/>
    <s v="Ninguna"/>
    <n v="901604450"/>
    <s v="junta de accion comunal del corregimiento de san miguel"/>
    <s v="8 960616-76 305138"/>
    <s v="2023ER0145618"/>
    <x v="1"/>
    <s v="$ 0"/>
    <n v="0"/>
    <n v="0"/>
    <n v="0"/>
    <n v="0"/>
    <n v="0"/>
    <m/>
    <n v="0"/>
    <s v="N/A"/>
    <n v="0"/>
    <x v="1"/>
    <n v="78"/>
  </r>
  <r>
    <x v="18"/>
    <n v="23574"/>
    <x v="262"/>
    <s v="Zona Rural"/>
    <x v="1"/>
    <s v="NA"/>
    <s v="NO"/>
    <s v="NO"/>
    <s v="Ninguna"/>
    <s v="SI"/>
    <n v="901625422"/>
    <s v="junta de accion comunal del corregimiento del pantano"/>
    <s v="8 960620-76 087917"/>
    <s v="2023ER0145668"/>
    <x v="1"/>
    <s v="$ 0"/>
    <n v="0"/>
    <n v="0"/>
    <n v="0"/>
    <n v="0"/>
    <n v="0"/>
    <m/>
    <n v="0"/>
    <s v="N/A"/>
    <n v="0"/>
    <x v="1"/>
    <n v="120"/>
  </r>
  <r>
    <x v="7"/>
    <n v="25123"/>
    <x v="99"/>
    <s v="Zona Rural"/>
    <x v="1"/>
    <s v="NA"/>
    <s v="NO"/>
    <s v="NO"/>
    <s v="Ninguna"/>
    <s v="Ninguna"/>
    <n v="832007534"/>
    <s v="FUNDACION FONDO ACUEDUCTO INTERVEREDAL &quot;FAIMSYS&quot;"/>
    <s v="4 732082-74 438168"/>
    <s v="2023ER0145974"/>
    <x v="1"/>
    <s v="$ 0"/>
    <n v="0"/>
    <n v="0"/>
    <n v="0"/>
    <n v="0"/>
    <n v="0"/>
    <m/>
    <n v="0"/>
    <s v="N/A"/>
    <n v="0"/>
    <x v="2"/>
    <n v="445"/>
  </r>
  <r>
    <x v="18"/>
    <n v="23182"/>
    <x v="144"/>
    <s v="Zona Rural"/>
    <x v="1"/>
    <s v="NA"/>
    <s v="NO"/>
    <s v="NO"/>
    <s v="Ninguna"/>
    <s v="SI"/>
    <n v="901123638"/>
    <s v="CABILDO MENOR DE EL TIGRE"/>
    <s v="9 065975-75 482361"/>
    <s v="2023ER0146001"/>
    <x v="2"/>
    <s v="$ 1.886.507"/>
    <n v="119"/>
    <n v="357"/>
    <n v="0"/>
    <n v="0"/>
    <n v="357"/>
    <n v="12"/>
    <n v="18970028"/>
    <s v="0371 de 2024"/>
    <n v="2024"/>
    <x v="1"/>
    <n v="119"/>
  </r>
  <r>
    <x v="5"/>
    <n v="41359"/>
    <x v="263"/>
    <s v="Zona Rural"/>
    <x v="1"/>
    <s v="NA"/>
    <s v="NO"/>
    <s v="SI"/>
    <s v="Ninguna"/>
    <s v="Ninguna"/>
    <n v="813010164"/>
    <s v="JUNTA ADMINISTRADORA DEL SERVICIO DE ACUEDUCTO REGIONAL DE BORDONES EN EL MUNICIPIO DE ISNOS"/>
    <s v="2 003666-76 164868"/>
    <s v="2023ER0146081"/>
    <x v="1"/>
    <s v="$ 0"/>
    <n v="0"/>
    <n v="0"/>
    <n v="0"/>
    <n v="0"/>
    <n v="0"/>
    <m/>
    <n v="0"/>
    <s v="N/A"/>
    <n v="0"/>
    <x v="1"/>
    <n v="1030"/>
  </r>
  <r>
    <x v="7"/>
    <n v="25875"/>
    <x v="264"/>
    <s v="Zona Rural"/>
    <x v="1"/>
    <s v="NA"/>
    <s v="NO"/>
    <s v="NO"/>
    <s v="Ninguna"/>
    <s v="Ninguna"/>
    <n v="832001389"/>
    <s v="Asociación de Usuarios Acueducto y Alcantarillado Caserío el Puente"/>
    <s v="4 990886-74 486360"/>
    <s v="2023ER0146091"/>
    <x v="1"/>
    <s v="$ 0"/>
    <n v="0"/>
    <n v="0"/>
    <n v="0"/>
    <n v="0"/>
    <n v="0"/>
    <m/>
    <n v="0"/>
    <s v="N/A"/>
    <n v="0"/>
    <x v="2"/>
    <n v="246"/>
  </r>
  <r>
    <x v="18"/>
    <n v="23574"/>
    <x v="262"/>
    <s v="Zona Rural"/>
    <x v="1"/>
    <s v="NA"/>
    <s v="NO"/>
    <s v="NO"/>
    <s v="Ninguna"/>
    <s v="Ninguna"/>
    <n v="901642695"/>
    <s v="JUNTA DE ACCION COMUNAL VEREDA CAÑO VIEJO"/>
    <s v="8 949372-76 199547"/>
    <s v="2023ER0146283"/>
    <x v="1"/>
    <s v="$ 0"/>
    <n v="0"/>
    <n v="0"/>
    <n v="0"/>
    <n v="0"/>
    <n v="0"/>
    <m/>
    <n v="0"/>
    <s v="N/A"/>
    <n v="0"/>
    <x v="1"/>
    <n v="70"/>
  </r>
  <r>
    <x v="0"/>
    <n v="15104"/>
    <x v="70"/>
    <s v="Zona Rural"/>
    <x v="1"/>
    <s v="NA"/>
    <s v="NO"/>
    <s v="NO"/>
    <s v="Ninguna"/>
    <s v="Ninguna"/>
    <n v="900009219"/>
    <s v="Asociación de suscriptores del acueducto de las vewredas Maciegal y san vicente del Municipio de Moniquirá - boyacá"/>
    <s v="5 902250-73 622777"/>
    <s v="2023ER0146515"/>
    <x v="1"/>
    <s v="$ 0"/>
    <n v="0"/>
    <n v="0"/>
    <n v="0"/>
    <n v="0"/>
    <n v="0"/>
    <m/>
    <n v="0"/>
    <s v="N/A"/>
    <n v="0"/>
    <x v="3"/>
    <n v="119"/>
  </r>
  <r>
    <x v="19"/>
    <n v="54800"/>
    <x v="265"/>
    <s v="Zona Rural"/>
    <x v="1"/>
    <s v="CATATUMBO"/>
    <s v="SI"/>
    <s v="SI"/>
    <s v="Ninguna"/>
    <s v="Ninguna"/>
    <n v="901634294"/>
    <s v="ASOCIACION DE USUARIOS DEL ACUEDUCTO DE VIJAGUAL-DIAMENTE DE SAN PABLO Y EL ASERRIO SERVICIO DE AGUA. ASEO Y ALCANTARILLADO"/>
    <s v="8 557614-73 237709"/>
    <s v="2023ER0146551"/>
    <x v="1"/>
    <s v="$ 0"/>
    <n v="0"/>
    <n v="0"/>
    <n v="0"/>
    <n v="0"/>
    <n v="0"/>
    <m/>
    <n v="0"/>
    <s v="N/A"/>
    <n v="0"/>
    <x v="1"/>
    <n v="1400"/>
  </r>
  <r>
    <x v="5"/>
    <n v="41298"/>
    <x v="77"/>
    <s v="Zona Rural"/>
    <x v="1"/>
    <s v="NA"/>
    <s v="NO"/>
    <s v="NO"/>
    <s v="Ninguna"/>
    <s v="Ninguna"/>
    <n v="813004995"/>
    <s v="JUNTA ADMINSITRADORA DEL ACUEDUCTO REGIONAL LAS TRES P"/>
    <s v="2 129965-75 598315"/>
    <s v="2023ER0147074"/>
    <x v="2"/>
    <s v="$ 1.656.000"/>
    <n v="138"/>
    <n v="414"/>
    <n v="0"/>
    <n v="0"/>
    <n v="414"/>
    <n v="12"/>
    <n v="19872000"/>
    <s v="0192 de 2024"/>
    <n v="2024"/>
    <x v="0"/>
    <n v="152"/>
  </r>
  <r>
    <x v="2"/>
    <n v="5847"/>
    <x v="260"/>
    <s v="Zona Urbana"/>
    <x v="1"/>
    <s v="NA"/>
    <s v="NO"/>
    <s v="SI"/>
    <s v="Ninguna"/>
    <s v="Ninguna"/>
    <n v="890984635"/>
    <s v="JUNTA DE ACCION COMUNAL BARRIO ALEU"/>
    <s v="6 305412-76 130685"/>
    <s v="2023ER0147252"/>
    <x v="1"/>
    <s v="$ 0"/>
    <n v="0"/>
    <n v="0"/>
    <n v="0"/>
    <n v="0"/>
    <n v="0"/>
    <m/>
    <n v="0"/>
    <s v="N/A"/>
    <n v="0"/>
    <x v="0"/>
    <n v="255"/>
  </r>
  <r>
    <x v="2"/>
    <n v="5847"/>
    <x v="260"/>
    <s v="Zona Rural"/>
    <x v="1"/>
    <s v="NA"/>
    <s v="NO"/>
    <s v="SI"/>
    <s v="Ninguna"/>
    <s v="Ninguna"/>
    <n v="800192372"/>
    <s v="JUNTA DE ACCION COMUNAL VEREDA SANTA CATALINA "/>
    <s v="6 180381-76 149299"/>
    <s v="2023ER0147257"/>
    <x v="1"/>
    <s v="$ 0"/>
    <n v="0"/>
    <n v="0"/>
    <n v="0"/>
    <n v="0"/>
    <n v="0"/>
    <m/>
    <n v="0"/>
    <s v="N/A"/>
    <n v="0"/>
    <x v="1"/>
    <n v="63"/>
  </r>
  <r>
    <x v="2"/>
    <n v="5001"/>
    <x v="137"/>
    <s v="Zona Rural"/>
    <x v="6"/>
    <s v="NA"/>
    <s v="NO"/>
    <s v="NO"/>
    <s v="Ninguna"/>
    <s v="Ninguna"/>
    <n v="800192373"/>
    <s v="JUNTA DE ACCIÓN COMUNAL LA GUAYABALA "/>
    <s v="6 342342-76 232339"/>
    <s v="2023ER0147261"/>
    <x v="1"/>
    <s v="$ 0"/>
    <n v="0"/>
    <n v="0"/>
    <n v="0"/>
    <n v="0"/>
    <n v="0"/>
    <m/>
    <n v="0"/>
    <s v="N/A"/>
    <n v="0"/>
    <x v="1"/>
    <n v="16"/>
  </r>
  <r>
    <x v="15"/>
    <n v="20175"/>
    <x v="55"/>
    <s v="Zona Rural"/>
    <x v="1"/>
    <s v="NA"/>
    <s v="NO"/>
    <s v="NO"/>
    <s v="Afrocolombianos"/>
    <s v="Ninguna"/>
    <n v="900818512"/>
    <s v="ASOCIACIÓN DE USUARIOS DE LOS SERVICIOS PUBLICOS DOMICILIARIOS DE ACUEDUCTO Y DEMAS SERVICIOS COMPLEMENTARIOS DEL CORREGIMIENTO DE SOLEDAD"/>
    <s v="9 323694-73 423223"/>
    <s v="2023ER0147724"/>
    <x v="0"/>
    <s v="$ 5.279.049"/>
    <n v="183"/>
    <n v="549"/>
    <n v="0"/>
    <n v="0"/>
    <n v="549"/>
    <n v="10"/>
    <n v="44231410"/>
    <s v="0332 de 2025"/>
    <n v="2024"/>
    <x v="2"/>
    <n v="250"/>
  </r>
  <r>
    <x v="0"/>
    <n v="15686"/>
    <x v="266"/>
    <s v="Zona Rural"/>
    <x v="1"/>
    <s v="NA"/>
    <s v="NO"/>
    <s v="NO"/>
    <s v="Ninguna"/>
    <s v="Ninguna"/>
    <n v="820004558"/>
    <s v="Asociación de suscriptores de el acueducto el muhan - la laguna de las veredas San Martín y Santa Barbara de el municipio de Santana Boyacá "/>
    <s v="6 029624-73 505039"/>
    <s v="2023ER0148063"/>
    <x v="1"/>
    <s v="$ 0"/>
    <n v="0"/>
    <n v="0"/>
    <n v="0"/>
    <n v="0"/>
    <n v="0"/>
    <m/>
    <n v="0"/>
    <s v="N/A"/>
    <n v="0"/>
    <x v="4"/>
    <n v="138"/>
  </r>
  <r>
    <x v="3"/>
    <n v="52838"/>
    <x v="187"/>
    <s v="Zona Rural"/>
    <x v="1"/>
    <s v="NA"/>
    <s v="NO"/>
    <s v="NO"/>
    <s v="Ninguna"/>
    <s v="SI"/>
    <n v="900320239"/>
    <s v="ASOCIACION ACUEDUCTO CUATRO ESQUINAS PINZON"/>
    <s v="1 092011-77 592744"/>
    <s v="2023ER0148259"/>
    <x v="1"/>
    <s v="$ 0"/>
    <n v="0"/>
    <n v="0"/>
    <n v="0"/>
    <n v="0"/>
    <n v="0"/>
    <m/>
    <n v="0"/>
    <s v="N/A"/>
    <n v="0"/>
    <x v="1"/>
    <n v="540"/>
  </r>
  <r>
    <x v="6"/>
    <n v="66594"/>
    <x v="49"/>
    <s v="Zona Rural"/>
    <x v="1"/>
    <s v="NA"/>
    <s v="NO"/>
    <s v="SI"/>
    <s v="Ninguna"/>
    <s v="SI"/>
    <n v="900126419"/>
    <s v="ASOCIACION DE USUARIO DEL ACUEDUTO PLANDAS "/>
    <s v="5 355130-75 733161"/>
    <s v="2023ER0148267"/>
    <x v="1"/>
    <s v="$ 0"/>
    <n v="0"/>
    <n v="0"/>
    <n v="0"/>
    <n v="0"/>
    <n v="0"/>
    <m/>
    <n v="0"/>
    <s v="N/A"/>
    <n v="0"/>
    <x v="1"/>
    <n v="33"/>
  </r>
  <r>
    <x v="4"/>
    <n v="73001"/>
    <x v="24"/>
    <s v="Zona Urbana"/>
    <x v="2"/>
    <s v="NA"/>
    <s v="NO"/>
    <s v="NO"/>
    <s v="Ninguna"/>
    <s v="Ninguna"/>
    <n v="800082986"/>
    <s v="JUNTA DE ACCION COMUNAL DEL BARRIO AMBALA SECTOR EL TRIUNFO"/>
    <s v="4 459742-75 203281"/>
    <s v="2023ER0148767"/>
    <x v="1"/>
    <s v="$ 0"/>
    <n v="0"/>
    <n v="0"/>
    <n v="0"/>
    <n v="0"/>
    <n v="0"/>
    <m/>
    <n v="0"/>
    <s v="N/A"/>
    <n v="0"/>
    <x v="3"/>
    <n v="1125"/>
  </r>
  <r>
    <x v="3"/>
    <n v="52786"/>
    <x v="267"/>
    <s v="Zona Rural"/>
    <x v="1"/>
    <s v="NA"/>
    <s v="NO"/>
    <s v="NO"/>
    <s v="Ninguna"/>
    <s v="Ninguna"/>
    <n v="0"/>
    <s v="Junta Acueducto Guambuyaco"/>
    <s v="1 547552-77 374075"/>
    <s v="2023ER0148783"/>
    <x v="1"/>
    <s v="$ 0"/>
    <n v="0"/>
    <n v="0"/>
    <n v="0"/>
    <n v="0"/>
    <n v="0"/>
    <m/>
    <n v="0"/>
    <s v="N/A"/>
    <n v="0"/>
    <x v="1"/>
    <n v="52"/>
  </r>
  <r>
    <x v="2"/>
    <n v="5034"/>
    <x v="268"/>
    <s v="Zona Rural"/>
    <x v="1"/>
    <s v="NA"/>
    <s v="NO"/>
    <s v="NO"/>
    <s v="Ninguna"/>
    <s v="Ninguna"/>
    <n v="900742274"/>
    <s v="ASOCIACION DE USUARIOS DEL ACUEDUTO VEREDAL LEJIA TAPARTO ANDES E S P"/>
    <s v="5 688671-75 932646"/>
    <s v="2023ER0149085"/>
    <x v="1"/>
    <s v="$ 0"/>
    <n v="0"/>
    <n v="0"/>
    <n v="0"/>
    <n v="0"/>
    <n v="0"/>
    <m/>
    <n v="0"/>
    <s v="N/A"/>
    <n v="0"/>
    <x v="3"/>
    <n v="119"/>
  </r>
  <r>
    <x v="2"/>
    <n v="5847"/>
    <x v="260"/>
    <s v="Zona Rural"/>
    <x v="1"/>
    <s v="NA"/>
    <s v="NO"/>
    <s v="SI"/>
    <s v="Ninguna"/>
    <s v="Ninguna"/>
    <n v="800148467"/>
    <s v="JUNTA DE ACCIÓN COMUNAL VEREDA SABANAS"/>
    <s v="6 380156-76 208945"/>
    <s v="2023ER0149196"/>
    <x v="1"/>
    <s v="$ 0"/>
    <n v="0"/>
    <n v="0"/>
    <n v="0"/>
    <n v="0"/>
    <n v="0"/>
    <m/>
    <n v="0"/>
    <s v="N/A"/>
    <n v="0"/>
    <x v="1"/>
    <n v="48"/>
  </r>
  <r>
    <x v="9"/>
    <n v="19137"/>
    <x v="269"/>
    <s v="Zona Urbana/Rural"/>
    <x v="1"/>
    <s v="ALTO PATÍA Y NORTE DEL CAUCA"/>
    <s v="SI"/>
    <s v="SI"/>
    <s v="Ninguna"/>
    <s v="SI"/>
    <n v="0"/>
    <s v="ASOCIACION DE USUARIOS DE LA QUEBRADA GUAICOCHE"/>
    <s v="2 785748-76 518525"/>
    <s v="2023ER0149280"/>
    <x v="1"/>
    <s v="$ 0"/>
    <n v="0"/>
    <n v="0"/>
    <n v="0"/>
    <n v="0"/>
    <n v="0"/>
    <m/>
    <n v="0"/>
    <s v="N/A"/>
    <n v="0"/>
    <x v="1"/>
    <n v="400"/>
  </r>
  <r>
    <x v="12"/>
    <n v="17777"/>
    <x v="149"/>
    <s v="Zona Rural"/>
    <x v="1"/>
    <s v="NA"/>
    <s v="NO"/>
    <s v="NO"/>
    <s v="Ninguna"/>
    <s v="Ninguna"/>
    <n v="901591257"/>
    <s v="Asociación de suscriptores del acueducto vereda Amolador "/>
    <s v="5 443682-75 640207"/>
    <s v="2023ER0149308"/>
    <x v="1"/>
    <s v="$ 0"/>
    <n v="0"/>
    <n v="0"/>
    <n v="0"/>
    <n v="0"/>
    <n v="0"/>
    <m/>
    <n v="0"/>
    <s v="N/A"/>
    <n v="0"/>
    <x v="1"/>
    <n v="55"/>
  </r>
  <r>
    <x v="3"/>
    <n v="52683"/>
    <x v="270"/>
    <s v="Zona Rural"/>
    <x v="1"/>
    <s v="NA"/>
    <s v="NO"/>
    <s v="NO"/>
    <s v="Ninguna"/>
    <s v="Ninguna"/>
    <n v="814006305"/>
    <s v="JUNTA ADMINISTRADORA DEL ACUEDUCTO REGIONAL EL INGENIO MUNICIPIO DE SANDONA"/>
    <s v="1 302319-77 461528"/>
    <s v="2023ER0149644"/>
    <x v="2"/>
    <s v="$ 5.030.400"/>
    <n v="393"/>
    <n v="1179"/>
    <n v="0"/>
    <n v="0"/>
    <n v="1179"/>
    <n v="12"/>
    <n v="60364800"/>
    <s v="0192 de 2024"/>
    <n v="2024"/>
    <x v="0"/>
    <n v="393"/>
  </r>
  <r>
    <x v="7"/>
    <n v="25797"/>
    <x v="79"/>
    <s v="Zona Rural"/>
    <x v="1"/>
    <s v="NA"/>
    <s v="NO"/>
    <s v="NO"/>
    <s v="Ninguna"/>
    <s v="Ninguna"/>
    <n v="808001792"/>
    <s v="ASOCIACIÓN DEL ACUEDUCTO EL TAMBO ALTO DE LA CAPILLA DE TENA"/>
    <s v="4 655663-74 373663"/>
    <s v="2023ER0149872"/>
    <x v="0"/>
    <s v="$ 2.013.331"/>
    <n v="127"/>
    <n v="381"/>
    <n v="0"/>
    <n v="0"/>
    <n v="381"/>
    <n v="9"/>
    <n v="17745997"/>
    <s v="0519 de 2024"/>
    <n v="2024"/>
    <x v="4"/>
    <n v="187"/>
  </r>
  <r>
    <x v="7"/>
    <n v="25317"/>
    <x v="271"/>
    <s v="Zona Rural"/>
    <x v="1"/>
    <s v="NA"/>
    <s v="NO"/>
    <s v="NO"/>
    <s v="Ninguna"/>
    <s v="Ninguna"/>
    <n v="830504062"/>
    <s v="ASOCIACIÓN DE USUARIOS DEL ACUEDUCTO REGIONAL DE LAS VEREDAS RANCHERIA PEÑAS FRONTERA Y CABRERA DEL MUNICIPIO DE GUACHETA DEPARTAMENTO DE CUNDINAMARCA"/>
    <s v="5 389187-73 685425"/>
    <s v="2023ER0149953"/>
    <x v="0"/>
    <s v="$ 8.465.502"/>
    <n v="534"/>
    <n v="1602"/>
    <n v="0"/>
    <n v="0"/>
    <n v="1602"/>
    <n v="14"/>
    <n v="111245674"/>
    <s v="0184 del 2024"/>
    <n v="2024"/>
    <x v="2"/>
    <n v="534"/>
  </r>
  <r>
    <x v="2"/>
    <n v="5679"/>
    <x v="272"/>
    <s v="Zona Rural"/>
    <x v="1"/>
    <s v="NA"/>
    <s v="NO"/>
    <s v="NO"/>
    <s v="Ninguna"/>
    <s v="Ninguna"/>
    <n v="900176453"/>
    <s v="ACUEDUCTO ACAVELI"/>
    <s v="5 958620-75 586087"/>
    <s v="2023ER0150053"/>
    <x v="1"/>
    <s v="$ 0"/>
    <n v="0"/>
    <n v="0"/>
    <n v="0"/>
    <n v="0"/>
    <n v="0"/>
    <m/>
    <n v="0"/>
    <s v="N/A"/>
    <n v="0"/>
    <x v="3"/>
    <n v="385"/>
  </r>
  <r>
    <x v="3"/>
    <n v="52378"/>
    <x v="273"/>
    <s v="Zona Rural"/>
    <x v="1"/>
    <s v="NA"/>
    <s v="NO"/>
    <s v="NO"/>
    <s v="Ninguna"/>
    <s v="Ninguna"/>
    <n v="901083485"/>
    <s v="JUNTA DE ACCION COMUNAL DE LA VERADA LAS ARADAS"/>
    <s v="1 627158-76 976456"/>
    <s v="2023ER0150666"/>
    <x v="1"/>
    <s v="$ 0"/>
    <n v="0"/>
    <n v="0"/>
    <n v="0"/>
    <n v="0"/>
    <n v="0"/>
    <m/>
    <n v="0"/>
    <s v="N/A"/>
    <n v="0"/>
    <x v="1"/>
    <n v="195"/>
  </r>
  <r>
    <x v="1"/>
    <n v="68179"/>
    <x v="274"/>
    <s v="Zona Rural"/>
    <x v="1"/>
    <s v="NA"/>
    <s v="NO"/>
    <s v="NO"/>
    <s v="Ninguna"/>
    <s v="Ninguna"/>
    <n v="804007746"/>
    <s v="ACUEDUCTO CORSEACAL "/>
    <s v="6 100791-73 625986"/>
    <s v="2023ER0150675"/>
    <x v="1"/>
    <s v="$ 0"/>
    <n v="0"/>
    <n v="0"/>
    <n v="0"/>
    <n v="0"/>
    <n v="0"/>
    <m/>
    <n v="0"/>
    <s v="N/A"/>
    <n v="0"/>
    <x v="5"/>
    <n v="680"/>
  </r>
  <r>
    <x v="7"/>
    <n v="25841"/>
    <x v="275"/>
    <s v="Zona Rural"/>
    <x v="1"/>
    <s v="NA"/>
    <s v="NO"/>
    <s v="NO"/>
    <s v="Ninguna"/>
    <s v="Ninguna"/>
    <n v="901680879"/>
    <s v="RED DE SOBERANIA ALIMENTARIA DEL ORIENTE"/>
    <s v="4 465613-73 942640"/>
    <s v="2023ER0150818"/>
    <x v="1"/>
    <s v="$ 0"/>
    <n v="0"/>
    <n v="0"/>
    <n v="0"/>
    <n v="0"/>
    <n v="0"/>
    <m/>
    <n v="0"/>
    <s v="N/A"/>
    <n v="0"/>
    <x v="1"/>
    <n v="0"/>
  </r>
  <r>
    <x v="11"/>
    <n v="70771"/>
    <x v="31"/>
    <s v="Zona Rural"/>
    <x v="1"/>
    <s v="NA"/>
    <s v="NO"/>
    <s v="NO"/>
    <s v="Ninguna"/>
    <s v="Ninguna"/>
    <n v="900726355"/>
    <s v="ASOCIACIÓN DE USUARIOS DE ACUEDUCTO Y SANEAMIENTO BASICO AGUAS DEL OCCIDENTE"/>
    <s v="8 693267-74 777492"/>
    <s v="2023ER0151456"/>
    <x v="0"/>
    <s v="$ 2.346.244"/>
    <n v="148"/>
    <n v="444"/>
    <n v="0"/>
    <n v="0"/>
    <n v="444"/>
    <n v="14"/>
    <n v="31472792"/>
    <s v="0184 del 2024"/>
    <n v="2024"/>
    <x v="1"/>
    <n v="168"/>
  </r>
  <r>
    <x v="15"/>
    <n v="20175"/>
    <x v="55"/>
    <s v="Zona Rural"/>
    <x v="1"/>
    <s v="NA"/>
    <s v="NO"/>
    <s v="NO"/>
    <s v="Afrocolombianos"/>
    <s v="Ninguna"/>
    <n v="900649882"/>
    <s v="ASOCIACION DE USUARIOS DE LOS SEVICIOS PUBLICOS DE  AGUA POTABLE Y SANEAMIENTO BASICO DEL CORREGIMIENTO DEL GUAMO &quot;AGUAGUA&quot;"/>
    <s v="9 21263-73 9099"/>
    <s v="2023ER0151460"/>
    <x v="1"/>
    <s v="$ 0"/>
    <n v="0"/>
    <n v="0"/>
    <n v="0"/>
    <n v="0"/>
    <n v="0"/>
    <m/>
    <n v="0"/>
    <s v="N/A"/>
    <n v="0"/>
    <x v="1"/>
    <n v="175"/>
  </r>
  <r>
    <x v="3"/>
    <n v="52250"/>
    <x v="276"/>
    <s v="Zona Rural"/>
    <x v="1"/>
    <s v="PACÍFICO Y FRONTERA NARIÑENSE"/>
    <s v="SI"/>
    <s v="SI"/>
    <s v="Afrocolombianos"/>
    <s v="Ninguna"/>
    <n v="900805845"/>
    <s v="ASOCIACIÓN DE USUARIOS PARA LA PRESTACION DE LOS SERVICIOS PÚBLICOS DOMICILIARIOS. DE ACUEDUCTO. ALCANTARILLADO Y ASEO DEL TAPAJE “ASOSERVIR DEL TAPAJE”"/>
    <s v="2 444802-78 642388"/>
    <s v="2023ER0151754"/>
    <x v="1"/>
    <s v="$ 0"/>
    <n v="0"/>
    <n v="0"/>
    <n v="0"/>
    <n v="0"/>
    <n v="0"/>
    <m/>
    <n v="0"/>
    <s v="N/A"/>
    <n v="0"/>
    <x v="1"/>
    <n v="305"/>
  </r>
  <r>
    <x v="2"/>
    <n v="5679"/>
    <x v="272"/>
    <s v="Zona Rural"/>
    <x v="1"/>
    <s v="NA"/>
    <s v="NO"/>
    <s v="NO"/>
    <s v="Ninguna"/>
    <s v="Ninguna"/>
    <n v="811036058"/>
    <s v="ASOCIACION DE USUARIOS DEL ACUEDUCTO MULTIVEREDAL LAS MERCEDES LOS NARANJOS PITAYO"/>
    <s v="5 923065-75 606990"/>
    <s v="2024ER0000337"/>
    <x v="1"/>
    <s v="$ 0"/>
    <n v="0"/>
    <n v="0"/>
    <n v="0"/>
    <n v="0"/>
    <n v="0"/>
    <m/>
    <n v="0"/>
    <s v="N/A"/>
    <n v="0"/>
    <x v="3"/>
    <n v="152"/>
  </r>
  <r>
    <x v="9"/>
    <n v="19364"/>
    <x v="277"/>
    <s v="Zona Rural"/>
    <x v="1"/>
    <s v="ALTO PATÍA Y NORTE DEL CAUCA"/>
    <s v="SI"/>
    <s v="SI"/>
    <s v="Ninguna"/>
    <s v="SI"/>
    <n v="900206865"/>
    <s v="ASOCIACION DE USUARIOS ACUEDUCTO VEREDA ZUMBICO"/>
    <s v="2 816128-76 319880"/>
    <s v="2024ER0000699"/>
    <x v="0"/>
    <s v="$ 1.795.200"/>
    <n v="187"/>
    <n v="561"/>
    <n v="0"/>
    <n v="0"/>
    <n v="561"/>
    <n v="9"/>
    <n v="16156800"/>
    <s v="0519 de 2024"/>
    <n v="2024"/>
    <x v="1"/>
    <n v="180"/>
  </r>
  <r>
    <x v="2"/>
    <n v="5051"/>
    <x v="278"/>
    <s v="Zona Rural"/>
    <x v="1"/>
    <s v="NA"/>
    <s v="NO"/>
    <s v="NO"/>
    <s v="Ninguna"/>
    <s v="Ninguna"/>
    <n v="0"/>
    <s v="ACUEDUCTO MULTIVEREDAL EL CAMELO"/>
    <s v="8 616323-76 381565"/>
    <s v="2024ER0001162"/>
    <x v="1"/>
    <s v="$ 0"/>
    <n v="0"/>
    <n v="0"/>
    <n v="0"/>
    <n v="0"/>
    <n v="0"/>
    <m/>
    <n v="0"/>
    <s v="N/A"/>
    <n v="0"/>
    <x v="1"/>
    <n v="180"/>
  </r>
  <r>
    <x v="2"/>
    <n v="5790"/>
    <x v="279"/>
    <s v="Zona Urbana"/>
    <x v="1"/>
    <s v="BAJO CAUCA Y NORDESTE ANTIOQUEÑO"/>
    <s v="SI"/>
    <s v="SI"/>
    <s v="Ninguna"/>
    <s v="Ninguna"/>
    <n v="800195718"/>
    <s v="Junta de acción comunal corregimiento El Doce "/>
    <s v="7 446695-75 306728"/>
    <s v="2024ER0001176"/>
    <x v="1"/>
    <s v="$ 0"/>
    <n v="0"/>
    <n v="0"/>
    <n v="0"/>
    <n v="0"/>
    <n v="0"/>
    <m/>
    <n v="0"/>
    <s v="N/A"/>
    <n v="0"/>
    <x v="1"/>
    <n v="700"/>
  </r>
  <r>
    <x v="26"/>
    <n v="44001"/>
    <x v="280"/>
    <s v="Zona Rural"/>
    <x v="3"/>
    <s v="NA"/>
    <s v="NO"/>
    <s v="SI"/>
    <s v="Ninguna"/>
    <s v="SI"/>
    <n v="900746341"/>
    <s v="Asociacion de Autoridades Tradicionales Wayuu Akatsinja Wakuaipa"/>
    <s v="11 510820-72 965504"/>
    <s v="2024ER0001548"/>
    <x v="1"/>
    <s v="$ 0"/>
    <n v="0"/>
    <n v="0"/>
    <n v="0"/>
    <n v="0"/>
    <n v="0"/>
    <m/>
    <n v="0"/>
    <s v="N/A"/>
    <n v="0"/>
    <x v="1"/>
    <n v="200"/>
  </r>
  <r>
    <x v="27"/>
    <n v="86569"/>
    <x v="281"/>
    <s v="Zona Rural"/>
    <x v="1"/>
    <s v="PUTUMAYO"/>
    <s v="SI"/>
    <s v="SI"/>
    <s v="Ninguna"/>
    <s v="SI"/>
    <n v="846000605"/>
    <s v="JUNTA DE ACCION COMUNAL DE LA VEREDA ARIZONA"/>
    <s v="0 742537-76 371229"/>
    <s v="2024ER0001657"/>
    <x v="1"/>
    <s v="$ 0"/>
    <n v="0"/>
    <n v="0"/>
    <n v="0"/>
    <n v="0"/>
    <n v="0"/>
    <m/>
    <n v="0"/>
    <s v="N/A"/>
    <n v="0"/>
    <x v="1"/>
    <n v="246"/>
  </r>
  <r>
    <x v="12"/>
    <n v="17873"/>
    <x v="282"/>
    <s v="Zona Rural"/>
    <x v="4"/>
    <s v="NA"/>
    <s v="NO"/>
    <s v="NO"/>
    <s v="Ninguna"/>
    <s v="Ninguna"/>
    <n v="901756861"/>
    <s v="JUNTA ADMINISTRADORA DE USUARIOS COLECTIVOS DEL ABASTO DE AGUA DE LA VEREDA LLANITOS DEL MUNICIPIO DE VILLAMARIA. DEPARTAMENTO DE CALDAS"/>
    <s v="4 990621-75 538684"/>
    <s v="2024ER0002564"/>
    <x v="1"/>
    <s v="$ 0"/>
    <n v="0"/>
    <n v="0"/>
    <n v="0"/>
    <n v="0"/>
    <n v="0"/>
    <m/>
    <n v="0"/>
    <s v="N/A"/>
    <n v="0"/>
    <x v="1"/>
    <n v="240"/>
  </r>
  <r>
    <x v="26"/>
    <n v="44001"/>
    <x v="280"/>
    <s v="Zona Rural"/>
    <x v="3"/>
    <s v="NA"/>
    <s v="NO"/>
    <s v="SI"/>
    <s v="Ninguna"/>
    <s v="SI"/>
    <n v="901541379"/>
    <s v="ASOCIACIÓN WUIN ULESU"/>
    <s v="11 390683-72 894313"/>
    <s v="2024ER0002634"/>
    <x v="1"/>
    <s v="$ 0"/>
    <n v="0"/>
    <n v="0"/>
    <n v="0"/>
    <n v="0"/>
    <n v="0"/>
    <m/>
    <n v="0"/>
    <s v="N/A"/>
    <n v="0"/>
    <x v="0"/>
    <n v="1129"/>
  </r>
  <r>
    <x v="10"/>
    <n v="76113"/>
    <x v="283"/>
    <s v="Zona Rural"/>
    <x v="4"/>
    <s v="NA"/>
    <s v="NO"/>
    <s v="NO"/>
    <s v="Ninguna"/>
    <s v="Ninguna"/>
    <n v="821000380"/>
    <s v="ASOCIACION DE USUARIOS DE LOS SERVICIOS PUBLICOS DEL CORREGIMIENTO DE CEILAN MUNICIPIO DE BUGALAGRANDE"/>
    <s v="4 112003-76 040236"/>
    <s v="2024ER0002635"/>
    <x v="1"/>
    <s v="$ 0"/>
    <n v="0"/>
    <n v="0"/>
    <n v="0"/>
    <n v="0"/>
    <n v="0"/>
    <m/>
    <n v="0"/>
    <s v="N/A"/>
    <n v="0"/>
    <x v="1"/>
    <n v="780"/>
  </r>
  <r>
    <x v="13"/>
    <n v="8758"/>
    <x v="284"/>
    <s v="Zona Urbana"/>
    <x v="5"/>
    <s v="NA"/>
    <s v="NO"/>
    <s v="NO"/>
    <s v="Afrocolombianos"/>
    <s v="Ninguna"/>
    <n v="901772430"/>
    <s v="Junta de Acción Comunal de la Urbanización La Fe "/>
    <s v="10 909326-74 778932"/>
    <s v="2024ER0002951"/>
    <x v="1"/>
    <s v="$ 0"/>
    <n v="0"/>
    <n v="0"/>
    <n v="0"/>
    <n v="0"/>
    <n v="0"/>
    <m/>
    <n v="0"/>
    <s v="N/A"/>
    <n v="0"/>
    <x v="1"/>
    <n v="600"/>
  </r>
  <r>
    <x v="7"/>
    <n v="25183"/>
    <x v="285"/>
    <s v="Zona Rural"/>
    <x v="1"/>
    <s v="NA"/>
    <s v="NO"/>
    <s v="NO"/>
    <s v="Ninguna"/>
    <s v="Ninguna"/>
    <n v="832008245"/>
    <s v="Asociación de Usuarios del Servicio de Acueducto de la Vereda de Pueblo Viejo Alto y del Sector Piedra de Sal Del Municipio de Chocontá. Cundinamarca"/>
    <s v="5 206581-73 694827"/>
    <s v="2024ER0002952"/>
    <x v="1"/>
    <s v="$ 0"/>
    <n v="0"/>
    <n v="0"/>
    <n v="0"/>
    <n v="0"/>
    <n v="0"/>
    <m/>
    <n v="0"/>
    <s v="N/A"/>
    <n v="0"/>
    <x v="1"/>
    <n v="246"/>
  </r>
  <r>
    <x v="2"/>
    <n v="5679"/>
    <x v="272"/>
    <s v="Zona Rural"/>
    <x v="1"/>
    <s v="NA"/>
    <s v="NO"/>
    <s v="NO"/>
    <s v="Ninguna"/>
    <s v="Ninguna"/>
    <n v="901600719"/>
    <s v="ASOCIACION DE USUARIOS DEL ACUEDUCTO VEREDAL DE POBLANCO"/>
    <s v="5 886668-75 615692"/>
    <s v="2024ER0003022"/>
    <x v="1"/>
    <s v="$ 0"/>
    <n v="0"/>
    <n v="0"/>
    <n v="0"/>
    <n v="0"/>
    <n v="0"/>
    <m/>
    <n v="0"/>
    <s v="N/A"/>
    <n v="0"/>
    <x v="1"/>
    <n v="70"/>
  </r>
  <r>
    <x v="2"/>
    <n v="5674"/>
    <x v="90"/>
    <s v="Zona Rural"/>
    <x v="1"/>
    <s v="NA"/>
    <s v="NO"/>
    <s v="NO"/>
    <s v="Ninguna"/>
    <s v="Ninguna"/>
    <n v="811042542"/>
    <s v="Asociación de Usuarios del acueducto  de la vereda la Magdalena del municipio de San Vicente Departamento de Antioquia"/>
    <s v="6 331517-75 293890"/>
    <s v="2024ER0003023"/>
    <x v="1"/>
    <s v="$ 0"/>
    <n v="0"/>
    <n v="0"/>
    <n v="0"/>
    <n v="0"/>
    <n v="0"/>
    <m/>
    <n v="0"/>
    <s v="N/A"/>
    <n v="0"/>
    <x v="2"/>
    <n v="165"/>
  </r>
  <r>
    <x v="7"/>
    <n v="25438"/>
    <x v="286"/>
    <s v="Zona Rural"/>
    <x v="1"/>
    <s v="NA"/>
    <s v="NO"/>
    <s v="SI"/>
    <s v="Ninguna"/>
    <s v="Ninguna"/>
    <n v="900294366"/>
    <s v="JUNTA DE ACCION COMUNAL DE LA VEREDA GAZATAVENA"/>
    <s v="4 245557-73 221833"/>
    <s v="2024ER0003500"/>
    <x v="1"/>
    <s v="$ 0"/>
    <n v="0"/>
    <n v="0"/>
    <n v="0"/>
    <n v="0"/>
    <n v="0"/>
    <m/>
    <n v="0"/>
    <s v="N/A"/>
    <n v="0"/>
    <x v="1"/>
    <n v="90"/>
  </r>
  <r>
    <x v="2"/>
    <n v="5125"/>
    <x v="287"/>
    <s v="Zona Urbana"/>
    <x v="1"/>
    <s v="NA"/>
    <s v="NO"/>
    <s v="SI"/>
    <s v="Ninguna"/>
    <s v="Ninguna"/>
    <n v="890984224"/>
    <s v="Unidad Municipal de Servicios Publicos Domiciliarios de Caicedo"/>
    <s v="6 417505-75 998997"/>
    <s v="2024ER0003660"/>
    <x v="1"/>
    <s v="$ 0"/>
    <n v="0"/>
    <n v="0"/>
    <n v="0"/>
    <n v="0"/>
    <n v="0"/>
    <m/>
    <n v="0"/>
    <s v="N/A"/>
    <n v="0"/>
    <x v="2"/>
    <n v="930"/>
  </r>
  <r>
    <x v="2"/>
    <n v="5138"/>
    <x v="288"/>
    <s v="Zona Rural"/>
    <x v="1"/>
    <s v="NA"/>
    <s v="NO"/>
    <s v="NO"/>
    <s v="Ninguna"/>
    <s v="Ninguna"/>
    <n v="901003164"/>
    <s v="Junta de Acción Comunal Vereda El Paso "/>
    <s v="6 774922-76 047029"/>
    <s v="2024ER0004638"/>
    <x v="1"/>
    <s v="$ 0"/>
    <n v="0"/>
    <n v="0"/>
    <n v="0"/>
    <n v="0"/>
    <n v="0"/>
    <m/>
    <n v="0"/>
    <s v="N/A"/>
    <n v="0"/>
    <x v="0"/>
    <n v="72"/>
  </r>
  <r>
    <x v="16"/>
    <n v="47980"/>
    <x v="289"/>
    <s v="Zona Rural"/>
    <x v="1"/>
    <s v="NA"/>
    <s v="NO"/>
    <s v="NO"/>
    <s v="Ninguna"/>
    <s v="Ninguna"/>
    <n v="901411749"/>
    <s v="ASOCIACIÓN JUNTA ADMINISTRADORA DE ACUEDUCTO DEL CORREGIMIENTO DE SANTA ROSALIA"/>
    <s v="10 833389-74 119756"/>
    <s v="2024ER0004698"/>
    <x v="2"/>
    <s v="$ 4.336.000"/>
    <n v="542"/>
    <n v="1626"/>
    <n v="0"/>
    <n v="0"/>
    <n v="1626"/>
    <n v="12"/>
    <n v="52032000"/>
    <s v="0371 de 2024"/>
    <n v="2024"/>
    <x v="2"/>
    <n v="542"/>
  </r>
  <r>
    <x v="4"/>
    <n v="73686"/>
    <x v="290"/>
    <s v="Zona Rural"/>
    <x v="1"/>
    <s v="NA"/>
    <s v="NO"/>
    <s v="SI"/>
    <s v="Ninguna"/>
    <s v="Ninguna"/>
    <n v="809003611"/>
    <s v="ASOCIACIÓN DE USUARIOS DEL ACUEDUCTO RURAL COLECTIVO EL COROZO"/>
    <s v="4 784244-75 025952"/>
    <s v="2024ER0004815"/>
    <x v="1"/>
    <s v="$ 0"/>
    <n v="0"/>
    <n v="0"/>
    <n v="0"/>
    <n v="0"/>
    <n v="0"/>
    <m/>
    <n v="0"/>
    <s v="N/A"/>
    <n v="0"/>
    <x v="1"/>
    <n v="31"/>
  </r>
  <r>
    <x v="4"/>
    <n v="73001"/>
    <x v="24"/>
    <s v="Zona Rural"/>
    <x v="2"/>
    <s v="NA"/>
    <s v="NO"/>
    <s v="NO"/>
    <s v="Ninguna"/>
    <s v="Ninguna"/>
    <n v="809002194"/>
    <s v="JUNTA DE ACCION COMUNAL CORREGIMIENTO SAN BERNARDO"/>
    <s v="4 496362-75 075729"/>
    <s v="2024ER0004877"/>
    <x v="1"/>
    <s v="$ 0"/>
    <n v="0"/>
    <n v="0"/>
    <n v="0"/>
    <n v="0"/>
    <n v="0"/>
    <m/>
    <n v="0"/>
    <s v="N/A"/>
    <n v="0"/>
    <x v="1"/>
    <n v="180"/>
  </r>
  <r>
    <x v="2"/>
    <n v="5125"/>
    <x v="287"/>
    <s v="Zona Rural"/>
    <x v="1"/>
    <s v="NA"/>
    <s v="NO"/>
    <s v="SI"/>
    <s v="Ninguna"/>
    <s v="Ninguna"/>
    <n v="900353170"/>
    <s v="ACUEDUCTO EL BOSQUE DE SAN JUAN -CHOCHAL "/>
    <s v="6 438236-75 962462"/>
    <s v="2024ER0004989"/>
    <x v="1"/>
    <s v="$ 0"/>
    <n v="0"/>
    <n v="0"/>
    <n v="0"/>
    <n v="0"/>
    <n v="0"/>
    <m/>
    <n v="0"/>
    <s v="N/A"/>
    <n v="0"/>
    <x v="3"/>
    <n v="90"/>
  </r>
  <r>
    <x v="9"/>
    <n v="19075"/>
    <x v="291"/>
    <s v="Zona Rural"/>
    <x v="1"/>
    <s v="ALTO PATÍA Y NORTE DEL CAUCA"/>
    <s v="SI"/>
    <s v="SI"/>
    <s v="Ninguna"/>
    <s v="Ninguna"/>
    <n v="900122095"/>
    <s v="JUNTA DE ACCION COMUNAL DE LA VEREDA PLAN GRANDE"/>
    <s v="2 080828-77 227640"/>
    <s v="2024ER0005171"/>
    <x v="1"/>
    <s v="$ 0"/>
    <n v="0"/>
    <n v="0"/>
    <n v="0"/>
    <n v="0"/>
    <n v="0"/>
    <m/>
    <n v="0"/>
    <s v="N/A"/>
    <n v="0"/>
    <x v="1"/>
    <n v="180"/>
  </r>
  <r>
    <x v="7"/>
    <n v="25718"/>
    <x v="88"/>
    <s v="Zona Rural"/>
    <x v="1"/>
    <s v="NA"/>
    <s v="NO"/>
    <s v="NO"/>
    <s v="Ninguna"/>
    <s v="Ninguna"/>
    <n v="832005342"/>
    <s v="ASOCIACIÓN DE SUSCRIPTORES Y USUARIOS DEL ACUEDUCTO REGIONAL ACUALIMONAL"/>
    <s v="4 965122-74 436003"/>
    <s v="2024ER0005384"/>
    <x v="2"/>
    <s v="$ 2.536.480"/>
    <n v="160"/>
    <n v="480"/>
    <n v="0"/>
    <n v="0"/>
    <n v="480"/>
    <n v="12"/>
    <n v="29281920"/>
    <s v="0371 de 2024"/>
    <n v="2024"/>
    <x v="2"/>
    <n v="1070"/>
  </r>
  <r>
    <x v="2"/>
    <n v="5125"/>
    <x v="287"/>
    <s v="Zona Rural"/>
    <x v="1"/>
    <s v="NA"/>
    <s v="NO"/>
    <s v="SI"/>
    <s v="Ninguna"/>
    <s v="Ninguna"/>
    <n v="900362172"/>
    <s v="ASOCIACION DE USUARIO DEL ACUEDUCTO MULTIVEREDAL SALAZAR LA CASCAJALA"/>
    <s v="6 401179-75 949989"/>
    <s v="2024ER0005616"/>
    <x v="1"/>
    <s v="$ 0"/>
    <n v="0"/>
    <n v="0"/>
    <n v="0"/>
    <n v="0"/>
    <n v="0"/>
    <m/>
    <n v="0"/>
    <s v="N/A"/>
    <n v="0"/>
    <x v="0"/>
    <n v="218"/>
  </r>
  <r>
    <x v="2"/>
    <n v="5125"/>
    <x v="287"/>
    <s v="Zona Rural"/>
    <x v="1"/>
    <s v="NA"/>
    <s v="NO"/>
    <s v="SI"/>
    <s v="Ninguna"/>
    <s v="Ninguna"/>
    <n v="811042590"/>
    <s v="ACUEDUCTO MULTIVEREDAL PLAYON. CHOCHAL"/>
    <s v="6 437234-75 976359"/>
    <s v="2024ER0005689"/>
    <x v="1"/>
    <s v="$ 0"/>
    <n v="0"/>
    <n v="0"/>
    <n v="0"/>
    <n v="0"/>
    <n v="0"/>
    <m/>
    <n v="0"/>
    <s v="N/A"/>
    <n v="0"/>
    <x v="5"/>
    <n v="140"/>
  </r>
  <r>
    <x v="1"/>
    <n v="68271"/>
    <x v="292"/>
    <s v="Zona Rural"/>
    <x v="1"/>
    <s v="NA"/>
    <s v="NO"/>
    <s v="NO"/>
    <s v="Ninguna"/>
    <s v="Ninguna"/>
    <n v="0"/>
    <s v="ACUEDUCTO SECTOR SEIVAL  Y NARANJOS DEL MUNICIPIO DE LA BELLEZA Y ACUEDUCTO Y ALACANTARILLADO VEREDA OTRO MUNDO RIO MINERO MUNICIPIO DE FLORIAN"/>
    <s v="5 820091-74 075684"/>
    <s v="2024ER0005702"/>
    <x v="1"/>
    <s v="$ 0"/>
    <n v="0"/>
    <n v="0"/>
    <n v="0"/>
    <n v="0"/>
    <n v="0"/>
    <m/>
    <n v="0"/>
    <s v="N/A"/>
    <n v="0"/>
    <x v="1"/>
    <n v="96"/>
  </r>
  <r>
    <x v="9"/>
    <n v="19473"/>
    <x v="211"/>
    <s v="Zona Rural"/>
    <x v="1"/>
    <s v="ALTO PATÍA Y NORTE DEL CAUCA"/>
    <s v="SI"/>
    <s v="SI"/>
    <s v="Ninguna"/>
    <s v="SI"/>
    <n v="817005592"/>
    <s v="JUNTA DE ACCION COMUNAL DE PUEBLILLO"/>
    <s v="2 810117-76 762109"/>
    <s v="2024ER0005998"/>
    <x v="1"/>
    <s v="$ 0"/>
    <n v="0"/>
    <n v="0"/>
    <n v="0"/>
    <n v="0"/>
    <n v="0"/>
    <m/>
    <n v="0"/>
    <s v="N/A"/>
    <n v="0"/>
    <x v="1"/>
    <n v="20"/>
  </r>
  <r>
    <x v="22"/>
    <n v="50318"/>
    <x v="191"/>
    <s v="Zona Rural"/>
    <x v="1"/>
    <s v="NA"/>
    <s v="NO"/>
    <s v="NO"/>
    <s v="Ninguna"/>
    <s v="Ninguna"/>
    <n v="822006585"/>
    <s v="ASOCIACIÓN DE USUARIOS DEL ACUEDUCTO VEREDAL OROTOY. PIO XII. SANTA BARBARA Y EL ENCANTO"/>
    <s v="3 884769-73 772675"/>
    <s v="2024ER0006292"/>
    <x v="2"/>
    <s v="$ 5.162.125"/>
    <n v="0"/>
    <n v="0"/>
    <n v="677"/>
    <n v="2031"/>
    <n v="2031"/>
    <n v="12"/>
    <n v="61945500"/>
    <s v="0192 de 2024"/>
    <n v="2024"/>
    <x v="1"/>
    <n v="654"/>
  </r>
  <r>
    <x v="0"/>
    <n v="15814"/>
    <x v="213"/>
    <s v="Zona Rural"/>
    <x v="1"/>
    <s v="NA"/>
    <s v="NO"/>
    <s v="NO"/>
    <s v="Ninguna"/>
    <s v="Ninguna"/>
    <n v="900645965"/>
    <s v="ASOCIACION DE USUARIOS DE LA TOMA DE REGADIO ASUCHOB"/>
    <s v="5 565690-73 182587"/>
    <s v="2024ER0006326"/>
    <x v="1"/>
    <s v="$ 0"/>
    <n v="0"/>
    <n v="0"/>
    <n v="0"/>
    <n v="0"/>
    <n v="0"/>
    <m/>
    <n v="0"/>
    <s v="N/A"/>
    <n v="0"/>
    <x v="1"/>
    <n v="368"/>
  </r>
  <r>
    <x v="2"/>
    <n v="5467"/>
    <x v="150"/>
    <s v="Zona Rural"/>
    <x v="1"/>
    <s v="NA"/>
    <s v="NO"/>
    <s v="SI"/>
    <s v="Ninguna"/>
    <s v="Ninguna"/>
    <n v="901200659"/>
    <s v="Asociación De usuarios acueducto Quimula "/>
    <s v="5 534306-75 313994"/>
    <s v="2024ER0006332"/>
    <x v="1"/>
    <s v="$ 0"/>
    <n v="0"/>
    <n v="0"/>
    <n v="0"/>
    <n v="0"/>
    <n v="0"/>
    <m/>
    <n v="0"/>
    <s v="N/A"/>
    <n v="0"/>
    <x v="2"/>
    <n v="48"/>
  </r>
  <r>
    <x v="18"/>
    <n v="23079"/>
    <x v="124"/>
    <s v="Zona Rural"/>
    <x v="1"/>
    <s v="NA"/>
    <s v="NO"/>
    <s v="NO"/>
    <s v="Ninguna"/>
    <s v="Ninguna"/>
    <n v="901202641"/>
    <s v="JUNTA DE ACCIÓN COMUNAL DE LA VEREDA GENOVA"/>
    <s v="8 061368-75 423530"/>
    <s v="2024ER0006864"/>
    <x v="0"/>
    <s v="$ 582.400"/>
    <n v="52"/>
    <n v="156"/>
    <n v="0"/>
    <n v="0"/>
    <n v="156"/>
    <n v="10"/>
    <n v="5824000"/>
    <s v="0423 de 2024"/>
    <n v="2024"/>
    <x v="1"/>
    <n v="55"/>
  </r>
  <r>
    <x v="13"/>
    <n v="8758"/>
    <x v="284"/>
    <s v="Zona Urbana"/>
    <x v="5"/>
    <s v="NA"/>
    <s v="NO"/>
    <s v="NO"/>
    <s v="Afrocolombianos"/>
    <s v="Ninguna"/>
    <n v="901788689"/>
    <s v="ASOCIACIÓN DE LÍDERES POR UN MEJOR MAÑANA SOCIAL"/>
    <s v="10 909735-74 788884"/>
    <s v="2024ER0007510"/>
    <x v="1"/>
    <s v="$ 0"/>
    <n v="0"/>
    <n v="0"/>
    <n v="0"/>
    <n v="0"/>
    <n v="0"/>
    <m/>
    <n v="0"/>
    <s v="N/A"/>
    <n v="0"/>
    <x v="1"/>
    <n v="1000"/>
  </r>
  <r>
    <x v="15"/>
    <n v="20621"/>
    <x v="293"/>
    <s v="Zona Rural"/>
    <x v="1"/>
    <s v="SIERRA NEVADA - PERIJÁ"/>
    <s v="SI"/>
    <s v="SI"/>
    <s v="Ninguna"/>
    <s v="Ninguna"/>
    <n v="901713057"/>
    <s v="ASOCIACIÓN DE USUARIOS DEL SERVICIO PÚBLICO DE ACUEDUCTO DEL CORREGIMIENTO DE VARAS BLANCAS. MUNICIPIO DE LA PAZ- CESAR"/>
    <s v="10 423892-73 151849"/>
    <s v="2024ER0007518"/>
    <x v="2"/>
    <s v="$ 1.220.681"/>
    <n v="77"/>
    <n v="231"/>
    <n v="0"/>
    <n v="0"/>
    <n v="231"/>
    <n v="12"/>
    <n v="15312406"/>
    <s v="0192 de 2024"/>
    <n v="2024"/>
    <x v="1"/>
    <n v="77"/>
  </r>
  <r>
    <x v="3"/>
    <n v="52354"/>
    <x v="231"/>
    <s v="Zona Urbana/Rural"/>
    <x v="1"/>
    <s v="NA"/>
    <s v="NO"/>
    <s v="NO"/>
    <s v="Ninguna"/>
    <s v="Ninguna"/>
    <n v="900280911"/>
    <s v="ASOCIACION DE USUARIOS DE LOS SERVICIOS PUBLICOS DE ACUDUCTO ALCANTARILLADO Y ASEO DEL CASCO URBANO DEL MUNICIPIO DE IMUES"/>
    <s v="1 055011-77 496332"/>
    <s v="2024ER0007939"/>
    <x v="1"/>
    <s v="$ 0"/>
    <n v="0"/>
    <n v="0"/>
    <n v="0"/>
    <n v="0"/>
    <n v="0"/>
    <m/>
    <n v="0"/>
    <s v="N/A"/>
    <n v="0"/>
    <x v="0"/>
    <n v="1030"/>
  </r>
  <r>
    <x v="18"/>
    <n v="23464"/>
    <x v="294"/>
    <s v="Zona Rural"/>
    <x v="1"/>
    <s v="NA"/>
    <s v="NO"/>
    <s v="NO"/>
    <s v="Ninguna"/>
    <s v="SI"/>
    <n v="901770226"/>
    <s v="ASOCIACION DE USUARIOS DEL ACUEDUCTO DEL CORREGIMIENTO DE SACANA EN EL MUNICIPIO DE MOMIL"/>
    <s v="9 315302-75 638631"/>
    <s v="2024ER0008049"/>
    <x v="0"/>
    <s v="$ 4.343.722"/>
    <n v="274"/>
    <n v="822"/>
    <n v="0"/>
    <n v="0"/>
    <n v="822"/>
    <n v="6"/>
    <n v="25779564"/>
    <s v="0801 de 2024"/>
    <n v="2024"/>
    <x v="1"/>
    <n v="274"/>
  </r>
  <r>
    <x v="2"/>
    <n v="5040"/>
    <x v="295"/>
    <s v="Zona Rural"/>
    <x v="1"/>
    <s v="BAJO CAUCA Y NORDESTE ANTIOQUEÑO"/>
    <s v="SI"/>
    <s v="SI"/>
    <s v="Ninguna"/>
    <s v="Ninguna"/>
    <n v="901099281"/>
    <s v="Asociación de Usuarios del acueducto veredal El Limón "/>
    <s v="6 926585-75 150612"/>
    <s v="2024ER0008348"/>
    <x v="1"/>
    <s v="$ 0"/>
    <n v="0"/>
    <n v="0"/>
    <n v="0"/>
    <n v="0"/>
    <n v="0"/>
    <m/>
    <n v="0"/>
    <s v="N/A"/>
    <n v="0"/>
    <x v="1"/>
    <n v="85"/>
  </r>
  <r>
    <x v="2"/>
    <n v="5040"/>
    <x v="295"/>
    <s v="Zona Rural"/>
    <x v="1"/>
    <s v="BAJO CAUCA Y NORDESTE ANTIOQUEÑO"/>
    <s v="SI"/>
    <s v="SI"/>
    <s v="Ninguna"/>
    <s v="Ninguna"/>
    <n v="901005930"/>
    <s v="Asociación de Usuarios del Acueducto Multiveredal El Retiro. la Hondoná y El Roble"/>
    <s v="6 967888-75 123974"/>
    <s v="2024ER0008355"/>
    <x v="1"/>
    <s v="$ 0"/>
    <n v="0"/>
    <n v="0"/>
    <n v="0"/>
    <n v="0"/>
    <n v="0"/>
    <m/>
    <n v="0"/>
    <s v="N/A"/>
    <n v="0"/>
    <x v="1"/>
    <n v="187"/>
  </r>
  <r>
    <x v="0"/>
    <n v="15632"/>
    <x v="296"/>
    <s v="Zona Rural"/>
    <x v="1"/>
    <s v="NA"/>
    <s v="NO"/>
    <s v="NO"/>
    <s v="Ninguna"/>
    <s v="Ninguna"/>
    <n v="900413173"/>
    <s v="ASOACUEDUCTO GARAVITO"/>
    <s v="5 758901-73 737066"/>
    <s v="2024ER0008401"/>
    <x v="1"/>
    <s v="$ 0"/>
    <n v="0"/>
    <n v="0"/>
    <n v="0"/>
    <n v="0"/>
    <n v="0"/>
    <m/>
    <n v="0"/>
    <s v="N/A"/>
    <n v="0"/>
    <x v="2"/>
    <n v="52"/>
  </r>
  <r>
    <x v="2"/>
    <n v="5306"/>
    <x v="232"/>
    <s v="Zona Urbana/Rural"/>
    <x v="1"/>
    <s v="NA"/>
    <s v="NO"/>
    <s v="NO"/>
    <s v="Ninguna"/>
    <s v="Ninguna"/>
    <n v="900409409"/>
    <s v="EMPRESA DE SERVICOS PUBLICOS DOMICILIARIOS DE GIRALDO"/>
    <s v="6 680395-75 953793"/>
    <s v="2024ER0008728"/>
    <x v="1"/>
    <s v="$ 0"/>
    <n v="0"/>
    <n v="0"/>
    <n v="0"/>
    <n v="0"/>
    <n v="0"/>
    <m/>
    <n v="0"/>
    <s v="N/A"/>
    <n v="0"/>
    <x v="2"/>
    <n v="942"/>
  </r>
  <r>
    <x v="13"/>
    <n v="8758"/>
    <x v="284"/>
    <s v="Zona Urbana"/>
    <x v="5"/>
    <s v="NA"/>
    <s v="NO"/>
    <s v="NO"/>
    <s v="Ninguna"/>
    <s v="Ninguna"/>
    <n v="901692846"/>
    <s v="JAC URBANIZACION CIUDAD CAMELOT"/>
    <s v="10 897719-74 804297"/>
    <s v="2024ER0009007"/>
    <x v="1"/>
    <s v="$ 0"/>
    <n v="0"/>
    <n v="0"/>
    <n v="0"/>
    <n v="0"/>
    <n v="0"/>
    <m/>
    <n v="0"/>
    <s v="N/A"/>
    <n v="0"/>
    <x v="1"/>
    <n v="600"/>
  </r>
  <r>
    <x v="3"/>
    <n v="52352"/>
    <x v="297"/>
    <s v="Zona Rural"/>
    <x v="1"/>
    <s v="NA"/>
    <s v="NO"/>
    <s v="NO"/>
    <s v="Ninguna"/>
    <s v="SI"/>
    <n v="901019226"/>
    <s v="junta de accion comunal de la seccion san francisco"/>
    <s v="0 995764-77 541389"/>
    <s v="2024ER0009041"/>
    <x v="1"/>
    <s v="$ 0"/>
    <n v="0"/>
    <n v="0"/>
    <n v="0"/>
    <n v="0"/>
    <n v="0"/>
    <m/>
    <n v="0"/>
    <s v="N/A"/>
    <n v="0"/>
    <x v="3"/>
    <n v="250"/>
  </r>
  <r>
    <x v="4"/>
    <n v="73001"/>
    <x v="24"/>
    <s v="Zona Rural"/>
    <x v="2"/>
    <s v="NA"/>
    <s v="NO"/>
    <s v="NO"/>
    <s v="Ninguna"/>
    <s v="Ninguna"/>
    <n v="900003527"/>
    <s v="ASOCIACION DE USUARIOS DEL ACUEDUCTO RURAL DE LA VEREDA LA MARIA"/>
    <s v="4 488626-75 302399"/>
    <s v="2024ER0009362"/>
    <x v="1"/>
    <s v="$ 0"/>
    <n v="0"/>
    <n v="0"/>
    <n v="0"/>
    <n v="0"/>
    <n v="0"/>
    <m/>
    <n v="0"/>
    <s v="N/A"/>
    <n v="0"/>
    <x v="3"/>
    <n v="95"/>
  </r>
  <r>
    <x v="7"/>
    <n v="25269"/>
    <x v="165"/>
    <s v="Zona Rural"/>
    <x v="5"/>
    <s v="NA"/>
    <s v="NO"/>
    <s v="NO"/>
    <s v="Ninguna"/>
    <s v="Ninguna"/>
    <n v="832005731"/>
    <s v="ASOCIACIÓN DE USUARIOS DE ACUEDUCTO Y ALCANTARILLADO VEREDEA TIERRA GRATA"/>
    <s v="4 849990-74 274546"/>
    <s v="2024ER0009647"/>
    <x v="1"/>
    <s v="$ 0"/>
    <n v="0"/>
    <n v="0"/>
    <n v="0"/>
    <n v="0"/>
    <n v="0"/>
    <m/>
    <n v="0"/>
    <s v="N/A"/>
    <n v="0"/>
    <x v="5"/>
    <n v="315"/>
  </r>
  <r>
    <x v="2"/>
    <n v="5030"/>
    <x v="104"/>
    <s v="Zona Rural"/>
    <x v="1"/>
    <s v="NA"/>
    <s v="NO"/>
    <s v="NO"/>
    <s v="Ninguna"/>
    <s v="Ninguna"/>
    <n v="900003435"/>
    <s v="ASOCIACION DE USUARIOS ACUEDUCTO DE LOS ALJIBES"/>
    <s v="6 009905-75 703084"/>
    <s v="2024ER0009657"/>
    <x v="1"/>
    <s v="$ 0"/>
    <n v="0"/>
    <n v="0"/>
    <n v="0"/>
    <n v="0"/>
    <n v="0"/>
    <m/>
    <n v="0"/>
    <s v="N/A"/>
    <n v="0"/>
    <x v="1"/>
    <n v="40"/>
  </r>
  <r>
    <x v="0"/>
    <n v="15632"/>
    <x v="296"/>
    <s v="Zona Rural"/>
    <x v="1"/>
    <s v="NA"/>
    <s v="NO"/>
    <s v="NO"/>
    <s v="Ninguna"/>
    <s v="Ninguna"/>
    <n v="900171915"/>
    <s v="ASOCIACION DE USUARIOS ACUEDUCTO MONTE DE LUZ SABOYA"/>
    <s v="5 749761-73 711505"/>
    <s v="2024ER0009745"/>
    <x v="1"/>
    <s v="$ 0"/>
    <n v="0"/>
    <n v="0"/>
    <n v="0"/>
    <n v="0"/>
    <n v="0"/>
    <m/>
    <n v="0"/>
    <s v="N/A"/>
    <n v="0"/>
    <x v="0"/>
    <n v="200"/>
  </r>
  <r>
    <x v="23"/>
    <n v="85250"/>
    <x v="298"/>
    <s v="Zona Rural"/>
    <x v="1"/>
    <s v="NA"/>
    <s v="NO"/>
    <s v="SI"/>
    <s v="Ninguna"/>
    <s v="Ninguna"/>
    <n v="900063876"/>
    <s v="ASOCIACION COMUNITARIA - ACUEDUCTO EL TRIUNFO "/>
    <s v="N:5°50&quot;32.2°W: 71°59&quot;48.6"/>
    <s v="2024ER0009932"/>
    <x v="1"/>
    <s v="$ 0"/>
    <n v="0"/>
    <n v="0"/>
    <n v="0"/>
    <n v="0"/>
    <n v="0"/>
    <m/>
    <n v="0"/>
    <s v="N/A"/>
    <n v="0"/>
    <x v="0"/>
    <n v="98"/>
  </r>
  <r>
    <x v="9"/>
    <n v="19100"/>
    <x v="299"/>
    <s v="Zona Rural"/>
    <x v="1"/>
    <s v="NA"/>
    <s v="NO"/>
    <s v="NO"/>
    <s v="Ninguna"/>
    <s v="Ninguna"/>
    <n v="0"/>
    <s v="Sistema de abastecimiento veredal de agua Vereda la Ramada"/>
    <s v="1 778163-76 996279"/>
    <s v="2024ER0010037"/>
    <x v="1"/>
    <s v="$ 0"/>
    <n v="0"/>
    <n v="0"/>
    <n v="0"/>
    <n v="0"/>
    <n v="0"/>
    <m/>
    <n v="0"/>
    <s v="N/A"/>
    <n v="0"/>
    <x v="1"/>
    <n v="47"/>
  </r>
  <r>
    <x v="1"/>
    <n v="68271"/>
    <x v="292"/>
    <s v="Zona Rural"/>
    <x v="1"/>
    <s v="NA"/>
    <s v="NO"/>
    <s v="NO"/>
    <s v="Ninguna"/>
    <s v="Ninguna"/>
    <n v="900018076"/>
    <s v="ASOCIACION ACUEDUCTO VEREDAL DE SANTA ROSA DEL MUNICIPIO DE FLORIAN SANTANDER "/>
    <s v="5 821285-73 903517"/>
    <s v="2024ER0010115"/>
    <x v="1"/>
    <s v="$ 0"/>
    <n v="0"/>
    <n v="0"/>
    <n v="0"/>
    <n v="0"/>
    <n v="0"/>
    <m/>
    <n v="0"/>
    <s v="N/A"/>
    <n v="0"/>
    <x v="1"/>
    <n v="26"/>
  </r>
  <r>
    <x v="10"/>
    <n v="76834"/>
    <x v="143"/>
    <s v="Zona Rural"/>
    <x v="5"/>
    <s v="NA"/>
    <s v="NO"/>
    <s v="NO"/>
    <s v="Ninguna"/>
    <s v="Ninguna"/>
    <n v="821000551"/>
    <s v="ASOCIACION DE USUARIOS DEL SERVICIO DE AGUA POTABLE Y ALCANTARILLADO DEL CORREGIMIENTO DE NARIÑO"/>
    <s v="4 094990-76 237112"/>
    <s v="2024ER0010241"/>
    <x v="0"/>
    <s v="$ 8.834.400"/>
    <n v="818"/>
    <n v="2454"/>
    <n v="0"/>
    <n v="0"/>
    <n v="2454"/>
    <n v="9"/>
    <n v="79509600"/>
    <s v="0519 de 2024"/>
    <n v="2024"/>
    <x v="2"/>
    <n v="1106"/>
  </r>
  <r>
    <x v="0"/>
    <n v="15632"/>
    <x v="296"/>
    <s v="Zona Rural"/>
    <x v="1"/>
    <s v="NA"/>
    <s v="NO"/>
    <s v="NO"/>
    <s v="Ninguna"/>
    <s v="Ninguna"/>
    <n v="0"/>
    <s v="ASOCIACION DE SUSCRIPTORES DEL ACUEDUCTO EL GAVILAN VEREDA MOLINO ALTO "/>
    <s v="5 694291-73 816540"/>
    <s v="2024ER0010373"/>
    <x v="1"/>
    <s v="$ 0"/>
    <n v="0"/>
    <n v="0"/>
    <n v="0"/>
    <n v="0"/>
    <n v="0"/>
    <m/>
    <n v="0"/>
    <s v="N/A"/>
    <n v="0"/>
    <x v="1"/>
    <n v="500"/>
  </r>
  <r>
    <x v="2"/>
    <n v="5890"/>
    <x v="300"/>
    <s v="Zona Rural"/>
    <x v="1"/>
    <s v="NA"/>
    <s v="NO"/>
    <s v="SI"/>
    <s v="Ninguna"/>
    <s v="Ninguna"/>
    <n v="900834140"/>
    <s v="empresa de servicios públicos del reasentamiento de villanueva"/>
    <s v="6 620847-75 152805"/>
    <s v="2024ER0010810"/>
    <x v="1"/>
    <s v="$ 0"/>
    <n v="0"/>
    <n v="0"/>
    <n v="0"/>
    <n v="0"/>
    <n v="0"/>
    <m/>
    <n v="0"/>
    <s v="N/A"/>
    <n v="0"/>
    <x v="5"/>
    <n v="526"/>
  </r>
  <r>
    <x v="7"/>
    <n v="25873"/>
    <x v="218"/>
    <s v="Zona Rural"/>
    <x v="1"/>
    <s v="NA"/>
    <s v="NO"/>
    <s v="NO"/>
    <s v="Ninguna"/>
    <s v="Ninguna"/>
    <n v="900235167"/>
    <s v="Asociacion de Usuarios del Servicio de Acueducto Interverdal &quot;ASUSACUINVI&quot;"/>
    <s v="5 215540-73 597361"/>
    <s v="2024ER0011456"/>
    <x v="1"/>
    <s v="$ 0"/>
    <n v="0"/>
    <n v="0"/>
    <n v="0"/>
    <n v="0"/>
    <n v="0"/>
    <m/>
    <n v="0"/>
    <s v="N/A"/>
    <n v="0"/>
    <x v="1"/>
    <n v="600"/>
  </r>
  <r>
    <x v="11"/>
    <n v="70670"/>
    <x v="301"/>
    <s v="Zona Rural"/>
    <x v="1"/>
    <s v="NA"/>
    <s v="NO"/>
    <s v="NO"/>
    <s v="Ninguna"/>
    <s v="SI"/>
    <n v="901176529"/>
    <s v="ASOCIACIÓN DE SUSCRIPTORES DEL ACUEDUCTO REGIONAL &quot;MOCHÁ&quot;"/>
    <s v="9 238235-75 445420"/>
    <s v="2024ER0011594"/>
    <x v="2"/>
    <s v="$ 3.828.000"/>
    <n v="319"/>
    <n v="957"/>
    <n v="0"/>
    <n v="0"/>
    <n v="957"/>
    <n v="12"/>
    <n v="45936000"/>
    <s v="0192 de 2024"/>
    <n v="2024"/>
    <x v="1"/>
    <n v="490"/>
  </r>
  <r>
    <x v="3"/>
    <n v="52835"/>
    <x v="302"/>
    <s v="Zona Rural"/>
    <x v="3"/>
    <s v="PACÍFICO Y FRONTERA NARIÑENSE"/>
    <s v="SI"/>
    <s v="SI"/>
    <s v="Ninguna"/>
    <s v="SI"/>
    <n v="840000361"/>
    <s v="Asociación de Cabildos Indígenas Eperara Siapidara de Nariño"/>
    <s v="1 808836-78 769673"/>
    <s v="2024ER0011805"/>
    <x v="1"/>
    <s v="$ 0"/>
    <n v="0"/>
    <n v="0"/>
    <n v="0"/>
    <n v="0"/>
    <n v="0"/>
    <m/>
    <n v="0"/>
    <s v="N/A"/>
    <n v="0"/>
    <x v="1"/>
    <n v="750"/>
  </r>
  <r>
    <x v="0"/>
    <n v="15664"/>
    <x v="303"/>
    <s v="Zona Rural"/>
    <x v="1"/>
    <s v="NA"/>
    <s v="NO"/>
    <s v="NO"/>
    <s v="Ninguna"/>
    <s v="Ninguna"/>
    <n v="900629317"/>
    <s v="Asociación de suscriptores del acueducto Balsa y Resguardo"/>
    <s v="4 554677-68 685346"/>
    <s v="2024ER0012496"/>
    <x v="1"/>
    <s v="$ 0"/>
    <n v="0"/>
    <n v="0"/>
    <n v="0"/>
    <n v="0"/>
    <n v="0"/>
    <m/>
    <n v="0"/>
    <s v="N/A"/>
    <n v="0"/>
    <x v="3"/>
    <n v="170"/>
  </r>
  <r>
    <x v="0"/>
    <n v="15104"/>
    <x v="70"/>
    <s v="Zona Rural"/>
    <x v="1"/>
    <s v="NA"/>
    <s v="NO"/>
    <s v="NO"/>
    <s v="Ninguna"/>
    <s v="Ninguna"/>
    <n v="820005435"/>
    <s v="ASOCIACIÓN DE SUSCRIPTORES DEL ACUEDUCTO LAPRIMAVERA DE LAS VEREDAS SIACHOQUE ARRIBA Y SIACHOQUE ABAJO DEL MUNICIPIO DE SIACHOQUE BOYACA "/>
    <s v="5 512685-73 246227"/>
    <s v="2024ER0012533"/>
    <x v="1"/>
    <s v="$ 0"/>
    <n v="0"/>
    <n v="0"/>
    <n v="0"/>
    <n v="0"/>
    <n v="0"/>
    <m/>
    <n v="0"/>
    <s v="N/A"/>
    <n v="0"/>
    <x v="3"/>
    <n v="284"/>
  </r>
  <r>
    <x v="2"/>
    <n v="5604"/>
    <x v="14"/>
    <s v="Zona Rural"/>
    <x v="4"/>
    <s v="BAJO CAUCA Y NORDESTE ANTIOQUEÑO"/>
    <s v="SI"/>
    <s v="SI"/>
    <s v="Ninguna"/>
    <s v="Ninguna"/>
    <n v="124531224"/>
    <s v="VEREDA MARTANÁ"/>
    <s v="12 334000-74 686936"/>
    <s v="2024ER0013008"/>
    <x v="1"/>
    <s v="$ 0"/>
    <n v="0"/>
    <n v="0"/>
    <n v="0"/>
    <n v="0"/>
    <n v="0"/>
    <m/>
    <n v="0"/>
    <s v="N/A"/>
    <n v="0"/>
    <x v="1"/>
    <n v="20"/>
  </r>
  <r>
    <x v="18"/>
    <n v="23189"/>
    <x v="304"/>
    <s v="Zona Rural"/>
    <x v="1"/>
    <s v="NA"/>
    <s v="NO"/>
    <s v="NO"/>
    <s v="Ninguna"/>
    <s v="SI"/>
    <n v="0"/>
    <s v="Acueducto comunitario de Punta de yanez "/>
    <s v="9 020672-75 603579"/>
    <s v="2024ER0013400"/>
    <x v="1"/>
    <s v="$ 0"/>
    <n v="0"/>
    <n v="0"/>
    <n v="0"/>
    <n v="0"/>
    <n v="0"/>
    <m/>
    <n v="0"/>
    <s v="N/A"/>
    <n v="0"/>
    <x v="1"/>
    <n v="250"/>
  </r>
  <r>
    <x v="10"/>
    <n v="76606"/>
    <x v="305"/>
    <s v="Zona Rural"/>
    <x v="1"/>
    <s v="NA"/>
    <s v="NO"/>
    <s v="NO"/>
    <s v="Ninguna"/>
    <s v="Ninguna"/>
    <n v="901097302"/>
    <s v="ACOCALABAZAS"/>
    <s v="3 803984-76 491164"/>
    <s v="2024ER0013749"/>
    <x v="1"/>
    <s v="$ 0"/>
    <n v="0"/>
    <n v="0"/>
    <n v="0"/>
    <n v="0"/>
    <n v="0"/>
    <m/>
    <n v="0"/>
    <s v="N/A"/>
    <n v="0"/>
    <x v="0"/>
    <n v="126"/>
  </r>
  <r>
    <x v="18"/>
    <n v="23807"/>
    <x v="306"/>
    <s v="Zona Rural"/>
    <x v="1"/>
    <s v="SUR DE CÓRDOBA"/>
    <s v="SI"/>
    <s v="SI"/>
    <s v="Ninguna"/>
    <s v="Ninguna"/>
    <n v="800011456"/>
    <s v="Juanta de Acción Comunal del Corregimiento El Caramelo"/>
    <s v="8 263317-75 903442"/>
    <s v="2024ER0014642"/>
    <x v="1"/>
    <s v="$ 0"/>
    <n v="0"/>
    <n v="0"/>
    <n v="0"/>
    <n v="0"/>
    <n v="0"/>
    <m/>
    <n v="0"/>
    <s v="N/A"/>
    <n v="0"/>
    <x v="1"/>
    <n v="100"/>
  </r>
  <r>
    <x v="18"/>
    <n v="23807"/>
    <x v="306"/>
    <s v="Zona Rural"/>
    <x v="1"/>
    <s v="SUR DE CÓRDOBA"/>
    <s v="SI"/>
    <s v="SI"/>
    <s v="Ninguna"/>
    <s v="Ninguna"/>
    <n v="901093037"/>
    <s v="Junta de Acción Comunal de la Vereda La Botella"/>
    <s v="8 039333-76 183229"/>
    <s v="2024ER0014823"/>
    <x v="1"/>
    <s v="$ 0"/>
    <n v="0"/>
    <n v="0"/>
    <n v="0"/>
    <n v="0"/>
    <n v="0"/>
    <m/>
    <n v="0"/>
    <s v="N/A"/>
    <n v="0"/>
    <x v="1"/>
    <n v="24"/>
  </r>
  <r>
    <x v="7"/>
    <n v="25662"/>
    <x v="307"/>
    <s v="Zona Rural"/>
    <x v="1"/>
    <s v="NA"/>
    <s v="NO"/>
    <s v="NO"/>
    <s v="Ninguna"/>
    <s v="Ninguna"/>
    <n v="901060937"/>
    <s v="ASOCIACION DE SUSCRIPTORES DEL SERVICIO DE ACUEDUCTO DE LA VEREDA LAGUNITAS"/>
    <s v="-4 773297-74 613169"/>
    <s v="2024ER0016531"/>
    <x v="1"/>
    <s v="$ 0"/>
    <n v="0"/>
    <n v="0"/>
    <n v="0"/>
    <n v="0"/>
    <n v="0"/>
    <m/>
    <n v="0"/>
    <s v="N/A"/>
    <n v="0"/>
    <x v="1"/>
    <n v="60"/>
  </r>
  <r>
    <x v="9"/>
    <n v="19548"/>
    <x v="308"/>
    <s v="Zona Rural"/>
    <x v="1"/>
    <s v="ALTO PATÍA Y NORTE DEL CAUCA"/>
    <s v="SI"/>
    <s v="SI"/>
    <s v="Ninguna"/>
    <s v="Ninguna"/>
    <n v="901088501"/>
    <s v="JUNTA DE ACCION COMUNAL VEREDA  BELLAVISTA"/>
    <s v="2 673643-76 530182"/>
    <s v="2024ER0017138"/>
    <x v="1"/>
    <s v="$ 0"/>
    <n v="0"/>
    <n v="0"/>
    <n v="0"/>
    <n v="0"/>
    <n v="0"/>
    <m/>
    <n v="0"/>
    <s v="N/A"/>
    <n v="0"/>
    <x v="1"/>
    <n v="80"/>
  </r>
  <r>
    <x v="19"/>
    <n v="54051"/>
    <x v="309"/>
    <s v="Zona Rural"/>
    <x v="1"/>
    <s v="NA"/>
    <s v="NO"/>
    <s v="NO"/>
    <s v="Ninguna"/>
    <s v="Ninguna"/>
    <n v="901712557"/>
    <s v="JUNTA DE ACCION COMUNAL VEREDA BEJUCALES"/>
    <s v="7 681838-72 718573"/>
    <s v="2024ER0017800"/>
    <x v="1"/>
    <s v="$ 0"/>
    <n v="0"/>
    <n v="0"/>
    <n v="0"/>
    <n v="0"/>
    <n v="0"/>
    <m/>
    <n v="0"/>
    <s v="N/A"/>
    <n v="0"/>
    <x v="1"/>
    <n v="32"/>
  </r>
  <r>
    <x v="7"/>
    <n v="25769"/>
    <x v="219"/>
    <s v="Zona Rural"/>
    <x v="1"/>
    <s v="NA"/>
    <s v="NO"/>
    <s v="NO"/>
    <s v="Ninguna"/>
    <s v="Ninguna"/>
    <n v="800096047"/>
    <s v="ASOCIACIÓN DE USUARIOS DEL ACUEDUCTO DE LA VEREDA DE CANICA"/>
    <s v="4 928296-74 175025"/>
    <s v="2024ER0018100"/>
    <x v="0"/>
    <s v="$ 480.677"/>
    <n v="9"/>
    <n v="27"/>
    <n v="26"/>
    <n v="78"/>
    <n v="105"/>
    <n v="11"/>
    <n v="5231719"/>
    <s v="0423 de 2024"/>
    <n v="2024"/>
    <x v="2"/>
    <n v="254"/>
  </r>
  <r>
    <x v="3"/>
    <n v="52001"/>
    <x v="5"/>
    <s v="Zona Rural"/>
    <x v="2"/>
    <s v="NA"/>
    <s v="NO"/>
    <s v="NO"/>
    <s v="Ninguna"/>
    <s v="Ninguna"/>
    <n v="900030231"/>
    <s v="JUNTA ADMINISTRADORA ACUEDUCTO VEREDA CANCHALA"/>
    <s v="1 182396-77 244513"/>
    <s v="2024ER0018415"/>
    <x v="0"/>
    <s v="$ 2.027.600"/>
    <n v="137"/>
    <n v="411"/>
    <n v="0"/>
    <n v="0"/>
    <n v="411"/>
    <n v="9"/>
    <n v="18248400"/>
    <s v="0519 de 2024"/>
    <n v="2024"/>
    <x v="5"/>
    <n v="130"/>
  </r>
  <r>
    <x v="15"/>
    <n v="20011"/>
    <x v="92"/>
    <s v="Zona Urbana"/>
    <x v="3"/>
    <s v="NA"/>
    <s v="NO"/>
    <s v="SI"/>
    <s v="Ninguna"/>
    <s v="Ninguna"/>
    <n v="901602044"/>
    <s v="JUNTA DE ACCION COMUNAL BARRIO PALMIRA DE AGUACHICA - CESAR"/>
    <s v="8 301591-73 622054"/>
    <s v="2024ER0018459"/>
    <x v="1"/>
    <s v="$ 0"/>
    <n v="0"/>
    <n v="0"/>
    <n v="0"/>
    <n v="0"/>
    <n v="0"/>
    <m/>
    <n v="0"/>
    <s v="N/A"/>
    <n v="0"/>
    <x v="1"/>
    <n v="1200"/>
  </r>
  <r>
    <x v="3"/>
    <n v="52001"/>
    <x v="5"/>
    <s v="Zona Rural"/>
    <x v="2"/>
    <s v="NA"/>
    <s v="NO"/>
    <s v="NO"/>
    <s v="Ninguna"/>
    <s v="Ninguna"/>
    <n v="900418233"/>
    <s v="ASOCIACION JUNTA ADMINISTRADORA DE ACUEDUCTO VEREDA SAN ANTONIO DE OBONUCO"/>
    <s v="1 187246-77 308939"/>
    <s v="2024ER0018460"/>
    <x v="1"/>
    <s v="$ 0"/>
    <n v="0"/>
    <n v="0"/>
    <n v="0"/>
    <n v="0"/>
    <n v="0"/>
    <m/>
    <n v="0"/>
    <s v="N/A"/>
    <n v="0"/>
    <x v="5"/>
    <n v="36"/>
  </r>
  <r>
    <x v="7"/>
    <n v="25168"/>
    <x v="310"/>
    <s v="Zona Rural"/>
    <x v="1"/>
    <s v="NA"/>
    <s v="NO"/>
    <s v="SI"/>
    <s v="Ninguna"/>
    <s v="Ninguna"/>
    <n v="900353255"/>
    <s v="Asociación de suscriptores del servicio de acueducto vereda la Tabla sector alto de la Virgen Municipio de Chaguani"/>
    <s v="5 001364-74 602726"/>
    <s v="2024ER0018472"/>
    <x v="1"/>
    <s v="$ 0"/>
    <n v="0"/>
    <n v="0"/>
    <n v="0"/>
    <n v="0"/>
    <n v="0"/>
    <m/>
    <n v="0"/>
    <s v="N/A"/>
    <n v="0"/>
    <x v="0"/>
    <n v="47"/>
  </r>
  <r>
    <x v="18"/>
    <n v="23466"/>
    <x v="311"/>
    <s v="Zona Rural"/>
    <x v="1"/>
    <s v="SUR DE CÓRDOBA"/>
    <s v="SI"/>
    <s v="SI"/>
    <s v="Ninguna"/>
    <s v="Ninguna"/>
    <n v="830510177"/>
    <s v="ASOCIACION DE PRODUCTORES DE ESPECIES MENORES Y AGRICOLAS DEL SAN JORGE ASPROESA"/>
    <s v="8 015875-75 671494"/>
    <s v="2024ER0018489"/>
    <x v="1"/>
    <s v="$ 0"/>
    <n v="0"/>
    <n v="0"/>
    <n v="0"/>
    <n v="0"/>
    <n v="0"/>
    <m/>
    <n v="0"/>
    <s v="N/A"/>
    <n v="0"/>
    <x v="1"/>
    <n v="120"/>
  </r>
  <r>
    <x v="3"/>
    <n v="52835"/>
    <x v="302"/>
    <s v="Zona Rural"/>
    <x v="3"/>
    <s v="PACÍFICO Y FRONTERA NARIÑENSE"/>
    <s v="SI"/>
    <s v="SI"/>
    <s v="Negros"/>
    <s v="Ninguna"/>
    <n v="840000776"/>
    <s v="ENERCHAJAL E A T E S P"/>
    <s v="1 801957-78 529151"/>
    <s v="2024ER0019082"/>
    <x v="1"/>
    <s v="$ 0"/>
    <n v="0"/>
    <n v="0"/>
    <n v="0"/>
    <n v="0"/>
    <n v="0"/>
    <m/>
    <n v="0"/>
    <s v="N/A"/>
    <n v="0"/>
    <x v="1"/>
    <n v="500"/>
  </r>
  <r>
    <x v="8"/>
    <n v="13430"/>
    <x v="229"/>
    <s v="Zona Rural"/>
    <x v="4"/>
    <s v="NA"/>
    <s v="NO"/>
    <s v="NO"/>
    <s v="Ninguna"/>
    <s v="Ninguna"/>
    <n v="901640686"/>
    <s v="junta de accion comunal de san jose de las martas"/>
    <s v="8 989126-74 536577"/>
    <s v="2024ER0019561"/>
    <x v="1"/>
    <s v="$ 0"/>
    <n v="0"/>
    <n v="0"/>
    <n v="0"/>
    <n v="0"/>
    <n v="0"/>
    <m/>
    <n v="0"/>
    <s v="N/A"/>
    <n v="0"/>
    <x v="1"/>
    <n v="325"/>
  </r>
  <r>
    <x v="0"/>
    <n v="15632"/>
    <x v="296"/>
    <s v="Zona Rural"/>
    <x v="1"/>
    <s v="NA"/>
    <s v="NO"/>
    <s v="NO"/>
    <s v="Ninguna"/>
    <s v="Ninguna"/>
    <n v="0"/>
    <s v="Asociacion de suscriptores del acueducto de fuente de oro vereda vinculo quebraditas municipio de Saboyá"/>
    <s v="5 653237-73 740615"/>
    <s v="2024ER0020025"/>
    <x v="1"/>
    <s v="$ 0"/>
    <n v="0"/>
    <n v="0"/>
    <n v="0"/>
    <n v="0"/>
    <n v="0"/>
    <m/>
    <n v="0"/>
    <s v="N/A"/>
    <n v="0"/>
    <x v="3"/>
    <n v="131"/>
  </r>
  <r>
    <x v="0"/>
    <n v="15632"/>
    <x v="296"/>
    <s v="Zona Rural"/>
    <x v="1"/>
    <s v="NA"/>
    <s v="NO"/>
    <s v="NO"/>
    <s v="Ninguna"/>
    <s v="Ninguna"/>
    <n v="900267985"/>
    <s v="ASOCIACION DE SUSCRIPTORES PRO ACUEDUCTO SECTOR PLACITAS DEL MUNICIPIO DE SABOYÁ"/>
    <s v="5 653237-73 740615"/>
    <s v="2024ER0020039"/>
    <x v="1"/>
    <s v="$ 0"/>
    <n v="0"/>
    <n v="0"/>
    <n v="0"/>
    <n v="0"/>
    <n v="0"/>
    <m/>
    <n v="0"/>
    <s v="N/A"/>
    <n v="0"/>
    <x v="3"/>
    <n v="38"/>
  </r>
  <r>
    <x v="27"/>
    <n v="86219"/>
    <x v="312"/>
    <s v="Zona Urbana"/>
    <x v="1"/>
    <s v="NA"/>
    <s v="NO"/>
    <s v="NO"/>
    <s v="Ninguna"/>
    <s v="SI"/>
    <n v="901473862"/>
    <s v="Aguas Colón SAS ESP"/>
    <s v="1 190439-76 972057"/>
    <s v="2024ER0020752"/>
    <x v="1"/>
    <s v="$ 0"/>
    <n v="0"/>
    <n v="0"/>
    <n v="0"/>
    <n v="0"/>
    <n v="0"/>
    <m/>
    <n v="0"/>
    <s v="N/A"/>
    <n v="0"/>
    <x v="2"/>
    <n v="1213"/>
  </r>
  <r>
    <x v="13"/>
    <n v="8433"/>
    <x v="224"/>
    <s v="Zona Rural"/>
    <x v="3"/>
    <s v="NA"/>
    <s v="NO"/>
    <s v="NO"/>
    <s v="Ninguna"/>
    <s v="Ninguna"/>
    <n v="802013066"/>
    <s v="Asociación De Usuarios Suscriptores AAA Comunitario de caracoli Municipio de Malambo ACOCAR"/>
    <s v="10 856461-74 836691"/>
    <s v="2024ER0020862"/>
    <x v="1"/>
    <s v="$ 0"/>
    <n v="0"/>
    <n v="0"/>
    <n v="0"/>
    <n v="0"/>
    <n v="0"/>
    <m/>
    <n v="0"/>
    <s v="N/A"/>
    <n v="0"/>
    <x v="2"/>
    <n v="861"/>
  </r>
  <r>
    <x v="18"/>
    <n v="23580"/>
    <x v="313"/>
    <s v="Zona Rural"/>
    <x v="1"/>
    <s v="SUR DE CÓRDOBA"/>
    <s v="SI"/>
    <s v="SI"/>
    <s v="Afrocolombianos"/>
    <s v="Ninguna"/>
    <n v="0"/>
    <s v="Consejo comunitario Versalles "/>
    <s v="7 724513-75 580590"/>
    <s v="2024ER0020873"/>
    <x v="1"/>
    <s v="$ 0"/>
    <n v="0"/>
    <n v="0"/>
    <n v="0"/>
    <n v="0"/>
    <n v="0"/>
    <m/>
    <n v="0"/>
    <s v="N/A"/>
    <n v="0"/>
    <x v="1"/>
    <n v="134"/>
  </r>
  <r>
    <x v="18"/>
    <n v="23580"/>
    <x v="313"/>
    <s v="Zona Rural"/>
    <x v="1"/>
    <s v="SUR DE CÓRDOBA"/>
    <s v="SI"/>
    <s v="SI"/>
    <s v="Ninguna"/>
    <s v="SI"/>
    <n v="901591035"/>
    <s v="Resguardo Dochama"/>
    <s v="7 724513-75 580590"/>
    <s v="2024ER0020887"/>
    <x v="1"/>
    <s v="$ 0"/>
    <n v="0"/>
    <n v="0"/>
    <n v="0"/>
    <n v="0"/>
    <n v="0"/>
    <m/>
    <n v="0"/>
    <s v="N/A"/>
    <n v="0"/>
    <x v="1"/>
    <n v="125"/>
  </r>
  <r>
    <x v="8"/>
    <n v="13001"/>
    <x v="314"/>
    <s v="Zona Rural"/>
    <x v="6"/>
    <s v="NA"/>
    <s v="NO"/>
    <s v="NO"/>
    <s v="Negros"/>
    <s v="Ninguna"/>
    <n v="900266886"/>
    <s v="Consejo Comunitario de Caño del Oro"/>
    <s v="10 342483-75 545167"/>
    <s v="2024ER0020888"/>
    <x v="1"/>
    <s v="$ 0"/>
    <n v="0"/>
    <n v="0"/>
    <n v="0"/>
    <n v="0"/>
    <n v="0"/>
    <m/>
    <n v="0"/>
    <s v="N/A"/>
    <n v="0"/>
    <x v="1"/>
    <n v="500"/>
  </r>
  <r>
    <x v="18"/>
    <n v="23580"/>
    <x v="313"/>
    <s v="Zona Rural"/>
    <x v="1"/>
    <s v="SUR DE CÓRDOBA"/>
    <s v="SI"/>
    <s v="SI"/>
    <s v="Ninguna"/>
    <s v="SI"/>
    <n v="0"/>
    <s v="Junta de acción comunal Brazo izquierdo "/>
    <s v="7 711347-75 580590"/>
    <s v="2024ER0020891"/>
    <x v="1"/>
    <s v="$ 0"/>
    <n v="0"/>
    <n v="0"/>
    <n v="0"/>
    <n v="0"/>
    <n v="0"/>
    <m/>
    <n v="0"/>
    <s v="N/A"/>
    <n v="0"/>
    <x v="1"/>
    <n v="46"/>
  </r>
  <r>
    <x v="18"/>
    <n v="23466"/>
    <x v="311"/>
    <s v="Zona Rural"/>
    <x v="1"/>
    <s v="SUR DE CÓRDOBA"/>
    <s v="SI"/>
    <s v="SI"/>
    <s v="Ninguna"/>
    <s v="SI"/>
    <n v="901426765"/>
    <s v="ASEDECO"/>
    <s v="7 786311-75 535840"/>
    <s v="2024ER0021069"/>
    <x v="1"/>
    <s v="$ 0"/>
    <n v="0"/>
    <n v="0"/>
    <n v="0"/>
    <n v="0"/>
    <n v="0"/>
    <m/>
    <n v="0"/>
    <s v="N/A"/>
    <n v="0"/>
    <x v="1"/>
    <n v="113"/>
  </r>
  <r>
    <x v="18"/>
    <n v="23580"/>
    <x v="313"/>
    <s v="Zona Rural"/>
    <x v="1"/>
    <s v="SUR DE CÓRDOBA"/>
    <s v="SI"/>
    <s v="SI"/>
    <s v="Ninguna"/>
    <s v="SI"/>
    <n v="901650328"/>
    <s v="Junta de acción comunal Pueblo Flecha"/>
    <s v="7 441136-75 573449"/>
    <s v="2024ER0021070"/>
    <x v="1"/>
    <s v="$ 0"/>
    <n v="0"/>
    <n v="0"/>
    <n v="0"/>
    <n v="0"/>
    <n v="0"/>
    <m/>
    <n v="0"/>
    <s v="N/A"/>
    <n v="0"/>
    <x v="1"/>
    <n v="300"/>
  </r>
  <r>
    <x v="18"/>
    <n v="23466"/>
    <x v="311"/>
    <s v="Zona Rural"/>
    <x v="1"/>
    <s v="SUR DE CÓRDOBA"/>
    <s v="SI"/>
    <s v="SI"/>
    <s v="Afrocolombianos"/>
    <s v="Ninguna"/>
    <n v="901186458"/>
    <s v="Asociación de productores agropecuarios de la vereda santa isabel"/>
    <s v="7 840057-75 524501"/>
    <s v="2024ER0021103"/>
    <x v="1"/>
    <s v="$ 0"/>
    <n v="0"/>
    <n v="0"/>
    <n v="0"/>
    <n v="0"/>
    <n v="0"/>
    <m/>
    <n v="0"/>
    <s v="N/A"/>
    <n v="0"/>
    <x v="1"/>
    <n v="30"/>
  </r>
  <r>
    <x v="18"/>
    <n v="23466"/>
    <x v="311"/>
    <s v="Zona Rural"/>
    <x v="1"/>
    <s v="SUR DE CÓRDOBA"/>
    <s v="SI"/>
    <s v="SI"/>
    <s v="Ninguna"/>
    <s v="Ninguna"/>
    <n v="901321424"/>
    <s v="JAC VEREDA LA DORADA"/>
    <s v="7 787443-75 627399"/>
    <s v="2024ER0021281"/>
    <x v="1"/>
    <s v="$ 0"/>
    <n v="0"/>
    <n v="0"/>
    <n v="0"/>
    <n v="0"/>
    <n v="0"/>
    <m/>
    <n v="0"/>
    <s v="N/A"/>
    <n v="0"/>
    <x v="1"/>
    <n v="35"/>
  </r>
  <r>
    <x v="18"/>
    <n v="23466"/>
    <x v="311"/>
    <s v="Zona Rural"/>
    <x v="1"/>
    <s v="SUR DE CÓRDOBA"/>
    <s v="SI"/>
    <s v="SI"/>
    <s v="Ninguna"/>
    <s v="Ninguna"/>
    <n v="0"/>
    <s v="JUNTA DE ACCION VEREDA EL PORVENIR"/>
    <s v="7 775370-75 533743"/>
    <s v="2024ER0021732"/>
    <x v="1"/>
    <s v="$ 0"/>
    <n v="0"/>
    <n v="0"/>
    <n v="0"/>
    <n v="0"/>
    <n v="0"/>
    <m/>
    <n v="0"/>
    <s v="N/A"/>
    <n v="0"/>
    <x v="1"/>
    <n v="45"/>
  </r>
  <r>
    <x v="18"/>
    <n v="23580"/>
    <x v="313"/>
    <s v="Zona Rural"/>
    <x v="1"/>
    <s v="SUR DE CÓRDOBA"/>
    <s v="SI"/>
    <s v="SI"/>
    <s v="Ninguna"/>
    <s v="Ninguna"/>
    <n v="901704464"/>
    <s v="JUNTA DE ACCION COMUNAL CORREGIMIENTO DE VILLA NUEVA"/>
    <s v="7 835590-75 743640"/>
    <s v="2024ER0021760"/>
    <x v="1"/>
    <s v="$ 0"/>
    <n v="0"/>
    <n v="0"/>
    <n v="0"/>
    <n v="0"/>
    <n v="0"/>
    <m/>
    <n v="0"/>
    <s v="N/A"/>
    <n v="0"/>
    <x v="1"/>
    <n v="155"/>
  </r>
  <r>
    <x v="11"/>
    <n v="70235"/>
    <x v="315"/>
    <s v="Zona Rural"/>
    <x v="1"/>
    <s v="NA"/>
    <s v="NO"/>
    <s v="NO"/>
    <s v="Ninguna"/>
    <s v="Ninguna"/>
    <n v="901742643"/>
    <s v="ASOCIACION DE USUARIOS DEL ACUEDUCTO DE LA VEREDA DE MATA DE GUACIMO DEL MUNICIPIO DE GALERAS "/>
    <s v="9 167280-74 948880"/>
    <s v="2024ER0021785"/>
    <x v="1"/>
    <s v="$ 0"/>
    <n v="0"/>
    <n v="0"/>
    <n v="0"/>
    <n v="0"/>
    <n v="0"/>
    <m/>
    <n v="0"/>
    <s v="N/A"/>
    <n v="0"/>
    <x v="1"/>
    <n v="64"/>
  </r>
  <r>
    <x v="11"/>
    <n v="70235"/>
    <x v="315"/>
    <s v="Zona Rural"/>
    <x v="1"/>
    <s v="NA"/>
    <s v="NO"/>
    <s v="NO"/>
    <s v="Ninguna"/>
    <s v="Ninguna"/>
    <n v="901742154"/>
    <s v="ASOCIACION DE USUARIOS DEL ACUEDUCTO DE LA VEREDA DE SAN ANDRES DE PALOMO DEL MUNICIPIO DE GALERAS"/>
    <s v="9 114220-75 003360"/>
    <s v="2024ER0022112"/>
    <x v="1"/>
    <s v="$ 0"/>
    <n v="0"/>
    <n v="0"/>
    <n v="0"/>
    <n v="0"/>
    <n v="0"/>
    <m/>
    <n v="0"/>
    <s v="N/A"/>
    <n v="0"/>
    <x v="1"/>
    <n v="261"/>
  </r>
  <r>
    <x v="0"/>
    <n v="15238"/>
    <x v="0"/>
    <s v="Zona Rural"/>
    <x v="0"/>
    <s v="NA"/>
    <s v="NO"/>
    <s v="NO"/>
    <s v="Ninguna"/>
    <s v="Ninguna"/>
    <n v="826003015"/>
    <s v="ASOCIACION DE SUSCRIPTORES DEL ACUEDUCTO LA JABONOSA PUENTE DE ARCO DE LA VEREDA LA PARROQUIA DEL MUNICIPIO DE DUITAMA BOYACA"/>
    <s v="5 838560-73 042571"/>
    <s v="2024ER0022332"/>
    <x v="0"/>
    <s v="$ 2.507.120"/>
    <n v="259"/>
    <n v="777"/>
    <n v="0"/>
    <n v="0"/>
    <n v="777"/>
    <n v="7"/>
    <n v="18302480"/>
    <s v="0753 de 2024"/>
    <n v="2024"/>
    <x v="2"/>
    <n v="319"/>
  </r>
  <r>
    <x v="15"/>
    <n v="20001"/>
    <x v="177"/>
    <s v="Zona Rural"/>
    <x v="2"/>
    <s v="SIERRA NEVADA - PERIJÁ"/>
    <s v="SI"/>
    <s v="NO"/>
    <s v="Ninguna"/>
    <s v="Ninguna"/>
    <n v="900901964"/>
    <s v="ASOCIACIÓN DE USUARIOS ACUEDUCTO DE PATILLAL - ASDUAPAL"/>
    <s v="10 702405-73 210606"/>
    <s v="2024ER0022595"/>
    <x v="1"/>
    <s v="$ 0"/>
    <n v="0"/>
    <n v="0"/>
    <n v="0"/>
    <n v="0"/>
    <n v="0"/>
    <m/>
    <n v="0"/>
    <s v="N/A"/>
    <n v="0"/>
    <x v="1"/>
    <n v="697"/>
  </r>
  <r>
    <x v="18"/>
    <n v="23001"/>
    <x v="151"/>
    <s v="Zona Rural"/>
    <x v="2"/>
    <s v="NA"/>
    <s v="NO"/>
    <s v="NO"/>
    <s v="Ninguna"/>
    <s v="Ninguna"/>
    <n v="901659126"/>
    <s v="JAC DEL CORREGIMIENTO TRES PALMAS"/>
    <s v="8 490152-75 950845"/>
    <s v="2024ER0022806"/>
    <x v="1"/>
    <s v="$ 0"/>
    <n v="0"/>
    <n v="0"/>
    <n v="0"/>
    <n v="0"/>
    <n v="0"/>
    <m/>
    <n v="0"/>
    <s v="N/A"/>
    <n v="0"/>
    <x v="1"/>
    <n v="198"/>
  </r>
  <r>
    <x v="26"/>
    <n v="44430"/>
    <x v="316"/>
    <s v="Zona Rural"/>
    <x v="3"/>
    <s v="NA"/>
    <s v="NO"/>
    <s v="SI"/>
    <s v="Ninguna"/>
    <s v="SI"/>
    <n v="901421236"/>
    <s v="CORPORACIÓN WUIN ANAASU"/>
    <s v="11 430394-72 536947"/>
    <s v="2024ER0022937"/>
    <x v="1"/>
    <s v="$ 0"/>
    <n v="0"/>
    <n v="0"/>
    <n v="0"/>
    <n v="0"/>
    <n v="0"/>
    <m/>
    <n v="0"/>
    <s v="N/A"/>
    <n v="0"/>
    <x v="2"/>
    <n v="2407"/>
  </r>
  <r>
    <x v="18"/>
    <n v="23807"/>
    <x v="306"/>
    <s v="Zona Rural"/>
    <x v="1"/>
    <s v="SUR DE CÓRDOBA"/>
    <s v="SI"/>
    <s v="SI"/>
    <s v="Ninguna"/>
    <s v="Ninguna"/>
    <n v="901602726"/>
    <s v="JUNTA DE ACCIÓN COMUNAL VEREDA SANTA FÉ DE RALITO"/>
    <s v="8 170944-76 059101"/>
    <s v="2024ER0022969"/>
    <x v="1"/>
    <s v="$ 0"/>
    <n v="0"/>
    <n v="0"/>
    <n v="0"/>
    <n v="0"/>
    <n v="0"/>
    <m/>
    <n v="0"/>
    <s v="N/A"/>
    <n v="0"/>
    <x v="1"/>
    <n v="118"/>
  </r>
  <r>
    <x v="2"/>
    <n v="5467"/>
    <x v="150"/>
    <s v="Zona Urbana"/>
    <x v="1"/>
    <s v="NA"/>
    <s v="NO"/>
    <s v="SI"/>
    <s v="Ninguna"/>
    <s v="SI"/>
    <n v="901085850"/>
    <s v="JUNTA DE ACCIÓN COMUNAL CORREGÍMIENTO SABALETAS "/>
    <s v="5 917189-75 546931"/>
    <s v="2024ER0023092"/>
    <x v="1"/>
    <s v="$ 0"/>
    <n v="0"/>
    <n v="0"/>
    <n v="0"/>
    <n v="0"/>
    <n v="0"/>
    <m/>
    <n v="0"/>
    <s v="N/A"/>
    <n v="0"/>
    <x v="1"/>
    <n v="53"/>
  </r>
  <r>
    <x v="7"/>
    <n v="25662"/>
    <x v="307"/>
    <s v="Zona Rural"/>
    <x v="1"/>
    <s v="NA"/>
    <s v="NO"/>
    <s v="NO"/>
    <s v="Ninguna"/>
    <s v="Ninguna"/>
    <n v="901151210"/>
    <s v="Asociación de suscriptores del acueducto ojo de agua el caucho"/>
    <s v="4 874749-74 602919"/>
    <s v="2024ER0023309"/>
    <x v="1"/>
    <s v="$ 0"/>
    <n v="0"/>
    <n v="0"/>
    <n v="0"/>
    <n v="0"/>
    <n v="0"/>
    <m/>
    <n v="0"/>
    <s v="N/A"/>
    <n v="0"/>
    <x v="1"/>
    <n v="42"/>
  </r>
  <r>
    <x v="2"/>
    <n v="5847"/>
    <x v="260"/>
    <s v="Zona Rural"/>
    <x v="1"/>
    <s v="NA"/>
    <s v="NO"/>
    <s v="SI"/>
    <s v="Ninguna"/>
    <s v="Ninguna"/>
    <n v="800192343"/>
    <s v="JAC VEREDA SAN JOSE "/>
    <s v="6 257913-76 126420"/>
    <s v="2024ER0024718"/>
    <x v="1"/>
    <s v="$ 0"/>
    <n v="0"/>
    <n v="0"/>
    <n v="0"/>
    <n v="0"/>
    <n v="0"/>
    <m/>
    <n v="0"/>
    <s v="N/A"/>
    <n v="0"/>
    <x v="4"/>
    <n v="111"/>
  </r>
  <r>
    <x v="7"/>
    <n v="25040"/>
    <x v="16"/>
    <s v="Zona Rural"/>
    <x v="1"/>
    <s v="NA"/>
    <s v="NO"/>
    <s v="NO"/>
    <s v="Ninguna"/>
    <s v="Ninguna"/>
    <n v="832006585"/>
    <s v="ASOCIACION DE SUSCRIPTORES DEL SERVICIO DE ACUEDUCTO VEREDA SAN AGUSTIN DEL MUNICIPIO DE ANOLAIMA"/>
    <s v="4 785998-74 475507"/>
    <s v="2024ER0026294"/>
    <x v="0"/>
    <s v="$ 2.448.000"/>
    <n v="204"/>
    <n v="612"/>
    <n v="0"/>
    <n v="0"/>
    <n v="612"/>
    <n v="6"/>
    <n v="14688000"/>
    <s v="0801 de 2024"/>
    <n v="2024"/>
    <x v="2"/>
    <n v="198"/>
  </r>
  <r>
    <x v="25"/>
    <n v="11001"/>
    <x v="258"/>
    <s v="Zona Rural"/>
    <x v="6"/>
    <s v="NA"/>
    <s v="NO"/>
    <s v="NO"/>
    <s v="Ninguna"/>
    <s v="Ninguna"/>
    <n v="900014734"/>
    <s v="asociacion de usuarios del acueducto de la vereda las margaritas localidad usme santa fe de bogota"/>
    <s v="4 372084-74 187266"/>
    <s v="2024ER0026412"/>
    <x v="1"/>
    <s v="$ 0"/>
    <n v="0"/>
    <n v="0"/>
    <n v="0"/>
    <n v="0"/>
    <n v="0"/>
    <m/>
    <n v="0"/>
    <s v="N/A"/>
    <n v="0"/>
    <x v="5"/>
    <n v="75"/>
  </r>
  <r>
    <x v="2"/>
    <n v="5101"/>
    <x v="96"/>
    <s v="Zona Rural"/>
    <x v="1"/>
    <s v="NA"/>
    <s v="NO"/>
    <s v="NO"/>
    <s v="Ninguna"/>
    <s v="Ninguna"/>
    <n v="901001926"/>
    <s v="ASOCIACION DE USUARIOS DEL ACUEDUCTO MULTIVEREDAL VENTORRILLO - ABEJERO MUNICIPIO CIUDAD BOLIVAR"/>
    <s v="5 858801-75 983689"/>
    <s v="2024ER0027193"/>
    <x v="1"/>
    <s v="$ 0"/>
    <n v="0"/>
    <n v="0"/>
    <n v="0"/>
    <n v="0"/>
    <n v="0"/>
    <m/>
    <n v="0"/>
    <s v="N/A"/>
    <n v="0"/>
    <x v="1"/>
    <n v="136"/>
  </r>
  <r>
    <x v="22"/>
    <n v="50001"/>
    <x v="317"/>
    <s v="Zona Urbana"/>
    <x v="2"/>
    <s v="NA"/>
    <s v="NO"/>
    <s v="NO"/>
    <s v="Ninguna"/>
    <s v="Ninguna"/>
    <n v="800188291"/>
    <s v="JUNTA DE ACCIÓN COMUNAL VEREDA MONTECARLOS"/>
    <s v="4 099043-73 659810"/>
    <s v="2024ER0027212"/>
    <x v="0"/>
    <s v="$ 3.366.608"/>
    <n v="12"/>
    <n v="36"/>
    <n v="244"/>
    <n v="732"/>
    <n v="768"/>
    <n v="7"/>
    <n v="23541488"/>
    <s v="0753 de 2024"/>
    <n v="2024"/>
    <x v="0"/>
    <n v="276"/>
  </r>
  <r>
    <x v="5"/>
    <n v="41359"/>
    <x v="263"/>
    <s v="Zona Rural"/>
    <x v="1"/>
    <s v="NA"/>
    <s v="NO"/>
    <s v="SI"/>
    <s v="Ninguna"/>
    <s v="Ninguna"/>
    <n v="900238033"/>
    <s v="JUNTA ADMINISTRADORA DEL ACUEDUCTO REGIONAL IDOLOS"/>
    <s v="1 917112-76 243049"/>
    <s v="2024ER0027403"/>
    <x v="1"/>
    <s v="$ 0"/>
    <n v="0"/>
    <n v="0"/>
    <n v="0"/>
    <n v="0"/>
    <n v="0"/>
    <m/>
    <n v="0"/>
    <s v="N/A"/>
    <n v="0"/>
    <x v="1"/>
    <n v="617"/>
  </r>
  <r>
    <x v="7"/>
    <n v="25377"/>
    <x v="54"/>
    <s v="Zona Rural"/>
    <x v="4"/>
    <s v="NA"/>
    <s v="NO"/>
    <s v="NO"/>
    <s v="Ninguna"/>
    <s v="Ninguna"/>
    <n v="832002935"/>
    <s v="Asociacion de usuarios del servicio de acueducto y alcantarillado de la vereda el volcan la calera"/>
    <s v="4 691564-73 941555"/>
    <s v="2024ER0027478"/>
    <x v="1"/>
    <s v="$ 0"/>
    <n v="0"/>
    <n v="0"/>
    <n v="0"/>
    <n v="0"/>
    <n v="0"/>
    <m/>
    <n v="0"/>
    <s v="N/A"/>
    <n v="0"/>
    <x v="0"/>
    <n v="330"/>
  </r>
  <r>
    <x v="3"/>
    <n v="52835"/>
    <x v="302"/>
    <s v="Zona Rural"/>
    <x v="3"/>
    <s v="PACÍFICO Y FRONTERA NARIÑENSE"/>
    <s v="SI"/>
    <s v="SI"/>
    <s v="Afrocolombianos"/>
    <s v="Ninguna"/>
    <n v="901510422"/>
    <s v="AGUAS DE LA FUENTE"/>
    <s v="1 530848-78 724104"/>
    <s v="2024ER0027673"/>
    <x v="1"/>
    <s v="$ 0"/>
    <n v="0"/>
    <n v="0"/>
    <n v="0"/>
    <n v="0"/>
    <n v="0"/>
    <m/>
    <n v="0"/>
    <s v="N/A"/>
    <n v="0"/>
    <x v="0"/>
    <n v="130"/>
  </r>
  <r>
    <x v="0"/>
    <n v="15516"/>
    <x v="11"/>
    <s v="Zona Rural"/>
    <x v="4"/>
    <s v="NA"/>
    <s v="NO"/>
    <s v="NO"/>
    <s v="Ninguna"/>
    <s v="Ninguna"/>
    <n v="826001583"/>
    <s v="ASOCIACIÓN DE SUSCRIPTORES DEL ACUEDUCTO ALCANTARILLADO Y SANEAMIENTO BASICO DE PALERMO MUNICIPIO DE PAIPA DEPARTAMENTO DE BOYACA"/>
    <s v="5 898265-73 192076"/>
    <s v="2024ER0027879"/>
    <x v="0"/>
    <s v="$ 2.449.715"/>
    <n v="188"/>
    <n v="564"/>
    <n v="0"/>
    <n v="0"/>
    <n v="564"/>
    <n v="10"/>
    <n v="24497150"/>
    <s v="0471 de 2024"/>
    <n v="2024"/>
    <x v="1"/>
    <n v="200"/>
  </r>
  <r>
    <x v="4"/>
    <n v="73001"/>
    <x v="24"/>
    <s v="Zona Rural"/>
    <x v="2"/>
    <s v="NA"/>
    <s v="NO"/>
    <s v="NO"/>
    <s v="Ninguna"/>
    <s v="Ninguna"/>
    <n v="900886298"/>
    <s v="ASOCIACION DE USUARIOS DEL ACUEDUCTO EL MANANTIAL DE CAY"/>
    <s v="4 464907-75 262367"/>
    <s v="2024ER0028078"/>
    <x v="1"/>
    <s v="$ 0"/>
    <n v="0"/>
    <n v="0"/>
    <n v="0"/>
    <n v="0"/>
    <n v="0"/>
    <m/>
    <n v="0"/>
    <s v="N/A"/>
    <n v="0"/>
    <x v="1"/>
    <n v="80"/>
  </r>
  <r>
    <x v="1"/>
    <n v="68079"/>
    <x v="230"/>
    <s v="Zona Rural"/>
    <x v="1"/>
    <s v="NA"/>
    <s v="NO"/>
    <s v="NO"/>
    <s v="Ninguna"/>
    <s v="Ninguna"/>
    <n v="890212954"/>
    <s v="ACUEDUCTO REGIONAL COOPERATIVO EL COMUN ACUASCOOP - EMPRESA DE SERVICIOS PUBLICOS E S P "/>
    <s v="6 635055-73 217881"/>
    <s v="2024ER0028794"/>
    <x v="3"/>
    <s v="$ 6.610.701"/>
    <n v="417"/>
    <n v="1251"/>
    <n v="0"/>
    <n v="0"/>
    <n v="1251"/>
    <n v="11"/>
    <n v="70135647"/>
    <s v="0423 de 2024"/>
    <n v="2024"/>
    <x v="4"/>
    <n v="1343"/>
  </r>
  <r>
    <x v="4"/>
    <n v="73043"/>
    <x v="318"/>
    <s v="Zona Rural"/>
    <x v="1"/>
    <s v="NA"/>
    <s v="NO"/>
    <s v="SI"/>
    <s v="Ninguna"/>
    <s v="Ninguna"/>
    <n v="890702018"/>
    <s v="ALCALDIA MUNICIPAL DE ANZOATEGUI"/>
    <s v="4 375815-75 053622"/>
    <s v="2024ER0029024"/>
    <x v="1"/>
    <s v="$ 0"/>
    <n v="0"/>
    <n v="0"/>
    <n v="0"/>
    <n v="0"/>
    <n v="0"/>
    <m/>
    <n v="0"/>
    <s v="N/A"/>
    <n v="0"/>
    <x v="1"/>
    <n v="680"/>
  </r>
  <r>
    <x v="12"/>
    <n v="17777"/>
    <x v="149"/>
    <s v="Zona Rural"/>
    <x v="1"/>
    <s v="NA"/>
    <s v="NO"/>
    <s v="NO"/>
    <s v="Ninguna"/>
    <s v="Ninguna"/>
    <n v="901555998"/>
    <s v="ASOCIACIÓN DE USUARIOS DEL ACUEDUCTO LA QUINTA - LA AMALIA"/>
    <s v="5 495406-75 646241"/>
    <s v="2024ER0029124"/>
    <x v="0"/>
    <s v="$ 1.224.000"/>
    <n v="153"/>
    <n v="459"/>
    <n v="0"/>
    <n v="0"/>
    <n v="459"/>
    <n v="10"/>
    <n v="12240000"/>
    <s v="0471 de 2024"/>
    <n v="2024"/>
    <x v="5"/>
    <n v="147"/>
  </r>
  <r>
    <x v="2"/>
    <n v="5129"/>
    <x v="103"/>
    <s v="Zona Urbana/Rural"/>
    <x v="0"/>
    <s v="NA"/>
    <s v="NO"/>
    <s v="NO"/>
    <s v="Ninguna"/>
    <s v="Ninguna"/>
    <n v="811021916"/>
    <s v="ASOCIACION DE USUARIOS DEL ACUEDUCTO VEREDAL LA RAYA"/>
    <s v="6 110709-75 636815"/>
    <s v="2024ER0029545"/>
    <x v="0"/>
    <s v="$ 6.032.511"/>
    <n v="187"/>
    <n v="561"/>
    <n v="236"/>
    <n v="708"/>
    <n v="1269"/>
    <n v="11"/>
    <n v="65199717"/>
    <s v="0423 de 2024"/>
    <n v="2024"/>
    <x v="2"/>
    <n v="500"/>
  </r>
  <r>
    <x v="18"/>
    <n v="23807"/>
    <x v="306"/>
    <s v="Zona Rural"/>
    <x v="1"/>
    <s v="SUR DE CÓRDOBA"/>
    <s v="SI"/>
    <s v="SI"/>
    <s v="Ninguna"/>
    <s v="Ninguna"/>
    <n v="901083727"/>
    <s v="JAC REASENTAMIENTO EL ROSARIO"/>
    <s v="8 140206-76 061441"/>
    <s v="2024ER0029823"/>
    <x v="1"/>
    <s v="$ 0"/>
    <n v="0"/>
    <n v="0"/>
    <n v="0"/>
    <n v="0"/>
    <n v="0"/>
    <m/>
    <n v="0"/>
    <s v="N/A"/>
    <n v="0"/>
    <x v="1"/>
    <n v="220"/>
  </r>
  <r>
    <x v="1"/>
    <n v="68406"/>
    <x v="166"/>
    <s v="Zona Rural"/>
    <x v="4"/>
    <s v="NA"/>
    <s v="NO"/>
    <s v="NO"/>
    <s v="Ninguna"/>
    <s v="Ninguna"/>
    <n v="901093791"/>
    <s v="Corporación de servicios de acueducto y alcantarillado "/>
    <s v="7 185075-73 225471"/>
    <s v="2024ER0029878"/>
    <x v="1"/>
    <s v="$ 0"/>
    <n v="0"/>
    <n v="0"/>
    <n v="0"/>
    <n v="0"/>
    <n v="0"/>
    <m/>
    <n v="0"/>
    <s v="N/A"/>
    <n v="0"/>
    <x v="2"/>
    <n v="20"/>
  </r>
  <r>
    <x v="2"/>
    <n v="5079"/>
    <x v="84"/>
    <s v="Zona Rural"/>
    <x v="3"/>
    <s v="NA"/>
    <s v="NO"/>
    <s v="NO"/>
    <s v="Ninguna"/>
    <s v="Ninguna"/>
    <n v="811041814"/>
    <s v="ASOCIACIÓN DE USUARIOS DEL ACUEDUCTO YARUMITO TAMBORCITO -AUAYT"/>
    <s v="6 452150-75 311672"/>
    <s v="2024ER0029916"/>
    <x v="0"/>
    <s v="$ 2.744.000"/>
    <n v="343"/>
    <n v="1029"/>
    <n v="0"/>
    <n v="0"/>
    <n v="1029"/>
    <n v="12"/>
    <n v="32208000"/>
    <s v="0371 de 2024"/>
    <n v="2024"/>
    <x v="5"/>
    <n v="370"/>
  </r>
  <r>
    <x v="18"/>
    <n v="23580"/>
    <x v="313"/>
    <s v="Zona Rural"/>
    <x v="1"/>
    <s v="SUR DE CÓRDOBA"/>
    <s v="SI"/>
    <s v="SI"/>
    <s v="Ninguna"/>
    <s v="Ninguna"/>
    <n v="900160844"/>
    <s v="JUNTA DE ACCION COMUNAL DEL CORREGIMIENTO NUEVA ESPERANZA"/>
    <s v="7 967300-75 690381"/>
    <s v="2024ER0029932"/>
    <x v="1"/>
    <s v="$ 0"/>
    <n v="0"/>
    <n v="0"/>
    <n v="0"/>
    <n v="0"/>
    <n v="0"/>
    <m/>
    <n v="0"/>
    <s v="N/A"/>
    <n v="0"/>
    <x v="1"/>
    <n v="50"/>
  </r>
  <r>
    <x v="13"/>
    <n v="8606"/>
    <x v="37"/>
    <s v="Zona Rural"/>
    <x v="1"/>
    <s v="NA"/>
    <s v="NO"/>
    <s v="NO"/>
    <s v="Ninguna"/>
    <s v="Ninguna"/>
    <n v="802010323"/>
    <s v="ACUEDUCTO COMUNAL DE ARROYO NEGRO"/>
    <s v="10 591231-75 138034"/>
    <s v="2024ER0029943"/>
    <x v="2"/>
    <s v="$ 3.931.544"/>
    <n v="248"/>
    <n v="744"/>
    <n v="0"/>
    <n v="0"/>
    <n v="744"/>
    <n v="12"/>
    <n v="45386976"/>
    <s v="0371 de 2024"/>
    <n v="2024"/>
    <x v="0"/>
    <n v="248"/>
  </r>
  <r>
    <x v="2"/>
    <n v="5148"/>
    <x v="237"/>
    <s v="Zona Rural"/>
    <x v="3"/>
    <s v="NA"/>
    <s v="NO"/>
    <s v="NO"/>
    <s v="Ninguna"/>
    <s v="Ninguna"/>
    <n v="800253320"/>
    <s v="ASOCIACIÓN DE USUARIOS DEL ACUEDUCTO AGUAS CLARAS DEL MUNICIPIO DE EL CARMEN DE VIBORAL"/>
    <s v="6 046562-75 365583"/>
    <s v="2024ER0030397"/>
    <x v="0"/>
    <s v="$ 5.854.491"/>
    <n v="4"/>
    <n v="12"/>
    <n v="434"/>
    <n v="1302"/>
    <n v="1314"/>
    <n v="11"/>
    <n v="65083730"/>
    <s v="0423 de 2024"/>
    <n v="2024"/>
    <x v="3"/>
    <n v="1400"/>
  </r>
  <r>
    <x v="12"/>
    <n v="17777"/>
    <x v="149"/>
    <s v="Zona Rural"/>
    <x v="1"/>
    <s v="NA"/>
    <s v="NO"/>
    <s v="NO"/>
    <s v="Ninguna"/>
    <s v="Ninguna"/>
    <n v="900504994"/>
    <s v="JUNTA ADMINISTRADORA DEL ACUEDCUTO HOJAS ANCHAS BUENAVISTA"/>
    <s v="5 426642-75 627403"/>
    <s v="2024ER0030475"/>
    <x v="1"/>
    <s v="$ 0"/>
    <n v="0"/>
    <n v="0"/>
    <n v="0"/>
    <n v="0"/>
    <n v="0"/>
    <m/>
    <n v="0"/>
    <s v="N/A"/>
    <n v="0"/>
    <x v="2"/>
    <n v="152"/>
  </r>
  <r>
    <x v="18"/>
    <n v="23580"/>
    <x v="313"/>
    <s v="Zona Rural"/>
    <x v="1"/>
    <s v="SUR DE CÓRDOBA"/>
    <s v="SI"/>
    <s v="SI"/>
    <s v="Ninguna"/>
    <s v="SI"/>
    <n v="901646754"/>
    <s v="COMUNIDAD INDIGENA LA LIBERTAD DE PICA PICA VIEJO"/>
    <s v="8 015046-75 675966"/>
    <s v="2024ER0030623"/>
    <x v="1"/>
    <s v="$ 0"/>
    <n v="0"/>
    <n v="0"/>
    <n v="0"/>
    <n v="0"/>
    <n v="0"/>
    <m/>
    <n v="0"/>
    <s v="N/A"/>
    <n v="0"/>
    <x v="1"/>
    <n v="200"/>
  </r>
  <r>
    <x v="2"/>
    <n v="5101"/>
    <x v="96"/>
    <s v="Zona Rural"/>
    <x v="1"/>
    <s v="NA"/>
    <s v="NO"/>
    <s v="NO"/>
    <s v="Ninguna"/>
    <s v="Ninguna"/>
    <n v="901001629"/>
    <s v="ASOCIACIÓN USUARIOS ACUEDUCTO MULTIVEREDAL VENTORRILLO ABEJERO MUNICIPIO CIUDAD BOLIVAR"/>
    <s v="5 858801-75 983689"/>
    <s v="2024ER0030645"/>
    <x v="0"/>
    <s v="$ 1.317.000"/>
    <n v="66"/>
    <n v="198"/>
    <n v="70"/>
    <n v="210"/>
    <n v="408"/>
    <n v="11"/>
    <n v="14487000"/>
    <s v="0423 de 2024"/>
    <n v="2024"/>
    <x v="1"/>
    <n v="136"/>
  </r>
  <r>
    <x v="18"/>
    <n v="23580"/>
    <x v="313"/>
    <s v="Zona Rural"/>
    <x v="1"/>
    <s v="SUR DE CÓRDOBA"/>
    <s v="SI"/>
    <s v="SI"/>
    <s v="Ninguna"/>
    <s v="Ninguna"/>
    <n v="901135748"/>
    <s v="JUNTA DE ACCION COMUNAL CORREGIMIENTO LA RICA "/>
    <s v="7 780952-75 779767"/>
    <s v="2024ER0030837"/>
    <x v="1"/>
    <s v="$ 0"/>
    <n v="0"/>
    <n v="0"/>
    <n v="0"/>
    <n v="0"/>
    <n v="0"/>
    <m/>
    <n v="0"/>
    <s v="N/A"/>
    <n v="0"/>
    <x v="1"/>
    <n v="300"/>
  </r>
  <r>
    <x v="7"/>
    <n v="25645"/>
    <x v="13"/>
    <s v="Zona Rural"/>
    <x v="1"/>
    <s v="NA"/>
    <s v="NO"/>
    <s v="NO"/>
    <s v="Ninguna"/>
    <s v="Ninguna"/>
    <n v="808001440"/>
    <s v="ASOCIACIÓN DE USUARIOS DEL ACUEDUCTO DE LAS VEREDAS NAPOLES. PONCHOS Y SEBASTOPOL"/>
    <s v="4 652690-74 335281"/>
    <s v="2024ER0030924"/>
    <x v="2"/>
    <s v="$ 2.505.600"/>
    <n v="174"/>
    <n v="522"/>
    <n v="0"/>
    <n v="0"/>
    <n v="522"/>
    <n v="12"/>
    <n v="30067200"/>
    <s v="0371 de 2024"/>
    <n v="2024"/>
    <x v="1"/>
    <n v="196"/>
  </r>
  <r>
    <x v="4"/>
    <n v="73001"/>
    <x v="24"/>
    <s v="Zona Rural"/>
    <x v="2"/>
    <s v="NA"/>
    <s v="NO"/>
    <s v="NO"/>
    <s v="Ninguna"/>
    <s v="Ninguna"/>
    <n v="800215377"/>
    <s v="ASOCIACION DE USUARIOS ACUEDUCTO VEREDA AMBALA"/>
    <s v="4 473782-75 208055"/>
    <s v="2024ER0030964"/>
    <x v="1"/>
    <s v="$ 0"/>
    <n v="0"/>
    <n v="0"/>
    <n v="0"/>
    <n v="0"/>
    <n v="0"/>
    <m/>
    <n v="0"/>
    <s v="N/A"/>
    <n v="0"/>
    <x v="1"/>
    <n v="66"/>
  </r>
  <r>
    <x v="18"/>
    <n v="23079"/>
    <x v="124"/>
    <s v="Zona Rural"/>
    <x v="1"/>
    <s v="NA"/>
    <s v="NO"/>
    <s v="NO"/>
    <s v="Ninguna"/>
    <s v="Ninguna"/>
    <n v="901709748"/>
    <s v="JUNTA DE ACCION COMUNAL CORREGIMIENTO EL VIAJANO"/>
    <s v="8 092656-75 545202"/>
    <s v="2024ER0031282"/>
    <x v="0"/>
    <s v="$ 676.000"/>
    <n v="65"/>
    <n v="195"/>
    <n v="0"/>
    <n v="0"/>
    <n v="195"/>
    <n v="9"/>
    <n v="6084000"/>
    <s v="0519 de 2024"/>
    <n v="2024"/>
    <x v="1"/>
    <n v="55"/>
  </r>
  <r>
    <x v="3"/>
    <n v="52835"/>
    <x v="302"/>
    <s v="Zona Rural"/>
    <x v="3"/>
    <s v="PACÍFICO Y FRONTERA NARIÑENSE"/>
    <s v="SI"/>
    <s v="SI"/>
    <s v="Afrocolombianos"/>
    <s v="Ninguna"/>
    <n v="901525417"/>
    <s v="ASOC COMUNITARIA JUNTA DE AGUA Y SANEAMIENTO"/>
    <s v="1 654880-78 757712"/>
    <s v="2024ER0031430"/>
    <x v="1"/>
    <s v="$ 0"/>
    <n v="0"/>
    <n v="0"/>
    <n v="0"/>
    <n v="0"/>
    <n v="0"/>
    <m/>
    <n v="0"/>
    <s v="N/A"/>
    <n v="0"/>
    <x v="0"/>
    <n v="72"/>
  </r>
  <r>
    <x v="18"/>
    <n v="23807"/>
    <x v="306"/>
    <s v="Zona Rural"/>
    <x v="1"/>
    <s v="SUR DE CÓRDOBA"/>
    <s v="SI"/>
    <s v="SI"/>
    <s v="Ninguna"/>
    <s v="Ninguna"/>
    <n v="901486753"/>
    <s v="JUNTA DE ACCION COMUNAL VEREDA LOS MONCHOLOS"/>
    <s v="8 085913-76 113202"/>
    <s v="2024ER0032477"/>
    <x v="1"/>
    <s v="$ 0"/>
    <n v="0"/>
    <n v="0"/>
    <n v="0"/>
    <n v="0"/>
    <n v="0"/>
    <m/>
    <n v="0"/>
    <s v="N/A"/>
    <n v="0"/>
    <x v="1"/>
    <n v="22"/>
  </r>
  <r>
    <x v="4"/>
    <n v="73001"/>
    <x v="24"/>
    <s v="Zona Urbana/Rural"/>
    <x v="2"/>
    <s v="NA"/>
    <s v="NO"/>
    <s v="NO"/>
    <s v="Ninguna"/>
    <s v="Ninguna"/>
    <n v="800224944"/>
    <s v="ASOCIACION DEL ACUEDUCTO URBANO LA PAZ-ACUAPAZ"/>
    <s v="4 457347-75 234658"/>
    <s v="2024ER0032738"/>
    <x v="1"/>
    <s v="$ 0"/>
    <n v="0"/>
    <n v="0"/>
    <n v="0"/>
    <n v="0"/>
    <n v="0"/>
    <m/>
    <n v="0"/>
    <s v="N/A"/>
    <n v="0"/>
    <x v="2"/>
    <n v="430"/>
  </r>
  <r>
    <x v="9"/>
    <n v="19760"/>
    <x v="319"/>
    <s v="Zona Rural"/>
    <x v="1"/>
    <s v="NA"/>
    <s v="NO"/>
    <s v="NO"/>
    <s v="Ninguna"/>
    <s v="Ninguna"/>
    <n v="900433891"/>
    <s v="JUNTA DE ACCIÓN COMUNAL VEREDA SAN ISIDRO"/>
    <s v="2 244072-76 644485"/>
    <s v="2024ER0033182"/>
    <x v="1"/>
    <s v="$ 0"/>
    <n v="0"/>
    <n v="0"/>
    <n v="0"/>
    <n v="0"/>
    <n v="0"/>
    <m/>
    <n v="0"/>
    <s v="N/A"/>
    <n v="0"/>
    <x v="1"/>
    <n v="100"/>
  </r>
  <r>
    <x v="18"/>
    <n v="23807"/>
    <x v="306"/>
    <s v="Zona Rural"/>
    <x v="1"/>
    <s v="SUR DE CÓRDOBA"/>
    <s v="SI"/>
    <s v="SI"/>
    <s v="Ninguna"/>
    <s v="Ninguna"/>
    <n v="901305985"/>
    <s v="junta de accion comunal vereda los patos"/>
    <s v="8 168300-75 884289"/>
    <s v="2024ER0033631"/>
    <x v="1"/>
    <s v="$ 0"/>
    <n v="0"/>
    <n v="0"/>
    <n v="0"/>
    <n v="0"/>
    <n v="0"/>
    <m/>
    <n v="0"/>
    <s v="N/A"/>
    <n v="0"/>
    <x v="1"/>
    <n v="56"/>
  </r>
  <r>
    <x v="1"/>
    <n v="68406"/>
    <x v="166"/>
    <s v="Zona Rural"/>
    <x v="4"/>
    <s v="NA"/>
    <s v="NO"/>
    <s v="NO"/>
    <s v="Ninguna"/>
    <s v="Ninguna"/>
    <n v="900688921"/>
    <s v="CORPORACION ACUEDUCTO VEREDA EL LIBANO E S P"/>
    <s v="7 194050-73 302901"/>
    <s v="2024ER0033679"/>
    <x v="1"/>
    <s v="$ 0"/>
    <n v="0"/>
    <n v="0"/>
    <n v="0"/>
    <n v="0"/>
    <n v="0"/>
    <m/>
    <n v="0"/>
    <s v="N/A"/>
    <n v="0"/>
    <x v="0"/>
    <n v="62"/>
  </r>
  <r>
    <x v="4"/>
    <n v="73001"/>
    <x v="24"/>
    <s v="Zona Rural"/>
    <x v="2"/>
    <s v="NA"/>
    <s v="NO"/>
    <s v="NO"/>
    <s v="Ninguna"/>
    <s v="Ninguna"/>
    <n v="901728930"/>
    <s v="ASOCIACION DE USUARIOS DEL ACUEDUCTO DE LA VEREDA LA TIGRERA DEL CORREGIMIENTO 17 DEL MUNICIPIO DE IBAGUE"/>
    <s v="4 418557-75 279943"/>
    <s v="2024ER0033886"/>
    <x v="1"/>
    <s v="$ 0"/>
    <n v="0"/>
    <n v="0"/>
    <n v="0"/>
    <n v="0"/>
    <n v="0"/>
    <m/>
    <n v="0"/>
    <s v="N/A"/>
    <n v="0"/>
    <x v="1"/>
    <n v="44"/>
  </r>
  <r>
    <x v="4"/>
    <n v="73001"/>
    <x v="24"/>
    <s v="Zona Rural"/>
    <x v="2"/>
    <s v="NA"/>
    <s v="NO"/>
    <s v="NO"/>
    <s v="Ninguna"/>
    <s v="Ninguna"/>
    <n v="900135881"/>
    <s v="ASOCIACION DE USUARIOS DEL ACUEDUCTO RURAL DEL CORREGIMIENTO VILLARESTREPO"/>
    <s v="4 525640-75 310620"/>
    <s v="2024ER0034098"/>
    <x v="1"/>
    <s v="$ 0"/>
    <n v="0"/>
    <n v="0"/>
    <n v="0"/>
    <n v="0"/>
    <n v="0"/>
    <m/>
    <n v="0"/>
    <s v="N/A"/>
    <n v="0"/>
    <x v="3"/>
    <n v="120"/>
  </r>
  <r>
    <x v="7"/>
    <n v="25290"/>
    <x v="94"/>
    <s v="Zona Rural"/>
    <x v="5"/>
    <s v="NA"/>
    <s v="NO"/>
    <s v="NO"/>
    <s v="Ninguna"/>
    <s v="Ninguna"/>
    <n v="808003114"/>
    <s v="ASOCIACION DE USUARIOS DEL ACUEDUCTO VEREDAL DE PEKIN ALTO SEGUNDO SECTOR"/>
    <s v="4 347365-74 346595"/>
    <s v="2024ER0034575"/>
    <x v="1"/>
    <s v="$ 0"/>
    <n v="0"/>
    <n v="0"/>
    <n v="0"/>
    <n v="0"/>
    <n v="0"/>
    <m/>
    <n v="0"/>
    <s v="N/A"/>
    <n v="0"/>
    <x v="1"/>
    <n v="50"/>
  </r>
  <r>
    <x v="18"/>
    <n v="23807"/>
    <x v="306"/>
    <s v="Zona Rural"/>
    <x v="1"/>
    <s v="SUR DE CÓRDOBA"/>
    <s v="SI"/>
    <s v="SI"/>
    <s v="Ninguna"/>
    <s v="Ninguna"/>
    <n v="901508170"/>
    <s v="JUNTA DE ACCION COMUNAL VEREDA LAS CLARAS"/>
    <s v="7 997911-76 292535"/>
    <s v="2024ER0034585"/>
    <x v="1"/>
    <s v="$ 0"/>
    <n v="0"/>
    <n v="0"/>
    <n v="0"/>
    <n v="0"/>
    <n v="0"/>
    <m/>
    <n v="0"/>
    <s v="N/A"/>
    <n v="0"/>
    <x v="1"/>
    <n v="5"/>
  </r>
  <r>
    <x v="7"/>
    <n v="25645"/>
    <x v="13"/>
    <s v="Zona Rural"/>
    <x v="1"/>
    <s v="NA"/>
    <s v="NO"/>
    <s v="NO"/>
    <s v="Ninguna"/>
    <s v="Ninguna"/>
    <n v="900147856"/>
    <s v="ASOARRACACHAL BAJO E S P"/>
    <s v="4 569240-74 322475"/>
    <s v="2024ER0035145"/>
    <x v="1"/>
    <s v="$ 0"/>
    <n v="0"/>
    <n v="0"/>
    <n v="0"/>
    <n v="0"/>
    <n v="0"/>
    <m/>
    <n v="0"/>
    <s v="N/A"/>
    <n v="0"/>
    <x v="1"/>
    <n v="185"/>
  </r>
  <r>
    <x v="18"/>
    <n v="23580"/>
    <x v="313"/>
    <s v="Zona Rural"/>
    <x v="1"/>
    <s v="SUR DE CÓRDOBA"/>
    <s v="SI"/>
    <s v="SI"/>
    <s v="Ninguna"/>
    <s v="Ninguna"/>
    <n v="901487130"/>
    <s v="JUNTA DE ACCION COMUNAL NUEVO MONTEVIDEO"/>
    <s v="7 996676-75 681287"/>
    <s v="2024ER0035814"/>
    <x v="1"/>
    <s v="$ 0"/>
    <n v="0"/>
    <n v="0"/>
    <n v="0"/>
    <n v="0"/>
    <n v="0"/>
    <m/>
    <n v="0"/>
    <s v="N/A"/>
    <n v="0"/>
    <x v="1"/>
    <n v="25"/>
  </r>
  <r>
    <x v="0"/>
    <n v="15808"/>
    <x v="320"/>
    <s v="NULL"/>
    <x v="1"/>
    <s v="NA"/>
    <s v="NO"/>
    <s v="NO"/>
    <s v="Ninguna"/>
    <s v="Ninguna"/>
    <n v="901737798"/>
    <s v="ASOASBA"/>
    <n v="0"/>
    <s v="2024ER0035912"/>
    <x v="1"/>
    <s v="$ 0"/>
    <n v="0"/>
    <n v="0"/>
    <n v="0"/>
    <n v="0"/>
    <n v="0"/>
    <m/>
    <n v="0"/>
    <s v="N/A"/>
    <n v="0"/>
    <x v="1"/>
    <n v="0"/>
  </r>
  <r>
    <x v="4"/>
    <n v="73024"/>
    <x v="321"/>
    <s v="Zona Rural"/>
    <x v="1"/>
    <s v="NA"/>
    <s v="NO"/>
    <s v="NO"/>
    <s v="Ninguna"/>
    <s v="Ninguna"/>
    <n v="809003635"/>
    <s v="JUNTA DE ACCIÓN COMUNAL VEREDA LA ARADA"/>
    <s v="3 455864-74 884088"/>
    <s v="2024ER0036023"/>
    <x v="1"/>
    <s v="$ 0"/>
    <n v="0"/>
    <n v="0"/>
    <n v="0"/>
    <n v="0"/>
    <n v="0"/>
    <m/>
    <n v="0"/>
    <s v="N/A"/>
    <n v="0"/>
    <x v="1"/>
    <n v="510"/>
  </r>
  <r>
    <x v="0"/>
    <n v="15638"/>
    <x v="203"/>
    <s v="Zona Rural"/>
    <x v="1"/>
    <s v="NA"/>
    <s v="NO"/>
    <s v="NO"/>
    <s v="Ninguna"/>
    <s v="Ninguna"/>
    <n v="820005208"/>
    <s v="ACUEDUCTO LAS MANITAS"/>
    <s v="5 585012-73 544462"/>
    <s v="2024ER0036496"/>
    <x v="1"/>
    <s v="$ 0"/>
    <n v="0"/>
    <n v="0"/>
    <n v="0"/>
    <n v="0"/>
    <n v="0"/>
    <m/>
    <n v="0"/>
    <s v="N/A"/>
    <n v="0"/>
    <x v="5"/>
    <n v="264"/>
  </r>
  <r>
    <x v="19"/>
    <n v="54172"/>
    <x v="322"/>
    <s v="Zona Rural"/>
    <x v="1"/>
    <s v="NA"/>
    <s v="NO"/>
    <s v="NO"/>
    <s v="Ninguna"/>
    <s v="Ninguna"/>
    <n v="800146240"/>
    <s v="ASOCIACION DE USUARIOS DEL ACUEDUCTO REGIONAL CUELLAR"/>
    <s v="7 563349-72 581370"/>
    <s v="2024ER0036931"/>
    <x v="1"/>
    <s v="$ 0"/>
    <n v="0"/>
    <n v="0"/>
    <n v="0"/>
    <n v="0"/>
    <n v="0"/>
    <m/>
    <n v="0"/>
    <s v="N/A"/>
    <n v="0"/>
    <x v="3"/>
    <n v="129"/>
  </r>
  <r>
    <x v="18"/>
    <n v="23807"/>
    <x v="306"/>
    <s v="Zona Rural"/>
    <x v="1"/>
    <s v="SUR DE CÓRDOBA"/>
    <s v="SI"/>
    <s v="SI"/>
    <s v="Ninguna"/>
    <s v="Ninguna"/>
    <n v="901083221"/>
    <s v="JAC PUERTAS NEGRAS"/>
    <s v="8 082262-76 116086"/>
    <s v="2024ER0036936"/>
    <x v="1"/>
    <s v="$ 0"/>
    <n v="0"/>
    <n v="0"/>
    <n v="0"/>
    <n v="0"/>
    <n v="0"/>
    <m/>
    <n v="0"/>
    <s v="N/A"/>
    <n v="0"/>
    <x v="1"/>
    <n v="312"/>
  </r>
  <r>
    <x v="8"/>
    <n v="13001"/>
    <x v="314"/>
    <s v="Zona Rural"/>
    <x v="6"/>
    <s v="NA"/>
    <s v="NO"/>
    <s v="NO"/>
    <s v="Negros"/>
    <s v="Ninguna"/>
    <n v="900477785"/>
    <s v="CONSEJO COMUNITARIO DE TIERRA BOMBA "/>
    <s v="10 379216-75 574773"/>
    <s v="2024ER0037052"/>
    <x v="1"/>
    <s v="$ 0"/>
    <n v="0"/>
    <n v="0"/>
    <n v="0"/>
    <n v="0"/>
    <n v="0"/>
    <m/>
    <n v="0"/>
    <s v="N/A"/>
    <n v="0"/>
    <x v="1"/>
    <n v="856"/>
  </r>
  <r>
    <x v="5"/>
    <n v="41319"/>
    <x v="323"/>
    <s v="Zona Rural"/>
    <x v="1"/>
    <s v="NA"/>
    <s v="NO"/>
    <s v="NO"/>
    <s v="Ninguna"/>
    <s v="Ninguna"/>
    <n v="900393789"/>
    <s v="ASOCIACION DE USUARIOS ACUEDUCTO VEREDAS SAN JOSE MORTIÑAL DEL MUNICIPIO DE GUADALUPE HUILA"/>
    <s v="2 023902-75 758898"/>
    <s v="2024ER0037319"/>
    <x v="1"/>
    <s v="$ 0"/>
    <n v="0"/>
    <n v="0"/>
    <n v="0"/>
    <n v="0"/>
    <n v="0"/>
    <m/>
    <n v="0"/>
    <s v="N/A"/>
    <n v="0"/>
    <x v="1"/>
    <n v="180"/>
  </r>
  <r>
    <x v="9"/>
    <n v="19760"/>
    <x v="319"/>
    <s v="Zona Rural"/>
    <x v="1"/>
    <s v="NA"/>
    <s v="NO"/>
    <s v="NO"/>
    <s v="Ninguna"/>
    <s v="Ninguna"/>
    <n v="901135416"/>
    <s v="JUNTA DE ACCIÓN COMUNAL DE LA VEREDA DEL LIBANO"/>
    <s v="2 259520-76 573579"/>
    <s v="2024ER0037365"/>
    <x v="1"/>
    <s v="$ 0"/>
    <n v="0"/>
    <n v="0"/>
    <n v="0"/>
    <n v="0"/>
    <n v="0"/>
    <m/>
    <n v="0"/>
    <s v="N/A"/>
    <n v="0"/>
    <x v="1"/>
    <n v="60"/>
  </r>
  <r>
    <x v="1"/>
    <n v="68406"/>
    <x v="166"/>
    <s v="Zona Rural"/>
    <x v="4"/>
    <s v="NA"/>
    <s v="NO"/>
    <s v="NO"/>
    <s v="Ninguna"/>
    <s v="Ninguna"/>
    <n v="804013321"/>
    <s v="CORPORACION DE SERVICIOS DEL ACUEDUCTO DE SAN LORENZO BAJO MUNICIPIO DE LEBRIJA DEPARTAMENTO DE SANTANDER"/>
    <s v="7 166172-73 267223"/>
    <s v="2024ER0037930"/>
    <x v="1"/>
    <s v="$ 0"/>
    <n v="0"/>
    <n v="0"/>
    <n v="0"/>
    <n v="0"/>
    <n v="0"/>
    <m/>
    <n v="0"/>
    <s v="N/A"/>
    <n v="0"/>
    <x v="3"/>
    <n v="42"/>
  </r>
  <r>
    <x v="9"/>
    <n v="19760"/>
    <x v="319"/>
    <s v="Zona Rural"/>
    <x v="1"/>
    <s v="NA"/>
    <s v="NO"/>
    <s v="NO"/>
    <s v="Ninguna"/>
    <s v="Ninguna"/>
    <n v="900188020"/>
    <s v="JUNTA DE ACCION COMUNAL DE LA VEREDA LA PAZ"/>
    <s v="2 259571-76 667491"/>
    <s v="2024ER0037955"/>
    <x v="1"/>
    <s v="$ 0"/>
    <n v="0"/>
    <n v="0"/>
    <n v="0"/>
    <n v="0"/>
    <n v="0"/>
    <m/>
    <n v="0"/>
    <s v="N/A"/>
    <n v="0"/>
    <x v="3"/>
    <n v="110"/>
  </r>
  <r>
    <x v="1"/>
    <n v="68406"/>
    <x v="166"/>
    <s v="Zona Rural"/>
    <x v="4"/>
    <s v="NA"/>
    <s v="NO"/>
    <s v="NO"/>
    <s v="Ninguna"/>
    <s v="Ninguna"/>
    <n v="901096860"/>
    <s v="COROPORAZCION DE SERVICIOS DE ACUEDUCTO Y ALCANTARILLADO VEREDA SAN CAYETANO CORPOSANCAYETANO"/>
    <s v="7 161445-73 225443"/>
    <s v="2024ER0038140"/>
    <x v="1"/>
    <s v="$ 0"/>
    <n v="0"/>
    <n v="0"/>
    <n v="0"/>
    <n v="0"/>
    <n v="0"/>
    <m/>
    <n v="0"/>
    <s v="N/A"/>
    <n v="0"/>
    <x v="1"/>
    <n v="83"/>
  </r>
  <r>
    <x v="2"/>
    <n v="5856"/>
    <x v="183"/>
    <s v="Zona Rural"/>
    <x v="1"/>
    <s v="NA"/>
    <s v="NO"/>
    <s v="NO"/>
    <s v="Ninguna"/>
    <s v="Ninguna"/>
    <n v="900297771"/>
    <s v="JUNTA DE ACCIÓN COMUNAL VEREDA NARANJAL "/>
    <s v="5 600018-75 669832"/>
    <s v="2024ER0039242"/>
    <x v="1"/>
    <s v="$ 0"/>
    <n v="0"/>
    <n v="0"/>
    <n v="0"/>
    <n v="0"/>
    <n v="0"/>
    <m/>
    <n v="0"/>
    <s v="N/A"/>
    <n v="0"/>
    <x v="1"/>
    <n v="64"/>
  </r>
  <r>
    <x v="18"/>
    <n v="23807"/>
    <x v="306"/>
    <s v="Zona Rural"/>
    <x v="1"/>
    <s v="SUR DE CÓRDOBA"/>
    <s v="SI"/>
    <s v="SI"/>
    <s v="Ninguna"/>
    <s v="Ninguna"/>
    <n v="901602892"/>
    <s v="JUNTA DE ACCION COMUAL VEREDA LA OSSA"/>
    <s v="8 013341-76 305779"/>
    <s v="2024ER0039331"/>
    <x v="1"/>
    <s v="$ 0"/>
    <n v="0"/>
    <n v="0"/>
    <n v="0"/>
    <n v="0"/>
    <n v="0"/>
    <m/>
    <n v="0"/>
    <s v="N/A"/>
    <n v="0"/>
    <x v="1"/>
    <n v="6"/>
  </r>
  <r>
    <x v="10"/>
    <n v="76834"/>
    <x v="143"/>
    <s v="Zona Urbana"/>
    <x v="5"/>
    <s v="NA"/>
    <s v="NO"/>
    <s v="NO"/>
    <s v="Ninguna"/>
    <s v="Ninguna"/>
    <n v="901234790"/>
    <s v="Asociación Rural Comunitaria de Agua Potable y Saneamiento Basico del Corregimiento de Puerto Frazadas "/>
    <s v="4 054550-75 997050"/>
    <s v="2024ER0039344"/>
    <x v="1"/>
    <s v="$ 0"/>
    <n v="0"/>
    <n v="0"/>
    <n v="0"/>
    <n v="0"/>
    <n v="0"/>
    <m/>
    <n v="0"/>
    <s v="N/A"/>
    <n v="0"/>
    <x v="2"/>
    <n v="150"/>
  </r>
  <r>
    <x v="18"/>
    <n v="23807"/>
    <x v="306"/>
    <s v="Zona Rural"/>
    <x v="1"/>
    <s v="SUR DE CÓRDOBA"/>
    <s v="SI"/>
    <s v="SI"/>
    <s v="Ninguna"/>
    <s v="Ninguna"/>
    <n v="901277130"/>
    <s v="junta de acción comunal vereda Osorio "/>
    <s v="8 037600-76 336931"/>
    <s v="2024ER0042317"/>
    <x v="1"/>
    <s v="$ 0"/>
    <n v="0"/>
    <n v="0"/>
    <n v="0"/>
    <n v="0"/>
    <n v="0"/>
    <m/>
    <n v="0"/>
    <s v="N/A"/>
    <n v="0"/>
    <x v="1"/>
    <n v="67"/>
  </r>
  <r>
    <x v="18"/>
    <n v="23807"/>
    <x v="306"/>
    <s v="Zona Rural"/>
    <x v="1"/>
    <s v="SUR DE CÓRDOBA"/>
    <s v="SI"/>
    <s v="SI"/>
    <s v="Ninguna"/>
    <s v="Ninguna"/>
    <n v="901603060"/>
    <s v="JAC SANTANA CAMPAMENTO"/>
    <s v="8 102663-76 216067"/>
    <s v="2024ER0042460"/>
    <x v="1"/>
    <s v="$ 0"/>
    <n v="0"/>
    <n v="0"/>
    <n v="0"/>
    <n v="0"/>
    <n v="0"/>
    <m/>
    <n v="0"/>
    <s v="N/A"/>
    <n v="0"/>
    <x v="1"/>
    <n v="40"/>
  </r>
  <r>
    <x v="2"/>
    <n v="5079"/>
    <x v="84"/>
    <s v="Zona Rural"/>
    <x v="3"/>
    <s v="NA"/>
    <s v="NO"/>
    <s v="NO"/>
    <s v="Ninguna"/>
    <s v="Ninguna"/>
    <n v="901065862"/>
    <s v="ASOCIACION ACUEDUCTO DE LA VEREDA LA CHORRERA"/>
    <s v="6 425809-75 343132"/>
    <s v="2024ER0042518"/>
    <x v="1"/>
    <s v="$ 0"/>
    <n v="0"/>
    <n v="0"/>
    <n v="0"/>
    <n v="0"/>
    <n v="0"/>
    <m/>
    <n v="0"/>
    <s v="N/A"/>
    <n v="0"/>
    <x v="1"/>
    <n v="290"/>
  </r>
  <r>
    <x v="0"/>
    <n v="15238"/>
    <x v="0"/>
    <s v="Zona Rural"/>
    <x v="0"/>
    <s v="NA"/>
    <s v="NO"/>
    <s v="NO"/>
    <s v="Ninguna"/>
    <s v="Ninguna"/>
    <n v="901051875"/>
    <s v="Junta de Acción Comunal Vereda Quebrada de Becerras"/>
    <s v="5 829659-73 056479"/>
    <s v="2024ER0043135"/>
    <x v="1"/>
    <s v="$ 0"/>
    <n v="0"/>
    <n v="0"/>
    <n v="0"/>
    <n v="0"/>
    <n v="0"/>
    <m/>
    <n v="0"/>
    <s v="N/A"/>
    <n v="0"/>
    <x v="0"/>
    <n v="151"/>
  </r>
  <r>
    <x v="18"/>
    <n v="23807"/>
    <x v="306"/>
    <s v="Zona Rural"/>
    <x v="1"/>
    <s v="SUR DE CÓRDOBA"/>
    <s v="SI"/>
    <s v="SI"/>
    <s v="Ninguna"/>
    <s v="Ninguna"/>
    <n v="901733313"/>
    <s v="JAC VIZCAYA SEGUNDA ETAPA"/>
    <s v="8 112663-76 063750"/>
    <s v="2024ER0043326"/>
    <x v="1"/>
    <s v="$ 0"/>
    <n v="0"/>
    <n v="0"/>
    <n v="0"/>
    <n v="0"/>
    <n v="0"/>
    <m/>
    <n v="0"/>
    <s v="N/A"/>
    <n v="0"/>
    <x v="1"/>
    <n v="78"/>
  </r>
  <r>
    <x v="18"/>
    <n v="23807"/>
    <x v="306"/>
    <s v="Zona Rural"/>
    <x v="1"/>
    <s v="SUR DE CÓRDOBA"/>
    <s v="SI"/>
    <s v="SI"/>
    <s v="Ninguna"/>
    <s v="Ninguna"/>
    <n v="901501286"/>
    <s v="junta de acción comunal vereda el jobo"/>
    <s v="8 123316-76 206670"/>
    <s v="2024ER0043368"/>
    <x v="1"/>
    <s v="$ 0"/>
    <n v="0"/>
    <n v="0"/>
    <n v="0"/>
    <n v="0"/>
    <n v="0"/>
    <m/>
    <n v="0"/>
    <s v="N/A"/>
    <n v="0"/>
    <x v="1"/>
    <n v="60"/>
  </r>
  <r>
    <x v="4"/>
    <n v="73024"/>
    <x v="321"/>
    <s v="Zona Rural"/>
    <x v="1"/>
    <s v="NA"/>
    <s v="NO"/>
    <s v="NO"/>
    <s v="Ninguna"/>
    <s v="Ninguna"/>
    <n v="809004437"/>
    <s v="ASOCIACION DE USUARIOS DEL ACUEDUCTO RURAL VEREDA EL ACHIRAL "/>
    <s v="3 353983-74 903518"/>
    <s v="2024ER0043678"/>
    <x v="1"/>
    <s v="$ 0"/>
    <n v="0"/>
    <n v="0"/>
    <n v="0"/>
    <n v="0"/>
    <n v="0"/>
    <m/>
    <n v="0"/>
    <s v="N/A"/>
    <n v="0"/>
    <x v="1"/>
    <n v="50"/>
  </r>
  <r>
    <x v="18"/>
    <n v="23807"/>
    <x v="306"/>
    <s v="Zona Rural"/>
    <x v="1"/>
    <s v="SUR DE CÓRDOBA"/>
    <s v="SI"/>
    <s v="SI"/>
    <s v="Ninguna"/>
    <s v="Ninguna"/>
    <n v="901223467"/>
    <s v="JAC LA PAILAS"/>
    <s v="8 083285-75 991919"/>
    <s v="2024ER0043970"/>
    <x v="1"/>
    <s v="$ 0"/>
    <n v="0"/>
    <n v="0"/>
    <n v="0"/>
    <n v="0"/>
    <n v="0"/>
    <m/>
    <n v="0"/>
    <s v="N/A"/>
    <n v="0"/>
    <x v="1"/>
    <n v="65"/>
  </r>
  <r>
    <x v="2"/>
    <n v="5138"/>
    <x v="288"/>
    <s v="Zona Rural"/>
    <x v="1"/>
    <s v="NA"/>
    <s v="NO"/>
    <s v="NO"/>
    <s v="Ninguna"/>
    <s v="Ninguna"/>
    <n v="900110039"/>
    <s v="ASOCIACION DE USUARIOS ACUEDUCTO.  ALCANTARILLADO Y ASEO. CORREGIMIENTO SAN  PASCUAL MUNICIPIO DE CAÑASGORDAS - ASOCIACION ESPAS "/>
    <s v="6 846501-76 047577"/>
    <s v="2024ER0044031"/>
    <x v="1"/>
    <s v="$ 0"/>
    <n v="0"/>
    <n v="0"/>
    <n v="0"/>
    <n v="0"/>
    <n v="0"/>
    <m/>
    <n v="0"/>
    <s v="N/A"/>
    <n v="0"/>
    <x v="1"/>
    <n v="300"/>
  </r>
  <r>
    <x v="9"/>
    <n v="19760"/>
    <x v="319"/>
    <s v="Zona Rural"/>
    <x v="1"/>
    <s v="NA"/>
    <s v="NO"/>
    <s v="NO"/>
    <s v="Ninguna"/>
    <s v="Ninguna"/>
    <n v="900717577"/>
    <s v="JUNTA DE ACCION COMUNAL DE LA VEREDA LA CATANA"/>
    <s v="2 294434-76 595157"/>
    <s v="2024ER0044149"/>
    <x v="1"/>
    <s v="$ 0"/>
    <n v="0"/>
    <n v="0"/>
    <n v="0"/>
    <n v="0"/>
    <n v="0"/>
    <m/>
    <n v="0"/>
    <s v="N/A"/>
    <n v="0"/>
    <x v="1"/>
    <n v="40"/>
  </r>
  <r>
    <x v="2"/>
    <n v="5125"/>
    <x v="287"/>
    <s v="Zona Rural"/>
    <x v="1"/>
    <s v="NA"/>
    <s v="NO"/>
    <s v="SI"/>
    <s v="Ninguna"/>
    <s v="Ninguna"/>
    <n v="900860946"/>
    <s v="ASOCIACION DE USUARIOS ACUEDUCTO EL TAMBOR "/>
    <s v="6 406048-75 983278"/>
    <s v="2024ER0044825"/>
    <x v="1"/>
    <s v="$ 0"/>
    <n v="0"/>
    <n v="0"/>
    <n v="0"/>
    <n v="0"/>
    <n v="0"/>
    <m/>
    <n v="0"/>
    <s v="N/A"/>
    <n v="0"/>
    <x v="5"/>
    <n v="34"/>
  </r>
  <r>
    <x v="1"/>
    <n v="68211"/>
    <x v="324"/>
    <s v="Zona Urbana/Rural"/>
    <x v="1"/>
    <s v="NA"/>
    <s v="NO"/>
    <s v="NO"/>
    <s v="Ninguna"/>
    <s v="Ninguna"/>
    <n v="900259590"/>
    <s v="JUNTA DE ACCION COMUNAL BARRIO PABLO VI CONTRATACION SANTANDER "/>
    <s v="06 287604-73 471520"/>
    <s v="2024ER0045650"/>
    <x v="1"/>
    <s v="$ 0"/>
    <n v="0"/>
    <n v="0"/>
    <n v="0"/>
    <n v="0"/>
    <n v="0"/>
    <m/>
    <n v="0"/>
    <s v="N/A"/>
    <n v="0"/>
    <x v="2"/>
    <n v="80"/>
  </r>
  <r>
    <x v="11"/>
    <n v="70771"/>
    <x v="31"/>
    <s v="Zona Rural"/>
    <x v="1"/>
    <s v="NA"/>
    <s v="NO"/>
    <s v="NO"/>
    <s v="Ninguna"/>
    <s v="Ninguna"/>
    <n v="901699235"/>
    <s v="Asociacion de usuarios del servicio de acueducto del corregimiento de orejero sucre"/>
    <s v="8 984738-74 712887"/>
    <s v="2024ER0046114"/>
    <x v="1"/>
    <s v="$ 0"/>
    <n v="0"/>
    <n v="0"/>
    <n v="0"/>
    <n v="0"/>
    <n v="0"/>
    <m/>
    <n v="0"/>
    <s v="N/A"/>
    <n v="0"/>
    <x v="1"/>
    <n v="140"/>
  </r>
  <r>
    <x v="2"/>
    <n v="5129"/>
    <x v="103"/>
    <s v="Zona Rural"/>
    <x v="0"/>
    <s v="NA"/>
    <s v="NO"/>
    <s v="NO"/>
    <s v="Ninguna"/>
    <s v="Ninguna"/>
    <n v="800179413"/>
    <s v="JUNTA de accion comunal vereda la valeria"/>
    <s v="6 093311-75 649968"/>
    <s v="2024ER0046221"/>
    <x v="1"/>
    <s v="$ 0"/>
    <n v="0"/>
    <n v="0"/>
    <n v="0"/>
    <n v="0"/>
    <n v="0"/>
    <m/>
    <n v="0"/>
    <s v="N/A"/>
    <n v="0"/>
    <x v="0"/>
    <n v="187"/>
  </r>
  <r>
    <x v="3"/>
    <n v="52683"/>
    <x v="270"/>
    <s v="Zona Rural"/>
    <x v="1"/>
    <s v="NA"/>
    <s v="NO"/>
    <s v="NO"/>
    <s v="Ninguna"/>
    <s v="Ninguna"/>
    <n v="900000933"/>
    <s v="ASOCIACION ACUEDUCTO COMUNITARIO SAN MIGUEL"/>
    <s v="1 283913-77 481369"/>
    <s v="2024ER0046584"/>
    <x v="0"/>
    <s v="$ 4.569.600"/>
    <n v="357"/>
    <n v="1071"/>
    <n v="0"/>
    <n v="0"/>
    <n v="1071"/>
    <n v="9"/>
    <n v="41126400"/>
    <s v="0519 de 2024"/>
    <n v="2024"/>
    <x v="2"/>
    <n v="357"/>
  </r>
  <r>
    <x v="4"/>
    <n v="73001"/>
    <x v="24"/>
    <s v="Zona Rural"/>
    <x v="2"/>
    <s v="NA"/>
    <s v="NO"/>
    <s v="NO"/>
    <s v="Ninguna"/>
    <s v="Ninguna"/>
    <n v="809006046"/>
    <s v="ASOCIACION DE USUARIOS ACUEDUCTO LA MARIPOSA VEREDA CAY PARTE BAJA VILLAMARIA"/>
    <s v="4 466853-75 258901"/>
    <s v="2024ER0047487"/>
    <x v="1"/>
    <s v="$ 0"/>
    <n v="0"/>
    <n v="0"/>
    <n v="0"/>
    <n v="0"/>
    <n v="0"/>
    <m/>
    <n v="0"/>
    <s v="N/A"/>
    <n v="0"/>
    <x v="3"/>
    <n v="200"/>
  </r>
  <r>
    <x v="8"/>
    <n v="13468"/>
    <x v="325"/>
    <s v="Zona Rural"/>
    <x v="1"/>
    <s v="NA"/>
    <s v="NO"/>
    <s v="NO"/>
    <s v="Ninguna"/>
    <s v="Ninguna"/>
    <n v="901146956"/>
    <s v="JUNTA DE ACCION COMUNAL SANTA TERESITA"/>
    <s v="9 247308-74 475048"/>
    <s v="2024ER0047599"/>
    <x v="1"/>
    <s v="$ 0"/>
    <n v="0"/>
    <n v="0"/>
    <n v="0"/>
    <n v="0"/>
    <n v="0"/>
    <m/>
    <n v="0"/>
    <s v="N/A"/>
    <n v="0"/>
    <x v="1"/>
    <n v="415"/>
  </r>
  <r>
    <x v="18"/>
    <n v="23580"/>
    <x v="313"/>
    <s v="Zona Rural"/>
    <x v="1"/>
    <s v="SUR DE CÓRDOBA"/>
    <s v="SI"/>
    <s v="SI"/>
    <s v="Ninguna"/>
    <s v="Ninguna"/>
    <n v="901704648"/>
    <s v="JUNTA DE ACCIÓN COMUNAL DEL CORREGIMIENTO VILLA NUEVA Y GESTOR COMUNITARIO"/>
    <s v="7 835590-75 743640"/>
    <s v="2024ER0048813"/>
    <x v="0"/>
    <s v="$ 1.736.000"/>
    <n v="155"/>
    <n v="465"/>
    <n v="0"/>
    <n v="0"/>
    <n v="465"/>
    <n v="11"/>
    <n v="19096000"/>
    <s v="0423 de 2024"/>
    <n v="2024"/>
    <x v="1"/>
    <n v="155"/>
  </r>
  <r>
    <x v="8"/>
    <n v="13052"/>
    <x v="119"/>
    <s v="Zona Rural"/>
    <x v="1"/>
    <s v="NA"/>
    <s v="NO"/>
    <s v="NO"/>
    <s v="Afrocolombianos"/>
    <s v="Ninguna"/>
    <n v="901525772"/>
    <s v="ASOCIACION DE USUARIOS DE SERVICIOS PUBLICOS DE ACUEDUCTO. ALCANTARILLADO Y ASEO DEL CORREGIMIENTO DE ROCHA"/>
    <s v="10 108252-75 413635"/>
    <s v="2024ER0049585"/>
    <x v="1"/>
    <s v="$ 0"/>
    <n v="0"/>
    <n v="0"/>
    <n v="0"/>
    <n v="0"/>
    <n v="0"/>
    <m/>
    <n v="0"/>
    <s v="N/A"/>
    <n v="0"/>
    <x v="1"/>
    <n v="1200"/>
  </r>
  <r>
    <x v="1"/>
    <n v="68820"/>
    <x v="326"/>
    <s v="Zona Rural"/>
    <x v="1"/>
    <s v="NA"/>
    <s v="NO"/>
    <s v="NO"/>
    <s v="Ninguna"/>
    <s v="Ninguna"/>
    <n v="800134998"/>
    <s v="CORPORACION DE SERVICIOS DE ACUEDUCTO Y ALCANTARILLADO DE BERLIN"/>
    <s v="7 201944-72 966389"/>
    <s v="2024ER0051043"/>
    <x v="0"/>
    <s v="$ 4.206.400"/>
    <n v="478"/>
    <n v="1434"/>
    <n v="0"/>
    <n v="0"/>
    <n v="1434"/>
    <n v="7"/>
    <n v="29444800"/>
    <s v="0753 de 2024"/>
    <n v="2024"/>
    <x v="1"/>
    <n v="600"/>
  </r>
  <r>
    <x v="18"/>
    <n v="23079"/>
    <x v="124"/>
    <s v="Zona Rural"/>
    <x v="1"/>
    <s v="NA"/>
    <s v="NO"/>
    <s v="NO"/>
    <s v="Ninguna"/>
    <s v="Ninguna"/>
    <n v="901064259"/>
    <s v="JUNTA DE ACCIÓN COMUNAL DE LA VEREDA LAS CRUCES"/>
    <s v="8 253854-75 425061"/>
    <s v="2024ER0051361"/>
    <x v="0"/>
    <s v="$ 1.305.600"/>
    <n v="96"/>
    <n v="288"/>
    <n v="0"/>
    <n v="0"/>
    <n v="288"/>
    <n v="11"/>
    <n v="14361600"/>
    <s v="0423 de 2024"/>
    <n v="2024"/>
    <x v="1"/>
    <n v="96"/>
  </r>
  <r>
    <x v="7"/>
    <n v="25875"/>
    <x v="264"/>
    <s v="Zona Rural"/>
    <x v="1"/>
    <s v="NA"/>
    <s v="NO"/>
    <s v="NO"/>
    <s v="Ninguna"/>
    <s v="Ninguna"/>
    <n v="0"/>
    <s v="ASOCIACIÓN DE USUARIOS ACUEDUCTO Y ALCANTARILLADO CASERIO EL PUENTE "/>
    <s v="4 997578-74 472160"/>
    <s v="2024ER0052577"/>
    <x v="1"/>
    <s v="$ 0"/>
    <n v="0"/>
    <n v="0"/>
    <n v="0"/>
    <n v="0"/>
    <n v="0"/>
    <m/>
    <n v="0"/>
    <s v="N/A"/>
    <n v="0"/>
    <x v="0"/>
    <n v="250"/>
  </r>
  <r>
    <x v="18"/>
    <n v="23580"/>
    <x v="313"/>
    <s v="Zona Rural"/>
    <x v="1"/>
    <s v="SUR DE CÓRDOBA"/>
    <s v="SI"/>
    <s v="SI"/>
    <s v="Ninguna"/>
    <s v="Ninguna"/>
    <n v="901595655"/>
    <s v="JUNTA DE ACCION COMUNAL VEREDA LA LATICA"/>
    <s v="7 935098-75 693915"/>
    <s v="2024ER0052795"/>
    <x v="1"/>
    <s v="$ 0"/>
    <n v="0"/>
    <n v="0"/>
    <n v="0"/>
    <n v="0"/>
    <n v="0"/>
    <m/>
    <n v="0"/>
    <s v="N/A"/>
    <n v="0"/>
    <x v="1"/>
    <n v="0"/>
  </r>
  <r>
    <x v="18"/>
    <n v="23580"/>
    <x v="313"/>
    <s v="Zona Rural"/>
    <x v="1"/>
    <s v="SUR DE CÓRDOBA"/>
    <s v="SI"/>
    <s v="SI"/>
    <s v="Ninguna"/>
    <s v="Ninguna"/>
    <n v="901135757"/>
    <s v="JUNTA DE ACCION COMUNAL DE LA VEREDA SANTA ISABEL "/>
    <s v="7 992140-75 717390"/>
    <s v="2024ER0052856"/>
    <x v="1"/>
    <s v="$ 0"/>
    <n v="0"/>
    <n v="0"/>
    <n v="0"/>
    <n v="0"/>
    <n v="0"/>
    <m/>
    <n v="0"/>
    <s v="N/A"/>
    <n v="0"/>
    <x v="1"/>
    <n v="0"/>
  </r>
  <r>
    <x v="2"/>
    <n v="5837"/>
    <x v="327"/>
    <s v="Zona Rural"/>
    <x v="3"/>
    <s v="URABÁ ANTIOQUEÑO"/>
    <s v="SI"/>
    <s v="SI"/>
    <s v="Ninguna"/>
    <s v="Ninguna"/>
    <n v="900381885"/>
    <s v="JUNTA DE ACCION COMUNAL CORREGIMIENTO SAN JOSE DE MULATOS"/>
    <s v="8 370206-76 484231"/>
    <s v="2024ER0053022"/>
    <x v="1"/>
    <s v="$ 0"/>
    <n v="0"/>
    <n v="0"/>
    <n v="0"/>
    <n v="0"/>
    <n v="0"/>
    <m/>
    <n v="0"/>
    <s v="N/A"/>
    <n v="0"/>
    <x v="1"/>
    <n v="180"/>
  </r>
  <r>
    <x v="1"/>
    <n v="68235"/>
    <x v="328"/>
    <s v="Zona Urbana"/>
    <x v="1"/>
    <s v="NA"/>
    <s v="NO"/>
    <s v="NO"/>
    <s v="Ninguna"/>
    <s v="Ninguna"/>
    <n v="900260114"/>
    <s v="EMPRESA COMUNITARIA AGUAS DE EL CARMEN ADMINISTRACION PUBLICA COOPERATIVA"/>
    <s v="6 697944-73 511233"/>
    <s v="2024ER0054072"/>
    <x v="1"/>
    <s v="$ 0"/>
    <n v="0"/>
    <n v="0"/>
    <n v="0"/>
    <n v="0"/>
    <n v="0"/>
    <m/>
    <n v="0"/>
    <s v="N/A"/>
    <n v="0"/>
    <x v="2"/>
    <n v="960"/>
  </r>
  <r>
    <x v="5"/>
    <n v="41001"/>
    <x v="71"/>
    <s v="Zona Rural"/>
    <x v="2"/>
    <s v="NA"/>
    <s v="NO"/>
    <s v="NO"/>
    <s v="Ninguna"/>
    <s v="Ninguna"/>
    <n v="813003003"/>
    <s v="JUNTA ADMINSITARADORA DE SERVICIOS PUBLICOS DE FORTALECILLAS "/>
    <s v="3 038273-75 251363"/>
    <s v="2024ER0055055"/>
    <x v="1"/>
    <s v="$ 0"/>
    <n v="0"/>
    <n v="0"/>
    <n v="0"/>
    <n v="0"/>
    <n v="0"/>
    <m/>
    <n v="0"/>
    <s v="N/A"/>
    <n v="0"/>
    <x v="2"/>
    <n v="1075"/>
  </r>
  <r>
    <x v="2"/>
    <n v="5318"/>
    <x v="148"/>
    <s v="Zona Rural"/>
    <x v="0"/>
    <s v="NA"/>
    <s v="NO"/>
    <s v="NO"/>
    <s v="Ninguna"/>
    <s v="Ninguna"/>
    <n v="811021792"/>
    <s v="ASOCIACIÓN DE USUARIOS DE ACUEDUCTO Y ALCANTARILLADO SAN IGNACIO - ASUASI"/>
    <s v="6 209954-75 481057"/>
    <s v="2024ER0055468"/>
    <x v="1"/>
    <s v="$ 0"/>
    <n v="0"/>
    <n v="0"/>
    <n v="0"/>
    <n v="0"/>
    <n v="0"/>
    <m/>
    <n v="0"/>
    <s v="N/A"/>
    <n v="0"/>
    <x v="2"/>
    <n v="552"/>
  </r>
  <r>
    <x v="3"/>
    <n v="52585"/>
    <x v="329"/>
    <s v="Zona Rural"/>
    <x v="1"/>
    <s v="NA"/>
    <s v="NO"/>
    <s v="NO"/>
    <s v="Ninguna"/>
    <s v="Ninguna"/>
    <n v="814006006"/>
    <s v="ASOCIACION DE USUARIOS DEL ACUEDUCTO VIEJO DE JOSE MARIA HERNANDEZ DE PUPIALES ASUAV"/>
    <s v="0 906018-77 608589"/>
    <s v="2024ER0055592"/>
    <x v="1"/>
    <s v="$ 0"/>
    <n v="0"/>
    <n v="0"/>
    <n v="0"/>
    <n v="0"/>
    <n v="0"/>
    <m/>
    <n v="0"/>
    <s v="N/A"/>
    <n v="0"/>
    <x v="2"/>
    <n v="462"/>
  </r>
  <r>
    <x v="4"/>
    <n v="73001"/>
    <x v="24"/>
    <s v="Zona Rural"/>
    <x v="2"/>
    <s v="NA"/>
    <s v="NO"/>
    <s v="NO"/>
    <s v="Ninguna"/>
    <s v="Ninguna"/>
    <n v="901075281"/>
    <s v="ASOCIACION DE USUARIOS DEL ACUEDUCTO RURAL VEREDAS ASTILLEROS Y GALLO PARTE BAJA"/>
    <s v="4 454482-75 272502"/>
    <s v="2024ER0056011"/>
    <x v="1"/>
    <s v="$ 0"/>
    <n v="0"/>
    <n v="0"/>
    <n v="0"/>
    <n v="0"/>
    <n v="0"/>
    <m/>
    <n v="0"/>
    <s v="N/A"/>
    <n v="0"/>
    <x v="1"/>
    <n v="35"/>
  </r>
  <r>
    <x v="3"/>
    <n v="52240"/>
    <x v="214"/>
    <s v="Zona Rural"/>
    <x v="1"/>
    <s v="NA"/>
    <s v="NO"/>
    <s v="NO"/>
    <s v="Ninguna"/>
    <s v="Ninguna"/>
    <n v="900436698"/>
    <s v="ASOCIACION DE USUARIOS DEL ACUEDUCTO RURAL DE PASIZARA"/>
    <s v="1 385327-77 254167"/>
    <s v="2024ER0056171"/>
    <x v="1"/>
    <s v="$ 0"/>
    <n v="0"/>
    <n v="0"/>
    <n v="0"/>
    <n v="0"/>
    <n v="0"/>
    <m/>
    <n v="0"/>
    <s v="N/A"/>
    <n v="0"/>
    <x v="1"/>
    <n v="500"/>
  </r>
  <r>
    <x v="18"/>
    <n v="23807"/>
    <x v="306"/>
    <s v="Zona Rural"/>
    <x v="1"/>
    <s v="SUR DE CÓRDOBA"/>
    <s v="SI"/>
    <s v="SI"/>
    <s v="Ninguna"/>
    <s v="Ninguna"/>
    <n v="901601962"/>
    <s v="JUNTA DE ACCION COMUNAL QUIMARI ALTO SECTOR 1"/>
    <s v="8 008420-76 259978"/>
    <s v="2024ER0057212"/>
    <x v="1"/>
    <s v="$ 0"/>
    <n v="0"/>
    <n v="0"/>
    <n v="0"/>
    <n v="0"/>
    <n v="0"/>
    <m/>
    <n v="0"/>
    <s v="N/A"/>
    <n v="0"/>
    <x v="1"/>
    <n v="11"/>
  </r>
  <r>
    <x v="7"/>
    <n v="25875"/>
    <x v="264"/>
    <s v="Zona Urbana/Rural"/>
    <x v="1"/>
    <s v="NA"/>
    <s v="NO"/>
    <s v="NO"/>
    <s v="Ninguna"/>
    <s v="Ninguna"/>
    <n v="0"/>
    <s v="ASOCIACION DE USUARIOS DEL ACUEDUCTO FERNANDO SALAZAR Y VEREDA RIO DULCE"/>
    <s v="5 008408-74 465788"/>
    <s v="2024ER0057691"/>
    <x v="1"/>
    <s v="$ 0"/>
    <n v="0"/>
    <n v="0"/>
    <n v="0"/>
    <n v="0"/>
    <n v="0"/>
    <m/>
    <n v="0"/>
    <s v="N/A"/>
    <n v="0"/>
    <x v="0"/>
    <n v="524"/>
  </r>
  <r>
    <x v="3"/>
    <n v="52240"/>
    <x v="214"/>
    <s v="Zona Rural"/>
    <x v="1"/>
    <s v="NA"/>
    <s v="NO"/>
    <s v="NO"/>
    <s v="Ninguna"/>
    <s v="Ninguna"/>
    <n v="814003193"/>
    <s v="JUNTA DE ACCION COMUNAL VEREDA LA CRUZ CHACHAGUI NARIÑO"/>
    <s v="01 360781-77 265066"/>
    <s v="2024ER0057934"/>
    <x v="1"/>
    <s v="$ 0"/>
    <n v="0"/>
    <n v="0"/>
    <n v="0"/>
    <n v="0"/>
    <n v="0"/>
    <m/>
    <n v="0"/>
    <s v="N/A"/>
    <n v="0"/>
    <x v="1"/>
    <n v="62"/>
  </r>
  <r>
    <x v="18"/>
    <n v="23807"/>
    <x v="306"/>
    <s v="Zona Rural"/>
    <x v="1"/>
    <s v="SUR DE CÓRDOBA"/>
    <s v="SI"/>
    <s v="SI"/>
    <s v="Afrocolombianos"/>
    <s v="Ninguna"/>
    <n v="900759029"/>
    <s v="ASOCIACION AFRODESCENDIENTE DE LA VEREDA GUAJIRITA"/>
    <s v="8 148940-76 100313"/>
    <s v="2024ER0058557"/>
    <x v="1"/>
    <s v="$ 0"/>
    <n v="0"/>
    <n v="0"/>
    <n v="0"/>
    <n v="0"/>
    <n v="0"/>
    <m/>
    <n v="0"/>
    <s v="N/A"/>
    <n v="0"/>
    <x v="1"/>
    <n v="53"/>
  </r>
  <r>
    <x v="7"/>
    <n v="25596"/>
    <x v="330"/>
    <s v="Zona Rural"/>
    <x v="1"/>
    <s v="NA"/>
    <s v="NO"/>
    <s v="NO"/>
    <s v="Ninguna"/>
    <s v="Ninguna"/>
    <n v="832002608"/>
    <s v="Asociacion de usuarios del acueducto vereda la Union municipio Quipile departamento Cundinamarca "/>
    <s v="4 722152-74 552059"/>
    <s v="2024ER0058656"/>
    <x v="1"/>
    <s v="$ 0"/>
    <n v="0"/>
    <n v="0"/>
    <n v="0"/>
    <n v="0"/>
    <n v="0"/>
    <m/>
    <n v="0"/>
    <s v="N/A"/>
    <n v="0"/>
    <x v="0"/>
    <n v="282"/>
  </r>
  <r>
    <x v="3"/>
    <n v="52678"/>
    <x v="135"/>
    <s v="Zona Rural"/>
    <x v="1"/>
    <s v="NA"/>
    <s v="NO"/>
    <s v="SI"/>
    <s v="Ninguna"/>
    <s v="Ninguna"/>
    <n v="814005555"/>
    <s v="JUNTA DE ACCION COMUNAL DE LA VEREDA EL PICHUELO"/>
    <s v="1 363784-77 597344"/>
    <s v="2024ER0058734"/>
    <x v="1"/>
    <s v="$ 0"/>
    <n v="0"/>
    <n v="0"/>
    <n v="0"/>
    <n v="0"/>
    <n v="0"/>
    <m/>
    <n v="0"/>
    <s v="N/A"/>
    <n v="0"/>
    <x v="1"/>
    <n v="150"/>
  </r>
  <r>
    <x v="18"/>
    <n v="23182"/>
    <x v="144"/>
    <s v="Zona Rural"/>
    <x v="1"/>
    <s v="NA"/>
    <s v="NO"/>
    <s v="NO"/>
    <s v="Ninguna"/>
    <s v="SI"/>
    <n v="900735702"/>
    <s v="CABILDO MENOR INDIGENA DE BLEO BERDINAL"/>
    <s v="9 021200-75 458432"/>
    <s v="2024ER0058783"/>
    <x v="0"/>
    <s v="$ 1.188.975"/>
    <n v="75"/>
    <n v="225"/>
    <n v="0"/>
    <n v="0"/>
    <n v="225"/>
    <n v="10"/>
    <n v="11502750"/>
    <s v="0471 de 2024"/>
    <n v="2024"/>
    <x v="1"/>
    <n v="75"/>
  </r>
  <r>
    <x v="3"/>
    <n v="52287"/>
    <x v="331"/>
    <s v="Zona Rural"/>
    <x v="1"/>
    <s v="NA"/>
    <s v="NO"/>
    <s v="NO"/>
    <s v="Ninguna"/>
    <s v="SI"/>
    <n v="900246351"/>
    <s v="ASOCIACION DE USUARIOS DEL ACUEDUCTO DEL CORREGIMIENTO DE CHITARRAN "/>
    <s v="0 923877-77 466616"/>
    <s v="2024ER0059113"/>
    <x v="1"/>
    <s v="$ 0"/>
    <n v="0"/>
    <n v="0"/>
    <n v="0"/>
    <n v="0"/>
    <n v="0"/>
    <m/>
    <n v="0"/>
    <s v="N/A"/>
    <n v="0"/>
    <x v="1"/>
    <n v="135"/>
  </r>
  <r>
    <x v="24"/>
    <n v="81736"/>
    <x v="332"/>
    <s v="Zona Rural"/>
    <x v="1"/>
    <s v="ARAUCA"/>
    <s v="SI"/>
    <s v="SI"/>
    <s v="Ninguna"/>
    <s v="Ninguna"/>
    <n v="900209024"/>
    <s v="ASOCIACION COMUNITARIA DE SERVICIOS DE ACUEDUCTO Y ALCANTARILLADO DE PUERTO NARIÑO"/>
    <s v="7 012375-71 783807"/>
    <s v="2024ER0059329"/>
    <x v="0"/>
    <s v="$ 5.011.200"/>
    <n v="432"/>
    <n v="1296"/>
    <n v="0"/>
    <n v="0"/>
    <n v="1296"/>
    <n v="9"/>
    <n v="45100800"/>
    <s v="0519 de 2024"/>
    <n v="2024"/>
    <x v="4"/>
    <n v="766"/>
  </r>
  <r>
    <x v="7"/>
    <n v="25035"/>
    <x v="333"/>
    <s v="Zona Rural"/>
    <x v="4"/>
    <s v="NA"/>
    <s v="NO"/>
    <s v="NO"/>
    <s v="Ninguna"/>
    <s v="Ninguna"/>
    <n v="808001467"/>
    <s v="Asociacion de Usuarios de Acueducto ACUAPAZ"/>
    <s v="4 527244-74 476664"/>
    <s v="2024ER0059344"/>
    <x v="1"/>
    <s v="$ 0"/>
    <n v="0"/>
    <n v="0"/>
    <n v="0"/>
    <n v="0"/>
    <n v="0"/>
    <m/>
    <n v="0"/>
    <s v="N/A"/>
    <n v="0"/>
    <x v="1"/>
    <n v="436"/>
  </r>
  <r>
    <x v="18"/>
    <n v="23807"/>
    <x v="306"/>
    <s v="Zona Rural"/>
    <x v="1"/>
    <s v="SUR DE CÓRDOBA"/>
    <s v="SI"/>
    <s v="SI"/>
    <s v="Ninguna"/>
    <s v="Ninguna"/>
    <n v="901122835"/>
    <s v="JAC SANTNA FUNCIONARIO"/>
    <s v="8 019118-76 158066"/>
    <s v="2024ER0060024"/>
    <x v="1"/>
    <s v="$ 0"/>
    <n v="0"/>
    <n v="0"/>
    <n v="0"/>
    <n v="0"/>
    <n v="0"/>
    <m/>
    <n v="0"/>
    <s v="N/A"/>
    <n v="0"/>
    <x v="1"/>
    <n v="280"/>
  </r>
  <r>
    <x v="18"/>
    <n v="23580"/>
    <x v="313"/>
    <s v="Zona Rural"/>
    <x v="1"/>
    <s v="SUR DE CÓRDOBA"/>
    <s v="SI"/>
    <s v="SI"/>
    <s v="Ninguna"/>
    <s v="SI"/>
    <n v="901042553"/>
    <s v="JUNTA DE ACCION COMUNAL DEL CORREGIMIENTO CENTROAMERICA "/>
    <s v="7 907779-75 617569"/>
    <s v="2024ER0060039"/>
    <x v="1"/>
    <s v="$ 0"/>
    <n v="0"/>
    <n v="0"/>
    <n v="0"/>
    <n v="0"/>
    <n v="0"/>
    <m/>
    <n v="0"/>
    <s v="N/A"/>
    <n v="0"/>
    <x v="1"/>
    <n v="80"/>
  </r>
  <r>
    <x v="18"/>
    <n v="23807"/>
    <x v="306"/>
    <s v="Zona Rural"/>
    <x v="1"/>
    <s v="SUR DE CÓRDOBA"/>
    <s v="SI"/>
    <s v="SI"/>
    <s v="Ninguna"/>
    <s v="Ninguna"/>
    <n v="901603227"/>
    <s v="JAC VEREDA LA DICHA"/>
    <s v="8 055323-76 125740"/>
    <s v="2024ER0060146"/>
    <x v="1"/>
    <s v="$ 0"/>
    <n v="0"/>
    <n v="0"/>
    <n v="0"/>
    <n v="0"/>
    <n v="0"/>
    <m/>
    <n v="0"/>
    <s v="N/A"/>
    <n v="0"/>
    <x v="1"/>
    <n v="22"/>
  </r>
  <r>
    <x v="7"/>
    <n v="25797"/>
    <x v="79"/>
    <s v="Zona Rural"/>
    <x v="1"/>
    <s v="NA"/>
    <s v="NO"/>
    <s v="NO"/>
    <s v="Ninguna"/>
    <s v="Ninguna"/>
    <n v="808001659"/>
    <s v="ASOCIACIÓN DE SUSCRIPTORES ACUEDUCTO VEREDA GUASIMAL"/>
    <s v="4 637274-74 393788"/>
    <s v="2024ER0060200"/>
    <x v="0"/>
    <s v="$ 2.120.576"/>
    <n v="50"/>
    <n v="150"/>
    <n v="129"/>
    <n v="387"/>
    <n v="537"/>
    <n v="11"/>
    <n v="22800562"/>
    <s v="0423 de 2024"/>
    <n v="2024"/>
    <x v="2"/>
    <n v="601"/>
  </r>
  <r>
    <x v="18"/>
    <n v="23807"/>
    <x v="306"/>
    <s v="Zona Rural"/>
    <x v="1"/>
    <s v="SUR DE CÓRDOBA"/>
    <s v="SI"/>
    <s v="SI"/>
    <s v="Ninguna"/>
    <s v="Ninguna"/>
    <n v="901122832"/>
    <s v="JUNTA DE ACCION COMUNAL CORREGIMIENTO  DE CALLEJAS"/>
    <s v="8 147046-76 139685"/>
    <s v="2024ER0060233"/>
    <x v="1"/>
    <s v="$ 0"/>
    <n v="0"/>
    <n v="0"/>
    <n v="0"/>
    <n v="0"/>
    <n v="0"/>
    <m/>
    <n v="0"/>
    <s v="N/A"/>
    <n v="0"/>
    <x v="1"/>
    <n v="160"/>
  </r>
  <r>
    <x v="3"/>
    <n v="52678"/>
    <x v="135"/>
    <s v="Zona Urbana/Rural"/>
    <x v="1"/>
    <s v="NA"/>
    <s v="NO"/>
    <s v="SI"/>
    <s v="Ninguna"/>
    <s v="SI"/>
    <n v="900345855"/>
    <s v="ASOCIACIÓN JUNTA ADMINISTRADORA DE ACUEDUCTO EL PLACER SAMANIEGO"/>
    <s v="1 335332-77 600357"/>
    <s v="2024ER0060626"/>
    <x v="1"/>
    <s v="$ 0"/>
    <n v="0"/>
    <n v="0"/>
    <n v="0"/>
    <n v="0"/>
    <n v="0"/>
    <m/>
    <n v="0"/>
    <s v="N/A"/>
    <n v="0"/>
    <x v="3"/>
    <n v="431"/>
  </r>
  <r>
    <x v="6"/>
    <n v="66001"/>
    <x v="9"/>
    <s v="Zona Rural"/>
    <x v="2"/>
    <s v="NA"/>
    <s v="NO"/>
    <s v="NO"/>
    <s v="Ninguna"/>
    <s v="Ninguna"/>
    <n v="830510505"/>
    <s v="Asociación de usuarios de la vereda minas del socorro"/>
    <s v="4 863830-75 715003"/>
    <s v="2024ER0060805"/>
    <x v="1"/>
    <s v="$ 0"/>
    <n v="0"/>
    <n v="0"/>
    <n v="0"/>
    <n v="0"/>
    <n v="0"/>
    <m/>
    <n v="0"/>
    <s v="N/A"/>
    <n v="0"/>
    <x v="2"/>
    <n v="52"/>
  </r>
  <r>
    <x v="6"/>
    <n v="66001"/>
    <x v="9"/>
    <s v="Zona Rural"/>
    <x v="2"/>
    <s v="NA"/>
    <s v="NO"/>
    <s v="NO"/>
    <s v="Ninguna"/>
    <s v="Ninguna"/>
    <n v="816006608"/>
    <s v="ASOCIACIÓN DE USUARIOS DEL ACUEDUCTO LA HONDA"/>
    <s v="4 876918-75 793576"/>
    <s v="2024ER0060826"/>
    <x v="1"/>
    <s v="$ 0"/>
    <n v="0"/>
    <n v="0"/>
    <n v="0"/>
    <n v="0"/>
    <n v="0"/>
    <m/>
    <n v="0"/>
    <s v="N/A"/>
    <n v="0"/>
    <x v="5"/>
    <n v="45"/>
  </r>
  <r>
    <x v="18"/>
    <n v="23807"/>
    <x v="306"/>
    <s v="Zona Rural"/>
    <x v="1"/>
    <s v="SUR DE CÓRDOBA"/>
    <s v="SI"/>
    <s v="SI"/>
    <s v="Ninguna"/>
    <s v="Ninguna"/>
    <n v="901501518"/>
    <s v="JAC VENADO SECTOR BUENA VISTA URRA"/>
    <s v="8 001851-76 193672"/>
    <s v="2024ER0060847"/>
    <x v="1"/>
    <s v="$ 0"/>
    <n v="0"/>
    <n v="0"/>
    <n v="0"/>
    <n v="0"/>
    <n v="0"/>
    <m/>
    <n v="0"/>
    <s v="N/A"/>
    <n v="0"/>
    <x v="1"/>
    <n v="20"/>
  </r>
  <r>
    <x v="2"/>
    <n v="5318"/>
    <x v="148"/>
    <s v="Zona Rural"/>
    <x v="0"/>
    <s v="NA"/>
    <s v="NO"/>
    <s v="NO"/>
    <s v="Ninguna"/>
    <s v="SI"/>
    <n v="900130615"/>
    <s v="Vereda La Mejia"/>
    <s v="6 305421-75 432041"/>
    <s v="2024ER0061018"/>
    <x v="1"/>
    <s v="$ 0"/>
    <n v="0"/>
    <n v="0"/>
    <n v="0"/>
    <n v="0"/>
    <n v="0"/>
    <m/>
    <n v="0"/>
    <s v="N/A"/>
    <n v="0"/>
    <x v="1"/>
    <n v="345"/>
  </r>
  <r>
    <x v="18"/>
    <n v="23807"/>
    <x v="306"/>
    <s v="Zona Rural"/>
    <x v="1"/>
    <s v="SUR DE CÓRDOBA"/>
    <s v="SI"/>
    <s v="SI"/>
    <s v="Ninguna"/>
    <s v="Ninguna"/>
    <n v="901394626"/>
    <s v="JAC VEREDA SAN CLEMENTE"/>
    <s v="8 054510-76 125747"/>
    <s v="2024ER0061189"/>
    <x v="1"/>
    <s v="$ 0"/>
    <n v="0"/>
    <n v="0"/>
    <n v="0"/>
    <n v="0"/>
    <n v="0"/>
    <m/>
    <n v="0"/>
    <s v="N/A"/>
    <n v="0"/>
    <x v="1"/>
    <n v="138"/>
  </r>
  <r>
    <x v="25"/>
    <n v="11001"/>
    <x v="258"/>
    <s v="Zona Rural"/>
    <x v="6"/>
    <s v="NA"/>
    <s v="NO"/>
    <s v="NO"/>
    <s v="Ninguna"/>
    <s v="Ninguna"/>
    <n v="800126880"/>
    <s v="Acualcos"/>
    <s v="4 665905-74 022157"/>
    <s v="2024ER0061355"/>
    <x v="1"/>
    <s v="$ 0"/>
    <n v="0"/>
    <n v="0"/>
    <n v="0"/>
    <n v="0"/>
    <n v="0"/>
    <m/>
    <n v="0"/>
    <s v="N/A"/>
    <n v="0"/>
    <x v="2"/>
    <n v="2411"/>
  </r>
  <r>
    <x v="18"/>
    <n v="23807"/>
    <x v="306"/>
    <s v="Zona Rural"/>
    <x v="1"/>
    <s v="SUR DE CÓRDOBA"/>
    <s v="SI"/>
    <s v="SI"/>
    <s v="Ninguna"/>
    <s v="Ninguna"/>
    <n v="901708213"/>
    <s v="JAC NUEVA UNION CENTRAL"/>
    <s v="7 953309-76 060106"/>
    <s v="2024ER0061566"/>
    <x v="1"/>
    <s v="$ 0"/>
    <n v="0"/>
    <n v="0"/>
    <n v="0"/>
    <n v="0"/>
    <n v="0"/>
    <m/>
    <n v="0"/>
    <s v="N/A"/>
    <n v="0"/>
    <x v="1"/>
    <n v="210"/>
  </r>
  <r>
    <x v="18"/>
    <n v="23189"/>
    <x v="304"/>
    <s v="Zona Rural"/>
    <x v="1"/>
    <s v="NA"/>
    <s v="NO"/>
    <s v="NO"/>
    <s v="Ninguna"/>
    <s v="Ninguna"/>
    <n v="901585088"/>
    <s v="JUNTA DE ACCION COMUNAL VEREDA EGIPTO"/>
    <s v="8 924834-75 565166"/>
    <s v="2024ER0061790"/>
    <x v="1"/>
    <s v="$ 0"/>
    <n v="0"/>
    <n v="0"/>
    <n v="0"/>
    <n v="0"/>
    <n v="0"/>
    <m/>
    <n v="0"/>
    <s v="N/A"/>
    <n v="0"/>
    <x v="1"/>
    <n v="1118"/>
  </r>
  <r>
    <x v="10"/>
    <n v="76306"/>
    <x v="334"/>
    <s v="Zona Rural"/>
    <x v="1"/>
    <s v="NA"/>
    <s v="NO"/>
    <s v="NO"/>
    <s v="Ninguna"/>
    <s v="Ninguna"/>
    <n v="900377348"/>
    <s v="LA ASOCIACIÓN DE USUARIOS DEL SISTEMA DE ACUEDUCTO DE LA VEREDA BARRANCO BAJO MUNICIPIO DE GINEBRA"/>
    <s v="3 706364;-76 236191"/>
    <s v="2024ER0062259"/>
    <x v="1"/>
    <s v="$ 0"/>
    <n v="0"/>
    <n v="0"/>
    <n v="0"/>
    <n v="0"/>
    <n v="0"/>
    <m/>
    <n v="0"/>
    <s v="N/A"/>
    <n v="0"/>
    <x v="2"/>
    <n v="129"/>
  </r>
  <r>
    <x v="18"/>
    <n v="23807"/>
    <x v="306"/>
    <s v="Zona Rural"/>
    <x v="1"/>
    <s v="SUR DE CÓRDOBA"/>
    <s v="SI"/>
    <s v="SI"/>
    <s v="Ninguna"/>
    <s v="Ninguna"/>
    <n v="901425006"/>
    <s v="JUNTA DE ACCIÓN COMUNAL DEL REASENTAMIENTO HUMANO SAN  RAFAEL"/>
    <s v="8 116534;-76 087956"/>
    <s v="2024ER0062537"/>
    <x v="1"/>
    <s v="$ 0"/>
    <n v="0"/>
    <n v="0"/>
    <n v="0"/>
    <n v="0"/>
    <n v="0"/>
    <m/>
    <n v="0"/>
    <s v="N/A"/>
    <n v="0"/>
    <x v="1"/>
    <n v="250"/>
  </r>
  <r>
    <x v="2"/>
    <n v="5318"/>
    <x v="148"/>
    <s v="Zona Rural"/>
    <x v="0"/>
    <s v="NA"/>
    <s v="NO"/>
    <s v="NO"/>
    <s v="Ninguna"/>
    <s v="Ninguna"/>
    <n v="901130615"/>
    <s v="AsoAcdcto Mejia"/>
    <s v="6 287987;-75 430859"/>
    <s v="2024ER0062541"/>
    <x v="1"/>
    <s v="$ 0"/>
    <n v="0"/>
    <n v="0"/>
    <n v="0"/>
    <n v="0"/>
    <n v="0"/>
    <m/>
    <n v="0"/>
    <s v="N/A"/>
    <n v="0"/>
    <x v="1"/>
    <n v="345"/>
  </r>
  <r>
    <x v="4"/>
    <n v="73001"/>
    <x v="24"/>
    <s v="Zona Rural"/>
    <x v="2"/>
    <s v="NA"/>
    <s v="NO"/>
    <s v="NO"/>
    <s v="Ninguna"/>
    <s v="Ninguna"/>
    <n v="900189132"/>
    <s v="ASOCIACION DE USUARIOS DEL ACUEDUCTO RURAL SAN JUAN DE LA CHINA"/>
    <s v="4 541464;-75 076318"/>
    <s v="2024ER0062670"/>
    <x v="1"/>
    <s v="$ 0"/>
    <n v="0"/>
    <n v="0"/>
    <n v="0"/>
    <n v="0"/>
    <n v="0"/>
    <m/>
    <n v="0"/>
    <s v="N/A"/>
    <n v="0"/>
    <x v="1"/>
    <n v="125"/>
  </r>
  <r>
    <x v="4"/>
    <n v="73001"/>
    <x v="24"/>
    <s v="Zona Rural"/>
    <x v="2"/>
    <s v="NA"/>
    <s v="NO"/>
    <s v="NO"/>
    <s v="Ninguna"/>
    <s v="Ninguna"/>
    <n v="809001266"/>
    <s v="JUNTA DE ACCION COMUNAL DE LA VEREDA CHINA MEDIA"/>
    <s v="4 548066;-75 079117"/>
    <s v="2024ER0062869"/>
    <x v="1"/>
    <s v="$ 0"/>
    <n v="0"/>
    <n v="0"/>
    <n v="0"/>
    <n v="0"/>
    <n v="0"/>
    <m/>
    <n v="0"/>
    <s v="N/A"/>
    <n v="0"/>
    <x v="1"/>
    <n v="15"/>
  </r>
  <r>
    <x v="4"/>
    <n v="73001"/>
    <x v="24"/>
    <s v="Zona Rural"/>
    <x v="2"/>
    <s v="NA"/>
    <s v="NO"/>
    <s v="NO"/>
    <s v="Ninguna"/>
    <s v="Ninguna"/>
    <n v="800170886"/>
    <s v="JUNTA DE ACCION COMUNAL DE LA VEREDA LA VIOLETA"/>
    <s v="4 537310;-75 052287"/>
    <s v="2024ER0062915"/>
    <x v="1"/>
    <s v="$ 0"/>
    <n v="0"/>
    <n v="0"/>
    <n v="0"/>
    <n v="0"/>
    <n v="0"/>
    <m/>
    <n v="0"/>
    <s v="N/A"/>
    <n v="0"/>
    <x v="1"/>
    <n v="25"/>
  </r>
  <r>
    <x v="4"/>
    <n v="73001"/>
    <x v="24"/>
    <s v="Zona Rural"/>
    <x v="2"/>
    <s v="NA"/>
    <s v="NO"/>
    <s v="NO"/>
    <s v="Ninguna"/>
    <s v="Ninguna"/>
    <n v="809005471"/>
    <s v="JUNTA DE ACCION COMUNAL DE LA VEREDA LA PLUMA MUNICIPIO DE IBAGUE"/>
    <s v="4 548126;-75 095831"/>
    <s v="2024ER0062952"/>
    <x v="1"/>
    <s v="$ 0"/>
    <n v="0"/>
    <n v="0"/>
    <n v="0"/>
    <n v="0"/>
    <n v="0"/>
    <m/>
    <n v="0"/>
    <s v="N/A"/>
    <n v="0"/>
    <x v="1"/>
    <n v="15"/>
  </r>
  <r>
    <x v="18"/>
    <n v="23807"/>
    <x v="306"/>
    <s v="Zona Rural"/>
    <x v="1"/>
    <s v="SUR DE CÓRDOBA"/>
    <s v="SI"/>
    <s v="SI"/>
    <s v="Ninguna"/>
    <s v="Ninguna"/>
    <n v="901092924"/>
    <s v="JAC VEREDA NUEVA PLATANERA"/>
    <s v="8 076332;-79 153005"/>
    <s v="2024ER0063101"/>
    <x v="1"/>
    <s v="$ 0"/>
    <n v="0"/>
    <n v="0"/>
    <n v="0"/>
    <n v="0"/>
    <n v="0"/>
    <m/>
    <n v="0"/>
    <s v="N/A"/>
    <n v="0"/>
    <x v="1"/>
    <n v="26"/>
  </r>
  <r>
    <x v="7"/>
    <n v="25377"/>
    <x v="54"/>
    <s v="Zona Rural"/>
    <x v="4"/>
    <s v="NA"/>
    <s v="NO"/>
    <s v="NO"/>
    <s v="Ninguna"/>
    <s v="Ninguna"/>
    <n v="800215532"/>
    <s v="ASOCIACION DE USUARIOS DEL ACUEDUCTO LOS LAGOS - ASOLAGOS"/>
    <s v="4 675810;-73 949774"/>
    <s v="2024ER0063445"/>
    <x v="1"/>
    <s v="$ 0"/>
    <n v="0"/>
    <n v="0"/>
    <n v="0"/>
    <n v="0"/>
    <n v="0"/>
    <m/>
    <n v="0"/>
    <s v="N/A"/>
    <n v="0"/>
    <x v="1"/>
    <n v="27"/>
  </r>
  <r>
    <x v="19"/>
    <n v="54720"/>
    <x v="335"/>
    <s v="Zona Rural"/>
    <x v="1"/>
    <s v="CATATUMBO"/>
    <s v="SI"/>
    <s v="SI"/>
    <s v="Ninguna"/>
    <s v="Ninguna"/>
    <n v="800018667"/>
    <s v="JUNTA DE ACCION COMUNAL DEL CORREGIMINETO LUIS VERO "/>
    <s v="8 421709;-72 917733"/>
    <s v="2024ER0063539"/>
    <x v="1"/>
    <s v="$ 0"/>
    <n v="0"/>
    <n v="0"/>
    <n v="0"/>
    <n v="0"/>
    <n v="0"/>
    <m/>
    <n v="0"/>
    <s v="N/A"/>
    <n v="0"/>
    <x v="1"/>
    <n v="190"/>
  </r>
  <r>
    <x v="1"/>
    <n v="68167"/>
    <x v="336"/>
    <s v="Zona Rural"/>
    <x v="1"/>
    <s v="NA"/>
    <s v="NO"/>
    <s v="NO"/>
    <s v="Ninguna"/>
    <s v="Ninguna"/>
    <n v="900396160"/>
    <s v="CORPORACION DE SERVICIOS DEL ACUEDUCTO Y ALCANTARILLADO DE LA LAGUNA &quot;ACOLAGUNA&quot;"/>
    <s v="6 296643;-73 201198"/>
    <s v="2024ER0063590"/>
    <x v="1"/>
    <s v="$ 0"/>
    <n v="0"/>
    <n v="0"/>
    <n v="0"/>
    <n v="0"/>
    <n v="0"/>
    <m/>
    <n v="0"/>
    <s v="N/A"/>
    <n v="0"/>
    <x v="1"/>
    <n v="84"/>
  </r>
  <r>
    <x v="1"/>
    <n v="68167"/>
    <x v="336"/>
    <s v="Zona Urbana"/>
    <x v="1"/>
    <s v="NA"/>
    <s v="NO"/>
    <s v="NO"/>
    <s v="Ninguna"/>
    <s v="Ninguna"/>
    <n v="901432616"/>
    <s v="AGUAS DEL PIENTA SAS E S P"/>
    <s v="6 288183;-73 148928"/>
    <s v="2024ER0063617"/>
    <x v="1"/>
    <s v="$ 0"/>
    <n v="0"/>
    <n v="0"/>
    <n v="0"/>
    <n v="0"/>
    <n v="0"/>
    <m/>
    <n v="0"/>
    <s v="N/A"/>
    <n v="0"/>
    <x v="2"/>
    <n v="3063"/>
  </r>
  <r>
    <x v="18"/>
    <n v="23807"/>
    <x v="306"/>
    <s v="Zona Rural"/>
    <x v="1"/>
    <s v="SUR DE CÓRDOBA"/>
    <s v="SI"/>
    <s v="SI"/>
    <s v="Ninguna"/>
    <s v="Ninguna"/>
    <n v="900340481"/>
    <s v="JAC  CORREGIMIENTO DE BATATA"/>
    <s v="8 037291;-76 335990"/>
    <s v="2024ER0063759"/>
    <x v="1"/>
    <s v="$ 0"/>
    <n v="0"/>
    <n v="0"/>
    <n v="0"/>
    <n v="0"/>
    <n v="0"/>
    <m/>
    <n v="0"/>
    <s v="N/A"/>
    <n v="0"/>
    <x v="1"/>
    <n v="150"/>
  </r>
  <r>
    <x v="18"/>
    <n v="23807"/>
    <x v="306"/>
    <s v="Zona Rural"/>
    <x v="1"/>
    <s v="SUR DE CÓRDOBA"/>
    <s v="SI"/>
    <s v="SI"/>
    <s v="Ninguna"/>
    <s v="Ninguna"/>
    <n v="901501707"/>
    <s v="JAC NUEVA ESPERANZA PALMIRA"/>
    <s v="8 108734;-76 030999"/>
    <s v="2024ER0063789"/>
    <x v="1"/>
    <s v="$ 0"/>
    <n v="0"/>
    <n v="0"/>
    <n v="0"/>
    <n v="0"/>
    <n v="0"/>
    <m/>
    <n v="0"/>
    <s v="N/A"/>
    <n v="0"/>
    <x v="1"/>
    <n v="84"/>
  </r>
  <r>
    <x v="1"/>
    <n v="68406"/>
    <x v="166"/>
    <s v="Zona Rural"/>
    <x v="4"/>
    <s v="NA"/>
    <s v="NO"/>
    <s v="NO"/>
    <s v="Ninguna"/>
    <s v="Ninguna"/>
    <n v="901094455"/>
    <s v="CORPORACION DE SERVICIOS DE ACUEDUCTO Y ALCANTARILLADO VALLE DEL RIO LEBRIJA VEREDA EL CONCHAL CORPOCONCHAL"/>
    <s v="7 282558;-73 262949"/>
    <s v="2024ER0063981"/>
    <x v="1"/>
    <s v="$ 0"/>
    <n v="0"/>
    <n v="0"/>
    <n v="0"/>
    <n v="0"/>
    <n v="0"/>
    <m/>
    <n v="0"/>
    <s v="N/A"/>
    <n v="0"/>
    <x v="2"/>
    <n v="79"/>
  </r>
  <r>
    <x v="2"/>
    <n v="5148"/>
    <x v="237"/>
    <s v="Zona Rural"/>
    <x v="3"/>
    <s v="NA"/>
    <s v="NO"/>
    <s v="NO"/>
    <s v="Ninguna"/>
    <s v="Ninguna"/>
    <n v="811008921"/>
    <s v="ASOCIACIÓN DE SOCIOS DEL ACUEDUCTO SONADORA GARZONAS DE EL MUNICIPIO DE EL CARMEN DE VIBORAL"/>
    <s v="6 082651;-75 337661"/>
    <s v="2024ER0064821"/>
    <x v="0"/>
    <s v="$ 7.469.560"/>
    <n v="309"/>
    <n v="927"/>
    <n v="394"/>
    <n v="1182"/>
    <n v="2109"/>
    <n v="11"/>
    <n v="82165160"/>
    <s v="0423 de 2024"/>
    <n v="2024"/>
    <x v="2"/>
    <n v="839"/>
  </r>
  <r>
    <x v="4"/>
    <n v="73001"/>
    <x v="24"/>
    <s v="Zona Rural"/>
    <x v="2"/>
    <s v="NA"/>
    <s v="NO"/>
    <s v="NO"/>
    <s v="Ninguna"/>
    <s v="Ninguna"/>
    <n v="800034024"/>
    <s v="JUNTA DE ACCION COMUNAL DE LA VEREDA AURES CORREGIMIENTO 11"/>
    <s v="4 528383;-75 077671"/>
    <s v="2024ER0064987"/>
    <x v="1"/>
    <s v="$ 0"/>
    <n v="0"/>
    <n v="0"/>
    <n v="0"/>
    <n v="0"/>
    <n v="0"/>
    <m/>
    <n v="0"/>
    <s v="N/A"/>
    <n v="0"/>
    <x v="1"/>
    <n v="20"/>
  </r>
  <r>
    <x v="4"/>
    <n v="73001"/>
    <x v="24"/>
    <s v="Zona Rural"/>
    <x v="2"/>
    <s v="NA"/>
    <s v="NO"/>
    <s v="NO"/>
    <s v="Ninguna"/>
    <s v="Ninguna"/>
    <n v="809002390"/>
    <s v="JUNTA DE ACCION COMUNAL DE LA VEREDA LA ISABELA"/>
    <s v="4 555030;-75 107201"/>
    <s v="2024ER0065023"/>
    <x v="1"/>
    <s v="$ 0"/>
    <n v="0"/>
    <n v="0"/>
    <n v="0"/>
    <n v="0"/>
    <n v="0"/>
    <m/>
    <n v="0"/>
    <s v="N/A"/>
    <n v="0"/>
    <x v="1"/>
    <n v="47"/>
  </r>
  <r>
    <x v="4"/>
    <n v="73001"/>
    <x v="24"/>
    <s v="Zona Rural"/>
    <x v="2"/>
    <s v="NA"/>
    <s v="NO"/>
    <s v="NO"/>
    <s v="Ninguna"/>
    <s v="Ninguna"/>
    <n v="800047575"/>
    <s v="JUNTA DE ACCION COMUNAL DE LA VEREDA EL RUBI CORREGIMIENTO No  11"/>
    <s v="4 524969;-75 092057"/>
    <s v="2024ER0065047"/>
    <x v="1"/>
    <s v="$ 0"/>
    <n v="0"/>
    <n v="0"/>
    <n v="0"/>
    <n v="0"/>
    <n v="0"/>
    <m/>
    <n v="0"/>
    <s v="N/A"/>
    <n v="0"/>
    <x v="1"/>
    <n v="15"/>
  </r>
  <r>
    <x v="0"/>
    <n v="15104"/>
    <x v="70"/>
    <s v="Zona Rural"/>
    <x v="1"/>
    <s v="NA"/>
    <s v="NO"/>
    <s v="NO"/>
    <s v="Ninguna"/>
    <s v="Ninguna"/>
    <n v="820002198"/>
    <s v="ASOCIACION DE SUSCRIPTORES DEL ACUEDUCTO CUPAMUY DE LA VEREDA RIQUE MUNICIPIO DE BOYACA"/>
    <s v="5 464614;-73 368633"/>
    <s v="2024ER0065050"/>
    <x v="0"/>
    <s v="$ 313.600"/>
    <n v="49"/>
    <n v="147"/>
    <n v="0"/>
    <n v="0"/>
    <n v="147"/>
    <n v="11"/>
    <n v="3449600"/>
    <s v="0423 de 2024"/>
    <n v="2024"/>
    <x v="5"/>
    <n v="49"/>
  </r>
  <r>
    <x v="4"/>
    <n v="73001"/>
    <x v="24"/>
    <s v="Zona Rural"/>
    <x v="2"/>
    <s v="NA"/>
    <s v="NO"/>
    <s v="NO"/>
    <s v="Ninguna"/>
    <s v="Ninguna"/>
    <n v="809004588"/>
    <s v="JUNTA DE ACCION COMUNAL DE LA VEREDA LA VETA"/>
    <s v="4 529993;-75 114772"/>
    <s v="2024ER0065098"/>
    <x v="1"/>
    <s v="$ 0"/>
    <n v="0"/>
    <n v="0"/>
    <n v="0"/>
    <n v="0"/>
    <n v="0"/>
    <m/>
    <n v="0"/>
    <s v="N/A"/>
    <n v="0"/>
    <x v="1"/>
    <n v="10"/>
  </r>
  <r>
    <x v="4"/>
    <n v="73001"/>
    <x v="24"/>
    <s v="Zona Rural"/>
    <x v="2"/>
    <s v="NA"/>
    <s v="NO"/>
    <s v="NO"/>
    <s v="Ninguna"/>
    <s v="Ninguna"/>
    <n v="0"/>
    <s v="VEREDA PUENTE TIERRA CORREGIMIENTO 11 IBAGUE"/>
    <s v="4 556734;-75 071061"/>
    <s v="2024ER0065344"/>
    <x v="1"/>
    <s v="$ 0"/>
    <n v="0"/>
    <n v="0"/>
    <n v="0"/>
    <n v="0"/>
    <n v="0"/>
    <m/>
    <n v="0"/>
    <s v="N/A"/>
    <n v="0"/>
    <x v="1"/>
    <n v="10"/>
  </r>
  <r>
    <x v="7"/>
    <n v="25317"/>
    <x v="271"/>
    <s v="Zona Rural"/>
    <x v="1"/>
    <s v="NA"/>
    <s v="NO"/>
    <s v="NO"/>
    <s v="Ninguna"/>
    <s v="Ninguna"/>
    <n v="900091159"/>
    <s v="ASUARPAGUA"/>
    <s v="5 326510;-73 764091"/>
    <s v="2024ER0066653"/>
    <x v="1"/>
    <s v="$ 0"/>
    <n v="0"/>
    <n v="0"/>
    <n v="0"/>
    <n v="0"/>
    <n v="0"/>
    <m/>
    <n v="0"/>
    <s v="N/A"/>
    <n v="0"/>
    <x v="2"/>
    <n v="397"/>
  </r>
  <r>
    <x v="4"/>
    <n v="73001"/>
    <x v="24"/>
    <s v="Zona Urbana/Rural"/>
    <x v="2"/>
    <s v="NA"/>
    <s v="NO"/>
    <s v="NO"/>
    <s v="Ninguna"/>
    <s v="Ninguna"/>
    <n v="900977965"/>
    <s v="ACUATUNELES"/>
    <s v="4 414410;-75 269221"/>
    <s v="2024ER0066971"/>
    <x v="1"/>
    <s v="$ 0"/>
    <n v="0"/>
    <n v="0"/>
    <n v="0"/>
    <n v="0"/>
    <n v="0"/>
    <m/>
    <n v="0"/>
    <s v="N/A"/>
    <n v="0"/>
    <x v="2"/>
    <n v="290"/>
  </r>
  <r>
    <x v="18"/>
    <n v="23807"/>
    <x v="306"/>
    <s v="Zona Rural"/>
    <x v="1"/>
    <s v="SUR DE CÓRDOBA"/>
    <s v="SI"/>
    <s v="SI"/>
    <s v="Ninguna"/>
    <s v="Ninguna"/>
    <n v="901083439"/>
    <s v="JAC LA PLUMILLA"/>
    <s v="8 061272;-76 019919"/>
    <s v="2024ER0067207"/>
    <x v="1"/>
    <s v="$ 0"/>
    <n v="0"/>
    <n v="0"/>
    <n v="0"/>
    <n v="0"/>
    <n v="0"/>
    <m/>
    <n v="0"/>
    <s v="N/A"/>
    <n v="0"/>
    <x v="1"/>
    <n v="82"/>
  </r>
  <r>
    <x v="0"/>
    <n v="15131"/>
    <x v="103"/>
    <s v="Zona Rural"/>
    <x v="1"/>
    <s v="NA"/>
    <s v="NO"/>
    <s v="NO"/>
    <s v="Ninguna"/>
    <s v="Ninguna"/>
    <n v="900002081"/>
    <s v="ASOCIACIÓN DE SUSCRIPTORES DEL ACUEDUCTO Y ALCANTARILLADO DE LA JUNTA ADMINISTRADORA DEL CORREGIMIENTO DE NARIÑO MUNICIPIO DE CALDAS"/>
    <s v="5 597185;-73 862460"/>
    <s v="2024ER0067605"/>
    <x v="0"/>
    <s v="$ 1.987.200"/>
    <n v="180"/>
    <n v="540"/>
    <n v="0"/>
    <n v="0"/>
    <n v="540"/>
    <n v="11"/>
    <n v="21859200"/>
    <s v="0423 de 2024"/>
    <n v="2024"/>
    <x v="5"/>
    <n v="180"/>
  </r>
  <r>
    <x v="7"/>
    <n v="25797"/>
    <x v="79"/>
    <s v="Zona Rural"/>
    <x v="1"/>
    <s v="NA"/>
    <s v="NO"/>
    <s v="NO"/>
    <s v="Ninguna"/>
    <s v="Ninguna"/>
    <n v="808000449"/>
    <s v="ASOCIACIÓN DE USUARIOS DEL ACUEDUCTO RURAL SECTOR ALTO "/>
    <s v="4 667774;-74 386105"/>
    <s v="2024ER0068219"/>
    <x v="0"/>
    <s v="$ 8.713.948"/>
    <n v="343"/>
    <n v="1029"/>
    <n v="291"/>
    <n v="873"/>
    <n v="1902"/>
    <n v="11"/>
    <n v="94072080"/>
    <s v="0423 de 2024"/>
    <n v="2024"/>
    <x v="0"/>
    <n v="713"/>
  </r>
  <r>
    <x v="0"/>
    <n v="15104"/>
    <x v="70"/>
    <s v="Zona Rural"/>
    <x v="1"/>
    <s v="NA"/>
    <s v="NO"/>
    <s v="NO"/>
    <s v="Ninguna"/>
    <s v="Ninguna"/>
    <n v="901713395"/>
    <s v="Asociación de usuarios del acueducto vereda Tintal "/>
    <s v="5 312945;-73 331424"/>
    <s v="2024ER0068253"/>
    <x v="1"/>
    <s v="$ 0"/>
    <n v="0"/>
    <n v="0"/>
    <n v="0"/>
    <n v="0"/>
    <n v="0"/>
    <m/>
    <n v="0"/>
    <s v="N/A"/>
    <n v="0"/>
    <x v="2"/>
    <n v="90"/>
  </r>
  <r>
    <x v="10"/>
    <n v="76892"/>
    <x v="63"/>
    <s v="Zona Rural"/>
    <x v="2"/>
    <s v="NA"/>
    <s v="NO"/>
    <s v="NO"/>
    <s v="Ninguna"/>
    <s v="Ninguna"/>
    <n v="900004748"/>
    <s v="JAC SECTOR FILO Y LAGUNA"/>
    <s v="3 502740;-76 546231"/>
    <s v="2024ER0068350"/>
    <x v="1"/>
    <s v="$ 0"/>
    <n v="0"/>
    <n v="0"/>
    <n v="0"/>
    <n v="0"/>
    <n v="0"/>
    <m/>
    <n v="0"/>
    <s v="N/A"/>
    <n v="0"/>
    <x v="1"/>
    <n v="742"/>
  </r>
  <r>
    <x v="2"/>
    <n v="5148"/>
    <x v="237"/>
    <s v="Zona Rural"/>
    <x v="3"/>
    <s v="NA"/>
    <s v="NO"/>
    <s v="NO"/>
    <s v="Ninguna"/>
    <s v="Ninguna"/>
    <n v="900059648"/>
    <s v="ASOCIACIÓN DE SOCIOS DEL ACUEDUCTO BOQUERON"/>
    <s v="6 084186;-75 325879"/>
    <s v="2024ER0068639"/>
    <x v="0"/>
    <s v="$ 1.857.296"/>
    <n v="32"/>
    <n v="96"/>
    <n v="120"/>
    <n v="360"/>
    <n v="456"/>
    <n v="11"/>
    <n v="20232112"/>
    <s v="0423 de 2024"/>
    <n v="2024"/>
    <x v="2"/>
    <n v="187"/>
  </r>
  <r>
    <x v="3"/>
    <n v="52678"/>
    <x v="135"/>
    <s v="Zona Rural"/>
    <x v="1"/>
    <s v="NA"/>
    <s v="NO"/>
    <s v="SI"/>
    <s v="Ninguna"/>
    <s v="SI"/>
    <n v="814005613"/>
    <s v="JUNTA DE ACCION COMUNAL DE LA VEREDA EL CILINDRO"/>
    <s v="1 383732;-77 612416"/>
    <s v="2024ER0068781"/>
    <x v="1"/>
    <s v="$ 0"/>
    <n v="0"/>
    <n v="0"/>
    <n v="0"/>
    <n v="0"/>
    <n v="0"/>
    <m/>
    <n v="0"/>
    <s v="N/A"/>
    <n v="0"/>
    <x v="3"/>
    <n v="100"/>
  </r>
  <r>
    <x v="2"/>
    <n v="5148"/>
    <x v="237"/>
    <s v="Zona Rural"/>
    <x v="3"/>
    <s v="NA"/>
    <s v="NO"/>
    <s v="NO"/>
    <s v="Ninguna"/>
    <s v="Ninguna"/>
    <n v="811009277"/>
    <s v="ASOCIACIÓN DE SOCIOS DEL ACUEDUCTO LA PALMA RIVERA ALTO GRANDE"/>
    <s v="6 082148;-75 320182"/>
    <s v="2024ER0068842"/>
    <x v="0"/>
    <s v="$ 14.561.267"/>
    <n v="1013"/>
    <n v="3039"/>
    <n v="0"/>
    <n v="0"/>
    <n v="3039"/>
    <n v="11"/>
    <n v="162336762"/>
    <s v="0423 de 2024"/>
    <n v="2024"/>
    <x v="2"/>
    <n v="0"/>
  </r>
  <r>
    <x v="24"/>
    <n v="81736"/>
    <x v="332"/>
    <s v="Zona Rural"/>
    <x v="1"/>
    <s v="ARAUCA"/>
    <s v="SI"/>
    <s v="SI"/>
    <s v="Ninguna"/>
    <s v="Ninguna"/>
    <n v="834000449"/>
    <s v="COOPERATIVA DEL ACUEDUCTO REGIONAL DE RIO CHIQUITO"/>
    <s v="6 894636;-71 790360"/>
    <s v="2024ER0068881"/>
    <x v="1"/>
    <s v="$ 0"/>
    <n v="0"/>
    <n v="0"/>
    <n v="0"/>
    <n v="0"/>
    <n v="0"/>
    <m/>
    <n v="0"/>
    <s v="N/A"/>
    <n v="0"/>
    <x v="3"/>
    <n v="2105"/>
  </r>
  <r>
    <x v="2"/>
    <n v="5674"/>
    <x v="90"/>
    <s v="Zona Rural"/>
    <x v="1"/>
    <s v="NA"/>
    <s v="NO"/>
    <s v="NO"/>
    <s v="Ninguna"/>
    <s v="Ninguna"/>
    <n v="901058093"/>
    <s v="ASOCIACIÓN DE SUSCRIPTORES DEL ACUEDUCTO MULTIVEREDAL LA QUINTERO"/>
    <s v="6 341011;-75 267716"/>
    <s v="2024ER0068928"/>
    <x v="0"/>
    <s v="$ 4.547.200"/>
    <n v="392"/>
    <n v="1176"/>
    <n v="0"/>
    <n v="0"/>
    <n v="1176"/>
    <n v="11"/>
    <n v="50019200"/>
    <s v="0423 de 2024"/>
    <n v="2024"/>
    <x v="2"/>
    <n v="400"/>
  </r>
  <r>
    <x v="7"/>
    <n v="25168"/>
    <x v="310"/>
    <s v="Zona Rural"/>
    <x v="1"/>
    <s v="NA"/>
    <s v="NO"/>
    <s v="SI"/>
    <s v="Ninguna"/>
    <s v="Ninguna"/>
    <n v="0"/>
    <s v="Asociación de usuarios del acueducto veredal Montefrio medio y alto Agua. Naturaleza y vida"/>
    <s v="4 961633;-74 582167"/>
    <s v="2024ER0069232"/>
    <x v="1"/>
    <s v="$ 0"/>
    <n v="0"/>
    <n v="0"/>
    <n v="0"/>
    <n v="0"/>
    <n v="0"/>
    <m/>
    <n v="0"/>
    <s v="N/A"/>
    <n v="0"/>
    <x v="1"/>
    <n v="70"/>
  </r>
  <r>
    <x v="4"/>
    <n v="73001"/>
    <x v="24"/>
    <s v="Zona Rural"/>
    <x v="2"/>
    <s v="NA"/>
    <s v="NO"/>
    <s v="NO"/>
    <s v="Ninguna"/>
    <s v="Ninguna"/>
    <n v="809002282"/>
    <s v="ASOCIACION DE USUARIOS DEL ACUEDUCTO RURAL DE LA VEREDA EL TAMBO "/>
    <s v="4 401236;-75 331844"/>
    <s v="2024ER0069317"/>
    <x v="1"/>
    <s v="$ 0"/>
    <n v="0"/>
    <n v="0"/>
    <n v="0"/>
    <n v="0"/>
    <n v="0"/>
    <m/>
    <n v="0"/>
    <s v="N/A"/>
    <n v="0"/>
    <x v="1"/>
    <n v="86"/>
  </r>
  <r>
    <x v="24"/>
    <n v="81065"/>
    <x v="337"/>
    <s v="Zona Rural"/>
    <x v="1"/>
    <s v="ARAUCA"/>
    <s v="SI"/>
    <s v="SI"/>
    <s v="Ninguna"/>
    <s v="Ninguna"/>
    <n v="900855098"/>
    <s v="Asociación comunitaria de acueducto. alcantarillado y aseo de Puerto Jordán - EMCUSAY E S P"/>
    <s v="6 688980;-71 345010"/>
    <s v="2024ER0069323"/>
    <x v="1"/>
    <s v="$ 0"/>
    <n v="0"/>
    <n v="0"/>
    <n v="0"/>
    <n v="0"/>
    <n v="0"/>
    <m/>
    <n v="0"/>
    <s v="N/A"/>
    <n v="0"/>
    <x v="5"/>
    <n v="2149"/>
  </r>
  <r>
    <x v="2"/>
    <n v="5250"/>
    <x v="338"/>
    <s v="Zona Rural"/>
    <x v="4"/>
    <s v="BAJO CAUCA Y NORDESTE ANTIOQUEÑO"/>
    <s v="SI"/>
    <s v="SI"/>
    <s v="Ninguna"/>
    <s v="Ninguna"/>
    <n v="811045324"/>
    <s v="Asociación Comunitaria de Acueducto y Desarrollo de Puerto López"/>
    <s v="7 436563;-74 688409"/>
    <s v="2024ER0069351"/>
    <x v="1"/>
    <s v="$ 0"/>
    <n v="0"/>
    <n v="0"/>
    <n v="0"/>
    <n v="0"/>
    <n v="0"/>
    <m/>
    <n v="0"/>
    <s v="N/A"/>
    <n v="0"/>
    <x v="1"/>
    <n v="850"/>
  </r>
  <r>
    <x v="2"/>
    <n v="5212"/>
    <x v="80"/>
    <s v="Zona Rural"/>
    <x v="0"/>
    <s v="NA"/>
    <s v="NO"/>
    <s v="NO"/>
    <s v="Ninguna"/>
    <s v="Ninguna"/>
    <n v="811026447"/>
    <s v="JUNTA ADMINISTRADORA DE USUARIOS DEL ACUEDUCTO LA MONTAÑUELA"/>
    <s v="6 320094;-75 475072"/>
    <s v="2024ER0069691"/>
    <x v="0"/>
    <s v="$ 1.585.300"/>
    <n v="100"/>
    <n v="300"/>
    <n v="0"/>
    <n v="0"/>
    <n v="300"/>
    <n v="11"/>
    <n v="16819100"/>
    <s v="0423 de 2024"/>
    <n v="2024"/>
    <x v="2"/>
    <n v="115"/>
  </r>
  <r>
    <x v="3"/>
    <n v="52287"/>
    <x v="331"/>
    <s v="Zona Rural"/>
    <x v="1"/>
    <s v="NA"/>
    <s v="NO"/>
    <s v="NO"/>
    <s v="Ninguna"/>
    <s v="SI"/>
    <n v="814005232"/>
    <s v="ASOCIACION DE USUARIOS DE AGUA DOMICILIARIA GUAPUSCAL BELLA VISTA"/>
    <s v="1 031310;-77 434921"/>
    <s v="2024ER0069978"/>
    <x v="0"/>
    <s v="$ 3.178.000"/>
    <n v="227"/>
    <n v="681"/>
    <n v="0"/>
    <n v="0"/>
    <n v="681"/>
    <n v="6"/>
    <n v="19068000"/>
    <s v="0801 de 2024"/>
    <n v="2024"/>
    <x v="1"/>
    <n v="226"/>
  </r>
  <r>
    <x v="3"/>
    <n v="52287"/>
    <x v="331"/>
    <s v="Zona Rural"/>
    <x v="1"/>
    <s v="NA"/>
    <s v="NO"/>
    <s v="NO"/>
    <s v="Ninguna"/>
    <s v="SI"/>
    <n v="900354492"/>
    <s v="ASOCIACION JUNTA ADMINISTRADORA DE ACUEDUCTO FUIENTE EL ZANJON VEREDA  CHAPAL DEL MUNICIPIO DE FUNES NARIÑO Y LA MESA SAN ISIDRO"/>
    <s v="0 942312;-77 455652"/>
    <s v="2024ER0070089"/>
    <x v="1"/>
    <s v="$ 0"/>
    <n v="0"/>
    <n v="0"/>
    <n v="0"/>
    <n v="0"/>
    <n v="0"/>
    <m/>
    <n v="0"/>
    <s v="N/A"/>
    <n v="0"/>
    <x v="1"/>
    <n v="241"/>
  </r>
  <r>
    <x v="4"/>
    <n v="73067"/>
    <x v="339"/>
    <s v="Zona Rural"/>
    <x v="1"/>
    <s v="SUR DEL TOLIMA"/>
    <s v="SI"/>
    <s v="SI"/>
    <s v="Ninguna"/>
    <s v="SI"/>
    <n v="900380348"/>
    <s v="ASOSANTIPER"/>
    <s v="3 396090;-75 601707"/>
    <s v="2024ER0070203"/>
    <x v="1"/>
    <s v="$ 0"/>
    <n v="0"/>
    <n v="0"/>
    <n v="0"/>
    <n v="0"/>
    <n v="0"/>
    <m/>
    <n v="0"/>
    <s v="N/A"/>
    <n v="0"/>
    <x v="2"/>
    <n v="429"/>
  </r>
  <r>
    <x v="3"/>
    <n v="52287"/>
    <x v="331"/>
    <s v="Zona Rural"/>
    <x v="1"/>
    <s v="NA"/>
    <s v="NO"/>
    <s v="NO"/>
    <s v="Ninguna"/>
    <s v="SI"/>
    <n v="900313715"/>
    <s v="ASOCIACION DE USUARIOS ACUEDUCTO GUAPUSCAL BAJO "/>
    <s v="1 022900;-77 255400"/>
    <s v="2024ER0070228"/>
    <x v="1"/>
    <s v="$ 0"/>
    <n v="0"/>
    <n v="0"/>
    <n v="0"/>
    <n v="0"/>
    <n v="0"/>
    <m/>
    <n v="0"/>
    <s v="N/A"/>
    <n v="0"/>
    <x v="1"/>
    <n v="115"/>
  </r>
  <r>
    <x v="0"/>
    <n v="15204"/>
    <x v="60"/>
    <s v="Zona Rural"/>
    <x v="1"/>
    <s v="NA"/>
    <s v="NO"/>
    <s v="NO"/>
    <s v="Ninguna"/>
    <s v="Ninguna"/>
    <n v="900095436"/>
    <s v="ASOCIACIÓN DE SUSCRIPTORES DEL ACUEDCUTO DE SAN MIGUEL MUNICIPIO DE COMBITA"/>
    <s v="5 678079;-73 303010"/>
    <s v="2024ER0070270"/>
    <x v="0"/>
    <s v="$ 3.695.998"/>
    <n v="396"/>
    <n v="1188"/>
    <n v="0"/>
    <n v="0"/>
    <n v="1188"/>
    <n v="6"/>
    <n v="26522224"/>
    <s v="0471 de 2024"/>
    <n v="2024"/>
    <x v="2"/>
    <n v="412"/>
  </r>
  <r>
    <x v="7"/>
    <n v="25168"/>
    <x v="310"/>
    <s v="Zona Rural"/>
    <x v="1"/>
    <s v="NA"/>
    <s v="NO"/>
    <s v="SI"/>
    <s v="Ninguna"/>
    <s v="Ninguna"/>
    <n v="832011169"/>
    <s v="ASOAMEL"/>
    <s v="4 933889;-74 569167"/>
    <s v="2024ER0070809"/>
    <x v="1"/>
    <s v="$ 0"/>
    <n v="0"/>
    <n v="0"/>
    <n v="0"/>
    <n v="0"/>
    <n v="0"/>
    <m/>
    <n v="0"/>
    <s v="N/A"/>
    <n v="0"/>
    <x v="1"/>
    <n v="69"/>
  </r>
  <r>
    <x v="7"/>
    <n v="25168"/>
    <x v="310"/>
    <s v="Zona Rural"/>
    <x v="1"/>
    <s v="NA"/>
    <s v="NO"/>
    <s v="SI"/>
    <s v="Ninguna"/>
    <s v="Ninguna"/>
    <n v="900183415"/>
    <s v="Asociación de suscriptores del acueducto de la vereda La Polonia La Tabla Llanadas y Montefrio"/>
    <s v="4 985219;-74 593639"/>
    <s v="2024ER0070829"/>
    <x v="1"/>
    <s v="$ 0"/>
    <n v="0"/>
    <n v="0"/>
    <n v="0"/>
    <n v="0"/>
    <n v="0"/>
    <m/>
    <n v="0"/>
    <s v="N/A"/>
    <n v="0"/>
    <x v="2"/>
    <n v="190"/>
  </r>
  <r>
    <x v="2"/>
    <n v="5674"/>
    <x v="90"/>
    <s v="Zona Rural"/>
    <x v="1"/>
    <s v="NA"/>
    <s v="NO"/>
    <s v="NO"/>
    <s v="Ninguna"/>
    <s v="Ninguna"/>
    <n v="811041436"/>
    <s v="ASOCIACIÓN DE USUARIOS DEL ACUEDUCTO DE CHAPARRAL"/>
    <s v="6 264520;-75 373280"/>
    <s v="2024ER0070921"/>
    <x v="0"/>
    <s v="$ 12.493.480"/>
    <n v="492"/>
    <n v="1476"/>
    <n v="458"/>
    <n v="1374"/>
    <n v="2850"/>
    <n v="11"/>
    <n v="137428280"/>
    <s v="0423 de 2024"/>
    <n v="2024"/>
    <x v="2"/>
    <n v="1039"/>
  </r>
  <r>
    <x v="7"/>
    <n v="25168"/>
    <x v="310"/>
    <s v="Zona Rural"/>
    <x v="1"/>
    <s v="NA"/>
    <s v="NO"/>
    <s v="SI"/>
    <s v="Ninguna"/>
    <s v="Ninguna"/>
    <n v="900183414"/>
    <s v="ASOCIACION DE SUSCRIPTORES DEL ACUEDUCTO DE LA VEREDA PEDREGAL ALTO Y BAJO ASOPEDREGAL"/>
    <s v="4 972419;-74 623549"/>
    <s v="2024ER0070973"/>
    <x v="1"/>
    <s v="$ 0"/>
    <n v="0"/>
    <n v="0"/>
    <n v="0"/>
    <n v="0"/>
    <n v="0"/>
    <m/>
    <n v="0"/>
    <s v="N/A"/>
    <n v="0"/>
    <x v="1"/>
    <n v="40"/>
  </r>
  <r>
    <x v="7"/>
    <n v="25168"/>
    <x v="310"/>
    <s v="Zona Rural"/>
    <x v="1"/>
    <s v="NA"/>
    <s v="NO"/>
    <s v="SI"/>
    <s v="Ninguna"/>
    <s v="Ninguna"/>
    <n v="900183416"/>
    <s v="ASOCIACIÓN DE SUSCRIPTORES ACUEDUCTO VEREDA EL RINCÓN ASOARIN"/>
    <s v="4 948598;-74 567080"/>
    <s v="2024ER0071417"/>
    <x v="1"/>
    <s v="$ 0"/>
    <n v="0"/>
    <n v="0"/>
    <n v="0"/>
    <n v="0"/>
    <n v="0"/>
    <m/>
    <n v="0"/>
    <s v="N/A"/>
    <n v="0"/>
    <x v="1"/>
    <n v="72"/>
  </r>
  <r>
    <x v="7"/>
    <n v="25168"/>
    <x v="310"/>
    <s v="Zona Rural"/>
    <x v="1"/>
    <s v="NA"/>
    <s v="NO"/>
    <s v="SI"/>
    <s v="Ninguna"/>
    <s v="Ninguna"/>
    <n v="900449542"/>
    <s v="ASOCIACIÓN DE SUSCRIPTORES DEL SERVICIO DE ACUEDUCTO DE LA VEREDA NUQUIA SECTOR BAJO ASONBA"/>
    <s v="4 949328;-74 594477"/>
    <s v="2024ER0071482"/>
    <x v="1"/>
    <s v="$ 0"/>
    <n v="0"/>
    <n v="0"/>
    <n v="0"/>
    <n v="0"/>
    <n v="0"/>
    <m/>
    <n v="0"/>
    <s v="N/A"/>
    <n v="0"/>
    <x v="1"/>
    <n v="15"/>
  </r>
  <r>
    <x v="7"/>
    <n v="25168"/>
    <x v="310"/>
    <s v="Zona Rural"/>
    <x v="1"/>
    <s v="NA"/>
    <s v="NO"/>
    <s v="SI"/>
    <s v="Ninguna"/>
    <s v="Ninguna"/>
    <n v="900600486"/>
    <s v="JAC DE VEREDA LA ESPERANZA"/>
    <s v="4 974251;-74 632391"/>
    <s v="2024ER0071519"/>
    <x v="1"/>
    <s v="$ 0"/>
    <n v="0"/>
    <n v="0"/>
    <n v="0"/>
    <n v="0"/>
    <n v="0"/>
    <m/>
    <n v="0"/>
    <s v="N/A"/>
    <n v="0"/>
    <x v="1"/>
    <n v="8"/>
  </r>
  <r>
    <x v="7"/>
    <n v="25168"/>
    <x v="310"/>
    <s v="Zona Rural"/>
    <x v="1"/>
    <s v="NA"/>
    <s v="NO"/>
    <s v="SI"/>
    <s v="Ninguna"/>
    <s v="Ninguna"/>
    <n v="900183417"/>
    <s v="ASOCIACION DE SUSCRIPTORES DEL ACUEDUCTO DE LA VEREDA MONTEFRIO BAJO"/>
    <s v="4 966558;-74 602434"/>
    <s v="2024ER0071559"/>
    <x v="1"/>
    <s v="$ 0"/>
    <n v="0"/>
    <n v="0"/>
    <n v="0"/>
    <n v="0"/>
    <n v="0"/>
    <m/>
    <n v="0"/>
    <s v="N/A"/>
    <n v="0"/>
    <x v="2"/>
    <n v="25"/>
  </r>
  <r>
    <x v="7"/>
    <n v="25168"/>
    <x v="310"/>
    <s v="Zona Rural"/>
    <x v="1"/>
    <s v="NA"/>
    <s v="NO"/>
    <s v="SI"/>
    <s v="Ninguna"/>
    <s v="Ninguna"/>
    <n v="0"/>
    <s v="ASOCIACION DE SUSCRIPTORES SECTOR PANTANILLO VEREDA BRAMADEROS"/>
    <s v="4 989598;-74 622296"/>
    <s v="2024ER0071574"/>
    <x v="1"/>
    <s v="$ 0"/>
    <n v="0"/>
    <n v="0"/>
    <n v="0"/>
    <n v="0"/>
    <n v="0"/>
    <m/>
    <n v="0"/>
    <s v="N/A"/>
    <n v="0"/>
    <x v="1"/>
    <n v="16"/>
  </r>
  <r>
    <x v="7"/>
    <n v="25168"/>
    <x v="310"/>
    <s v="Zona Rural"/>
    <x v="1"/>
    <s v="NA"/>
    <s v="NO"/>
    <s v="SI"/>
    <s v="Ninguna"/>
    <s v="Ninguna"/>
    <n v="901729628"/>
    <s v="ASOCIACION DE SUSCRIPTORES ACUEDUCTO EL MANANTIAL "/>
    <s v="4 892147;-74 587864"/>
    <s v="2024ER0071575"/>
    <x v="1"/>
    <s v="$ 0"/>
    <n v="0"/>
    <n v="0"/>
    <n v="0"/>
    <n v="0"/>
    <n v="0"/>
    <m/>
    <n v="0"/>
    <s v="N/A"/>
    <n v="0"/>
    <x v="1"/>
    <n v="20"/>
  </r>
  <r>
    <x v="7"/>
    <n v="25168"/>
    <x v="310"/>
    <s v="Zona Rural"/>
    <x v="1"/>
    <s v="NA"/>
    <s v="NO"/>
    <s v="SI"/>
    <s v="Ninguna"/>
    <s v="Ninguna"/>
    <n v="901753287"/>
    <s v="ASOCIACION DE USUARIOS DE ACUEDUCTO ASOESPERANZA DE VEREDA LA ESPERANZA"/>
    <s v="4 970606;-74 625091"/>
    <s v="2024ER0071637"/>
    <x v="1"/>
    <s v="$ 0"/>
    <n v="0"/>
    <n v="0"/>
    <n v="0"/>
    <n v="0"/>
    <n v="0"/>
    <m/>
    <n v="0"/>
    <s v="N/A"/>
    <n v="0"/>
    <x v="1"/>
    <n v="20"/>
  </r>
  <r>
    <x v="2"/>
    <n v="5079"/>
    <x v="84"/>
    <s v="Zona Rural"/>
    <x v="3"/>
    <s v="NA"/>
    <s v="NO"/>
    <s v="NO"/>
    <s v="Ninguna"/>
    <s v="Ninguna"/>
    <n v="900163424"/>
    <s v="ASOCIACIÓN DE USUARIOS DEL ACUEDUCTO LA DELGADITA BARBOSA"/>
    <s v="6 428457;-75 279473"/>
    <s v="2024ER0071902"/>
    <x v="0"/>
    <s v="$ 835.200"/>
    <n v="58"/>
    <n v="174"/>
    <n v="0"/>
    <n v="0"/>
    <n v="174"/>
    <n v="11"/>
    <n v="9187200"/>
    <s v="0423 de 2024"/>
    <n v="2024"/>
    <x v="2"/>
    <n v="58"/>
  </r>
  <r>
    <x v="24"/>
    <n v="81065"/>
    <x v="337"/>
    <s v="Zona Urbana"/>
    <x v="1"/>
    <s v="ARAUCA"/>
    <s v="SI"/>
    <s v="SI"/>
    <s v="Ninguna"/>
    <s v="Ninguna"/>
    <n v="900029750"/>
    <s v="EMPRESA COMUNITARIA DE SERVICIOS PUBLICOS Y SANEAMIENTO BASICO DEL CORREGIMIENTO DE LA ESMERALDA   &quot;ECADES E S P &quot;"/>
    <s v="6 961757;-71 624797"/>
    <s v="2024ER0073758"/>
    <x v="1"/>
    <s v="$ 0"/>
    <n v="0"/>
    <n v="0"/>
    <n v="0"/>
    <n v="0"/>
    <n v="0"/>
    <m/>
    <n v="0"/>
    <s v="N/A"/>
    <n v="0"/>
    <x v="0"/>
    <n v="1416"/>
  </r>
  <r>
    <x v="24"/>
    <n v="81300"/>
    <x v="340"/>
    <s v="Zona Urbana/Rural"/>
    <x v="1"/>
    <s v="ARAUCA"/>
    <s v="SI"/>
    <s v="SI"/>
    <s v="Ninguna"/>
    <s v="Ninguna"/>
    <n v="834000047"/>
    <s v="EMPRESA COMUNITARIA DE ACUEDUCTO. ALCANTARILLADO Y ASEO URBANO Y RURAL DEL MUNICIPIO DE FORTUL "/>
    <s v="6 788400;-71 775681"/>
    <s v="2024ER0073959"/>
    <x v="0"/>
    <s v="$ 7.112.000"/>
    <n v="1182"/>
    <n v="3546"/>
    <n v="0"/>
    <n v="0"/>
    <n v="3546"/>
    <n v="4"/>
    <n v="28448000"/>
    <s v="0156 de 2025"/>
    <n v="2025"/>
    <x v="4"/>
    <n v="1980"/>
  </r>
  <r>
    <x v="1"/>
    <n v="68167"/>
    <x v="336"/>
    <s v="Zona Rural"/>
    <x v="1"/>
    <s v="NA"/>
    <s v="NO"/>
    <s v="NO"/>
    <s v="Ninguna"/>
    <s v="Ninguna"/>
    <n v="900364251"/>
    <s v="EL MANANTIAL"/>
    <s v="6 288076;-73 148875"/>
    <s v="2024ER0074325"/>
    <x v="1"/>
    <s v="$ 0"/>
    <n v="0"/>
    <n v="0"/>
    <n v="0"/>
    <n v="0"/>
    <n v="0"/>
    <m/>
    <n v="0"/>
    <s v="N/A"/>
    <n v="0"/>
    <x v="3"/>
    <n v="40"/>
  </r>
  <r>
    <x v="6"/>
    <n v="66001"/>
    <x v="9"/>
    <s v="Zona Rural"/>
    <x v="2"/>
    <s v="NA"/>
    <s v="NO"/>
    <s v="NO"/>
    <s v="Ninguna"/>
    <s v="SI"/>
    <n v="900017239"/>
    <s v="ASOCIACION DE USUARIOS DE LA EMPRESA COMUNITARIA DEL ACUEDUCTO Y ALCANTARILLADO DE CAIMALITO"/>
    <s v="4 885018;-75 876962"/>
    <s v="2024ER0074599"/>
    <x v="0"/>
    <s v="$ 1.254.400"/>
    <n v="98"/>
    <n v="294"/>
    <n v="0"/>
    <n v="0"/>
    <n v="294"/>
    <n v="6"/>
    <n v="10060800"/>
    <s v="0801 de 2024"/>
    <n v="2024"/>
    <x v="5"/>
    <n v="330"/>
  </r>
  <r>
    <x v="2"/>
    <n v="5615"/>
    <x v="17"/>
    <s v="Zona Rural"/>
    <x v="2"/>
    <s v="NA"/>
    <s v="NO"/>
    <s v="NO"/>
    <s v="Ninguna"/>
    <s v="Ninguna"/>
    <n v="811018512"/>
    <s v="ASOC USUARIOS ACUED MONTEZUELA"/>
    <s v="6 079432;-75 421172"/>
    <s v="2024ER0074995"/>
    <x v="1"/>
    <s v="$ 0"/>
    <n v="0"/>
    <n v="0"/>
    <n v="0"/>
    <n v="0"/>
    <n v="0"/>
    <m/>
    <n v="0"/>
    <s v="N/A"/>
    <n v="0"/>
    <x v="2"/>
    <n v="600"/>
  </r>
  <r>
    <x v="3"/>
    <n v="52687"/>
    <x v="19"/>
    <s v="Zona Rural"/>
    <x v="1"/>
    <s v="NA"/>
    <s v="NO"/>
    <s v="NO"/>
    <s v="Ninguna"/>
    <s v="Ninguna"/>
    <n v="901238931"/>
    <s v="ASOCIACION DE USUARIOS DE ACUEDUCTO COMUNITARIO VEREDA PALMIRA "/>
    <s v="1 483483;-77 168430"/>
    <s v="2024ER0075222"/>
    <x v="1"/>
    <s v="$ 0"/>
    <n v="0"/>
    <n v="0"/>
    <n v="0"/>
    <n v="0"/>
    <n v="0"/>
    <m/>
    <n v="0"/>
    <s v="N/A"/>
    <n v="0"/>
    <x v="1"/>
    <n v="115"/>
  </r>
  <r>
    <x v="7"/>
    <n v="25875"/>
    <x v="264"/>
    <s v="Zona Rural"/>
    <x v="1"/>
    <s v="NA"/>
    <s v="NO"/>
    <s v="NO"/>
    <s v="Ninguna"/>
    <s v="Ninguna"/>
    <n v="900094414"/>
    <s v="ASOCIACIÓN DE SUSCRIPTORES DEL SERVICIO DE ACUEDUCTO DE LA MASATA"/>
    <s v="5 025244;-74 510388"/>
    <s v="2024ER0076002"/>
    <x v="0"/>
    <s v="$ 6.198.523"/>
    <n v="391"/>
    <n v="1173"/>
    <n v="0"/>
    <n v="0"/>
    <n v="1173"/>
    <n v="11"/>
    <n v="65762681"/>
    <s v="0423 de 2024"/>
    <n v="2024"/>
    <x v="2"/>
    <n v="485"/>
  </r>
  <r>
    <x v="3"/>
    <n v="52687"/>
    <x v="19"/>
    <s v="Zona Rural"/>
    <x v="1"/>
    <s v="NA"/>
    <s v="NO"/>
    <s v="NO"/>
    <s v="Ninguna"/>
    <s v="Ninguna"/>
    <n v="901563556"/>
    <s v="ASOCIACION DE USUARIOS JUNTA ADMINISTRADORA DE ACUEDUCTO Y ALCANTARILLADO DE LA VEREDA SAN FRANCISCO LA ERMITA"/>
    <s v="1 540557;-77 167600"/>
    <s v="2024ER0076548"/>
    <x v="1"/>
    <s v="$ 0"/>
    <n v="0"/>
    <n v="0"/>
    <n v="0"/>
    <n v="0"/>
    <n v="0"/>
    <m/>
    <n v="0"/>
    <s v="N/A"/>
    <n v="0"/>
    <x v="1"/>
    <n v="42"/>
  </r>
  <r>
    <x v="18"/>
    <n v="23580"/>
    <x v="313"/>
    <s v="Zona Rural"/>
    <x v="1"/>
    <s v="SUR DE CÓRDOBA"/>
    <s v="SI"/>
    <s v="SI"/>
    <s v="Ninguna"/>
    <s v="Ninguna"/>
    <n v="901576924"/>
    <s v="JUNTA DE ACCION COMUNAL DE LA VEREDA ANGOSTURA "/>
    <s v="8 026402;-75 711285"/>
    <s v="2024ER0077032"/>
    <x v="1"/>
    <s v="$ 0"/>
    <n v="0"/>
    <n v="0"/>
    <n v="0"/>
    <n v="0"/>
    <n v="0"/>
    <m/>
    <n v="0"/>
    <s v="N/A"/>
    <n v="0"/>
    <x v="1"/>
    <n v="38"/>
  </r>
  <r>
    <x v="7"/>
    <n v="25772"/>
    <x v="86"/>
    <s v="Zona Rural"/>
    <x v="1"/>
    <s v="NA"/>
    <s v="NO"/>
    <s v="NO"/>
    <s v="Ninguna"/>
    <s v="Ninguna"/>
    <n v="832006841"/>
    <s v="ASOCIACIÓN DE USUARIOS DEL ACUEDUCTO VEREDA SAN VICENTE"/>
    <s v="5 084732;-73 767559"/>
    <s v="2024ER0077455"/>
    <x v="0"/>
    <s v="$ 6.198.523"/>
    <n v="391"/>
    <n v="1173"/>
    <n v="0"/>
    <n v="0"/>
    <n v="1173"/>
    <n v="11"/>
    <n v="64878954"/>
    <s v="0423 de 2024"/>
    <n v="2024"/>
    <x v="1"/>
    <n v="391"/>
  </r>
  <r>
    <x v="3"/>
    <n v="52687"/>
    <x v="19"/>
    <s v="Zona Rural"/>
    <x v="1"/>
    <s v="NA"/>
    <s v="NO"/>
    <s v="NO"/>
    <s v="Ninguna"/>
    <s v="Ninguna"/>
    <n v="901114037"/>
    <s v="ASOCIACION JUNTA DE USUARIOS DE ACUEDUCTO Y ALCANTARILLADO SANTA MARTHA"/>
    <s v="1 476900;-77 177560"/>
    <s v="2024ER0078709"/>
    <x v="1"/>
    <s v="$ 0"/>
    <n v="0"/>
    <n v="0"/>
    <n v="0"/>
    <n v="0"/>
    <n v="0"/>
    <m/>
    <n v="0"/>
    <s v="N/A"/>
    <n v="0"/>
    <x v="1"/>
    <n v="191"/>
  </r>
  <r>
    <x v="3"/>
    <n v="52687"/>
    <x v="19"/>
    <s v="Zona Rural"/>
    <x v="1"/>
    <s v="NA"/>
    <s v="NO"/>
    <s v="NO"/>
    <s v="Ninguna"/>
    <s v="Ninguna"/>
    <n v="901224045"/>
    <s v="ASOCIACIÓN DE USUARIOS DE ACUEDUCTO COMUNITARIO LA HONDA "/>
    <s v="1 541076;-77 261407"/>
    <s v="2024ER0079730"/>
    <x v="1"/>
    <s v="$ 0"/>
    <n v="0"/>
    <n v="0"/>
    <n v="0"/>
    <n v="0"/>
    <n v="0"/>
    <m/>
    <n v="0"/>
    <s v="N/A"/>
    <n v="0"/>
    <x v="3"/>
    <n v="120"/>
  </r>
  <r>
    <x v="7"/>
    <n v="25875"/>
    <x v="264"/>
    <s v="Zona Urbana/Rural"/>
    <x v="1"/>
    <s v="NA"/>
    <s v="NO"/>
    <s v="NO"/>
    <s v="Ninguna"/>
    <s v="Ninguna"/>
    <n v="832000072"/>
    <s v="Asociación de Usuarios del Acueducto Fernando Salazar y Vereda Río Dulce"/>
    <s v="5 008408;-74 465788"/>
    <s v="2024ER0080035"/>
    <x v="0"/>
    <s v="$ 3.909.499"/>
    <n v="31"/>
    <n v="93"/>
    <n v="261"/>
    <n v="783"/>
    <n v="876"/>
    <n v="10"/>
    <n v="38935030"/>
    <s v="0471 de 2024"/>
    <n v="2024"/>
    <x v="0"/>
    <n v="524"/>
  </r>
  <r>
    <x v="3"/>
    <n v="52227"/>
    <x v="36"/>
    <s v="Zona Rural"/>
    <x v="1"/>
    <s v="NA"/>
    <s v="NO"/>
    <s v="NO"/>
    <s v="Ninguna"/>
    <s v="SI"/>
    <n v="901370240"/>
    <s v="JUNTA DE ACCION COMUNAL DE TASMAG"/>
    <s v="0 926844;-77 833097"/>
    <s v="2024ER0080125"/>
    <x v="1"/>
    <s v="$ 0"/>
    <n v="0"/>
    <n v="0"/>
    <n v="0"/>
    <n v="0"/>
    <n v="0"/>
    <m/>
    <n v="0"/>
    <s v="N/A"/>
    <n v="0"/>
    <x v="2"/>
    <n v="100"/>
  </r>
  <r>
    <x v="7"/>
    <n v="25322"/>
    <x v="341"/>
    <s v="Zona Rural"/>
    <x v="1"/>
    <s v="NA"/>
    <s v="NO"/>
    <s v="NO"/>
    <s v="Ninguna"/>
    <s v="Ninguna"/>
    <n v="800230792"/>
    <s v="Asociación de Usuarios del Acueducto Rural Mariano Ospina E S P "/>
    <s v="4 875406;-73 894698"/>
    <s v="2024ER0080903"/>
    <x v="1"/>
    <s v="$ 0"/>
    <n v="0"/>
    <n v="0"/>
    <n v="0"/>
    <n v="0"/>
    <n v="0"/>
    <m/>
    <n v="0"/>
    <s v="N/A"/>
    <n v="0"/>
    <x v="2"/>
    <n v="692"/>
  </r>
  <r>
    <x v="22"/>
    <n v="50313"/>
    <x v="226"/>
    <s v="Zona Rural"/>
    <x v="4"/>
    <s v="NA"/>
    <s v="NO"/>
    <s v="SI"/>
    <s v="Ninguna"/>
    <s v="Ninguna"/>
    <n v="900213089"/>
    <s v="ASOCIACION ACUEDUCTO COMUNAL Y COMUNITARIO BUENOS AIRES LA CABAÑA"/>
    <s v="3 372447;-73 858806"/>
    <s v="2024ER0081136"/>
    <x v="0"/>
    <s v="$ 2.776.800"/>
    <n v="267"/>
    <n v="801"/>
    <n v="0"/>
    <n v="0"/>
    <n v="801"/>
    <n v="8"/>
    <n v="22214400"/>
    <s v="0595 de 2024"/>
    <n v="2024"/>
    <x v="1"/>
    <n v="267"/>
  </r>
  <r>
    <x v="21"/>
    <n v="27077"/>
    <x v="342"/>
    <s v="Zona Rural"/>
    <x v="1"/>
    <s v="NA"/>
    <s v="NO"/>
    <s v="SI"/>
    <s v="Afrocolombianos"/>
    <s v="Ninguna"/>
    <n v="901726121"/>
    <s v="JUNTA DE ACCION COMUNAL CORREGIMIENTO DE VALERIO"/>
    <s v="4 898910;-77 241000"/>
    <s v="2024ER0084243"/>
    <x v="1"/>
    <s v="$ 0"/>
    <n v="0"/>
    <n v="0"/>
    <n v="0"/>
    <n v="0"/>
    <n v="0"/>
    <m/>
    <n v="0"/>
    <s v="N/A"/>
    <n v="0"/>
    <x v="1"/>
    <n v="181"/>
  </r>
  <r>
    <x v="14"/>
    <n v="18753"/>
    <x v="146"/>
    <s v="Zona Urbana/Rural"/>
    <x v="1"/>
    <s v="CUENCA DEL CAGUÁN Y PIEDEMONTE CAQUETEÑO"/>
    <s v="SI"/>
    <s v="SI"/>
    <s v="Ninguna"/>
    <s v="Ninguna"/>
    <n v="0"/>
    <s v="COMITE DE SERVICIOS PUBLICOS COMCERPDAMAS"/>
    <s v="1 674180;-74 363765"/>
    <s v="2024ER0084667"/>
    <x v="1"/>
    <s v="$ 0"/>
    <n v="0"/>
    <n v="0"/>
    <n v="0"/>
    <n v="0"/>
    <n v="0"/>
    <m/>
    <n v="0"/>
    <s v="N/A"/>
    <n v="0"/>
    <x v="1"/>
    <n v="250"/>
  </r>
  <r>
    <x v="3"/>
    <n v="52250"/>
    <x v="276"/>
    <s v="Zona Urbana"/>
    <x v="1"/>
    <s v="PACÍFICO Y FRONTERA NARIÑENSE"/>
    <s v="SI"/>
    <s v="SI"/>
    <s v="Afrocolombianos"/>
    <s v="Ninguna"/>
    <n v="901638791"/>
    <s v="Junta de acción comunal del barrio El Carmen etapa 2 "/>
    <s v="2 482233;-78 108137"/>
    <s v="2024ER0086276"/>
    <x v="1"/>
    <s v="$ 0"/>
    <n v="0"/>
    <n v="0"/>
    <n v="0"/>
    <n v="0"/>
    <n v="0"/>
    <m/>
    <n v="0"/>
    <s v="N/A"/>
    <n v="0"/>
    <x v="1"/>
    <n v="10"/>
  </r>
  <r>
    <x v="3"/>
    <n v="52678"/>
    <x v="135"/>
    <s v="Zona Rural"/>
    <x v="1"/>
    <s v="NA"/>
    <s v="NO"/>
    <s v="SI"/>
    <s v="Ninguna"/>
    <s v="Ninguna"/>
    <n v="901583529"/>
    <s v="JUNTA DE ACCION COMUNAL TANAMA "/>
    <s v="1 375659;-77 581861"/>
    <s v="2024ER0088694"/>
    <x v="1"/>
    <s v="$ 0"/>
    <n v="0"/>
    <n v="0"/>
    <n v="0"/>
    <n v="0"/>
    <n v="0"/>
    <m/>
    <n v="0"/>
    <s v="N/A"/>
    <n v="0"/>
    <x v="1"/>
    <n v="230"/>
  </r>
  <r>
    <x v="3"/>
    <n v="52678"/>
    <x v="135"/>
    <s v="Zona Rural"/>
    <x v="1"/>
    <s v="NA"/>
    <s v="NO"/>
    <s v="SI"/>
    <s v="Ninguna"/>
    <s v="Ninguna"/>
    <n v="814005820"/>
    <s v="JUNTA DE ACCION COMUNAL VEREDA EL PARTIDERO "/>
    <s v="1 302078;-77 538637"/>
    <s v="2024ER0089391"/>
    <x v="1"/>
    <s v="$ 0"/>
    <n v="0"/>
    <n v="0"/>
    <n v="0"/>
    <n v="0"/>
    <n v="0"/>
    <m/>
    <n v="0"/>
    <s v="N/A"/>
    <n v="0"/>
    <x v="1"/>
    <n v="280"/>
  </r>
  <r>
    <x v="7"/>
    <n v="25245"/>
    <x v="221"/>
    <s v="Zona Rural"/>
    <x v="1"/>
    <s v="NA"/>
    <s v="NO"/>
    <s v="NO"/>
    <s v="Ninguna"/>
    <s v="Ninguna"/>
    <n v="808001299"/>
    <s v="ASOCIACION DE SUSCRIPTORES ACUEDUCTO EL MOHAN"/>
    <s v="4 581550;-74 433280"/>
    <s v="2024ER0089499"/>
    <x v="0"/>
    <s v="$ 848.472"/>
    <n v="24"/>
    <n v="72"/>
    <n v="39"/>
    <n v="117"/>
    <n v="189"/>
    <n v="5"/>
    <n v="4242360"/>
    <s v="0065 de 2025"/>
    <n v="2025"/>
    <x v="5"/>
    <n v="770"/>
  </r>
  <r>
    <x v="3"/>
    <n v="52678"/>
    <x v="135"/>
    <s v="Zona Rural"/>
    <x v="1"/>
    <s v="NA"/>
    <s v="NO"/>
    <s v="SI"/>
    <s v="Ninguna"/>
    <s v="Ninguna"/>
    <n v="814005561"/>
    <s v="JUNTA DE ACCION COMUNAL DE LA VEREDA EL MONTEBLANCO "/>
    <s v="1 310128;-77 599683"/>
    <s v="2024ER0089662"/>
    <x v="1"/>
    <s v="$ 0"/>
    <n v="0"/>
    <n v="0"/>
    <n v="0"/>
    <n v="0"/>
    <n v="0"/>
    <m/>
    <n v="0"/>
    <s v="N/A"/>
    <n v="0"/>
    <x v="1"/>
    <n v="97"/>
  </r>
  <r>
    <x v="0"/>
    <n v="15001"/>
    <x v="64"/>
    <s v="Zona Rural"/>
    <x v="2"/>
    <s v="NA"/>
    <s v="NO"/>
    <s v="NO"/>
    <s v="Ninguna"/>
    <s v="Ninguna"/>
    <n v="900021194"/>
    <s v="ASOCIACION DE SUSCRIPTORES DEL ACUEDUCTO ARRAYANCITOS"/>
    <s v="5 491665;-73 405133"/>
    <s v="2024ER0090261"/>
    <x v="0"/>
    <s v="$ 808.503"/>
    <n v="51"/>
    <n v="153"/>
    <n v="0"/>
    <n v="0"/>
    <n v="153"/>
    <n v="10"/>
    <n v="7821870"/>
    <s v="0471 de 2024"/>
    <n v="2024"/>
    <x v="1"/>
    <n v="51"/>
  </r>
  <r>
    <x v="11"/>
    <n v="70233"/>
    <x v="343"/>
    <s v="Zona Rural"/>
    <x v="1"/>
    <s v="NA"/>
    <s v="NO"/>
    <s v="NO"/>
    <s v="Ninguna"/>
    <s v="Ninguna"/>
    <n v="900235578"/>
    <s v="JUNTA ADMINISTRADORA DEL ACUEDUCTO DEL CORREGIMIENTO DE CORNETA"/>
    <s v="9 135111;-75 272393"/>
    <s v="2024ER0091820"/>
    <x v="0"/>
    <s v="$ 3.424.470"/>
    <n v="263"/>
    <n v="789"/>
    <n v="0"/>
    <n v="0"/>
    <n v="789"/>
    <n v="10"/>
    <n v="34244700"/>
    <s v="0471 de 2024"/>
    <n v="2024"/>
    <x v="1"/>
    <n v="250"/>
  </r>
  <r>
    <x v="18"/>
    <n v="23807"/>
    <x v="306"/>
    <s v="Zona Rural"/>
    <x v="1"/>
    <s v="SUR DE CÓRDOBA"/>
    <s v="SI"/>
    <s v="SI"/>
    <s v="Ninguna"/>
    <s v="Ninguna"/>
    <n v="901304546"/>
    <s v="JUNTA DE ACCION COMUNAL DE LA VEREDA LA LUCHA"/>
    <s v="8 0596811;-76 1404021"/>
    <s v="2024ER0093447"/>
    <x v="1"/>
    <s v="$ 0"/>
    <n v="0"/>
    <n v="0"/>
    <n v="0"/>
    <n v="0"/>
    <n v="0"/>
    <m/>
    <n v="0"/>
    <s v="N/A"/>
    <n v="0"/>
    <x v="1"/>
    <n v="15"/>
  </r>
  <r>
    <x v="0"/>
    <n v="15814"/>
    <x v="213"/>
    <s v="Zona Rural"/>
    <x v="1"/>
    <s v="NA"/>
    <s v="NO"/>
    <s v="NO"/>
    <s v="Ninguna"/>
    <s v="Ninguna"/>
    <n v="820004328"/>
    <s v="Asociación de Suscriptores del Acueducto Vereda Leonera - Toca (Boyacá)"/>
    <s v="5 374711;-73 114600"/>
    <s v="2024ER0095370"/>
    <x v="1"/>
    <s v="$ 0"/>
    <n v="0"/>
    <n v="0"/>
    <n v="0"/>
    <n v="0"/>
    <n v="0"/>
    <m/>
    <n v="0"/>
    <s v="N/A"/>
    <n v="0"/>
    <x v="1"/>
    <n v="113"/>
  </r>
  <r>
    <x v="5"/>
    <n v="41001"/>
    <x v="71"/>
    <s v="Zona Rural"/>
    <x v="2"/>
    <s v="NA"/>
    <s v="NO"/>
    <s v="NO"/>
    <s v="Ninguna"/>
    <s v="Ninguna"/>
    <n v="813009028"/>
    <s v="JUNTA ADMINISTRADORA  ACUEDUCTO VEREDAS EL TRIUNFO. NORMANDIA Y AGUA BLANCA"/>
    <s v="2 863352;-75 200478"/>
    <s v="2024ER0095452"/>
    <x v="1"/>
    <s v="$ 0"/>
    <n v="0"/>
    <n v="0"/>
    <n v="0"/>
    <n v="0"/>
    <n v="0"/>
    <m/>
    <n v="0"/>
    <s v="N/A"/>
    <n v="0"/>
    <x v="3"/>
    <n v="888"/>
  </r>
  <r>
    <x v="2"/>
    <n v="5856"/>
    <x v="183"/>
    <s v="Zona Rural"/>
    <x v="1"/>
    <s v="NA"/>
    <s v="NO"/>
    <s v="NO"/>
    <s v="Ninguna"/>
    <s v="SI"/>
    <n v="800210887"/>
    <s v="Resguardo indígena Marcelino Tascón "/>
    <s v="5 616036;-75 624215"/>
    <s v="2024ER0098075"/>
    <x v="1"/>
    <s v="$ 0"/>
    <n v="0"/>
    <n v="0"/>
    <n v="0"/>
    <n v="0"/>
    <n v="0"/>
    <m/>
    <n v="0"/>
    <s v="N/A"/>
    <n v="0"/>
    <x v="1"/>
    <n v="94"/>
  </r>
  <r>
    <x v="16"/>
    <n v="47001"/>
    <x v="344"/>
    <s v="Zona Rural"/>
    <x v="2"/>
    <s v="SIERRA NEVADA - PERIJÁ"/>
    <s v="SI"/>
    <s v="NO"/>
    <s v="Ninguna"/>
    <s v="Ninguna"/>
    <n v="819000026"/>
    <s v="JUNTA ADMINISTRADORA ACUEDUCTO CORREGIMIENTO DE BONDA"/>
    <s v="11 236717;-74 122850"/>
    <s v="2024ER0098086"/>
    <x v="0"/>
    <s v="$ 8.924.400"/>
    <n v="603"/>
    <n v="1809"/>
    <n v="0"/>
    <n v="0"/>
    <n v="1809"/>
    <n v="10"/>
    <n v="71336000"/>
    <s v="0471 de 2024"/>
    <n v="2024"/>
    <x v="1"/>
    <n v="947"/>
  </r>
  <r>
    <x v="3"/>
    <n v="52287"/>
    <x v="331"/>
    <s v="Zona Rural"/>
    <x v="1"/>
    <s v="NA"/>
    <s v="NO"/>
    <s v="NO"/>
    <s v="Ninguna"/>
    <s v="SI"/>
    <n v="814004326"/>
    <s v="ASOCIACION DE USUARIOS DEL SERVICIO DE AGUA POTABLE DE LA VEGA"/>
    <s v="1 010401;-77 260301"/>
    <s v="2024ER0098386"/>
    <x v="1"/>
    <s v="$ 0"/>
    <n v="0"/>
    <n v="0"/>
    <n v="0"/>
    <n v="0"/>
    <n v="0"/>
    <m/>
    <n v="0"/>
    <s v="N/A"/>
    <n v="0"/>
    <x v="1"/>
    <n v="54"/>
  </r>
  <r>
    <x v="11"/>
    <n v="70823"/>
    <x v="345"/>
    <s v="Zona Rural"/>
    <x v="1"/>
    <s v="MONTES DE MARÍA"/>
    <s v="SI"/>
    <s v="SI"/>
    <s v="Ninguna"/>
    <s v="SI"/>
    <n v="901370197"/>
    <s v="FUNDACION POR LOS DERECHOS Y LA IGUALDAD EN COLOMBIA "/>
    <s v="9 399231;-75 416095"/>
    <s v="2024ER0099675"/>
    <x v="1"/>
    <s v="$ 0"/>
    <n v="0"/>
    <n v="0"/>
    <n v="0"/>
    <n v="0"/>
    <n v="0"/>
    <m/>
    <n v="0"/>
    <s v="N/A"/>
    <n v="0"/>
    <x v="1"/>
    <n v="45"/>
  </r>
  <r>
    <x v="9"/>
    <n v="19256"/>
    <x v="20"/>
    <s v="Zona Rural"/>
    <x v="1"/>
    <s v="ALTO PATÍA Y NORTE DEL CAUCA"/>
    <s v="SI"/>
    <s v="SI"/>
    <s v="Ninguna"/>
    <s v="Ninguna"/>
    <n v="817007670"/>
    <s v="ASOCIACION DE USUARIOS DEL ACUEDUCTO GUELEITO ANAYES SEGUENGUE - ASOANAYES"/>
    <s v="2 524837;-76 798156"/>
    <s v="2024ER0100920"/>
    <x v="1"/>
    <s v="$ 0"/>
    <n v="0"/>
    <n v="0"/>
    <n v="0"/>
    <n v="0"/>
    <n v="0"/>
    <m/>
    <n v="0"/>
    <s v="N/A"/>
    <n v="0"/>
    <x v="1"/>
    <n v="1200"/>
  </r>
  <r>
    <x v="0"/>
    <n v="15494"/>
    <x v="153"/>
    <s v="Zona Rural"/>
    <x v="1"/>
    <s v="NA"/>
    <s v="NO"/>
    <s v="NO"/>
    <s v="Ninguna"/>
    <s v="Ninguna"/>
    <n v="820004220"/>
    <s v="ASOCIACIÓN DE SUSCRIPTORES DEL ACUEDUCTO ALFARAS DEL MUNICIPIO DE NUEVO COLÓN"/>
    <s v="5 354661;-73 456245"/>
    <s v="2024ER0102758"/>
    <x v="0"/>
    <s v="$ 1.804.450"/>
    <n v="0"/>
    <n v="0"/>
    <n v="239"/>
    <n v="717"/>
    <n v="717"/>
    <n v="9"/>
    <n v="16240050"/>
    <s v="0519 de 2024"/>
    <n v="2024"/>
    <x v="3"/>
    <n v="239"/>
  </r>
  <r>
    <x v="7"/>
    <n v="25743"/>
    <x v="38"/>
    <s v="Zona Rural"/>
    <x v="1"/>
    <s v="NA"/>
    <s v="NO"/>
    <s v="SI"/>
    <s v="Ninguna"/>
    <s v="Ninguna"/>
    <n v="901605578"/>
    <s v="federracion de acueductos comunitarios de las cuencas hidricas de la cuchilla peñas blancas"/>
    <s v="4 406952;-74 398198"/>
    <s v="2024ER0102865"/>
    <x v="1"/>
    <s v="$ 0"/>
    <n v="0"/>
    <n v="0"/>
    <n v="0"/>
    <n v="0"/>
    <n v="0"/>
    <m/>
    <n v="0"/>
    <s v="N/A"/>
    <n v="0"/>
    <x v="1"/>
    <n v="5901"/>
  </r>
  <r>
    <x v="0"/>
    <n v="15469"/>
    <x v="134"/>
    <s v="Zona Rural"/>
    <x v="1"/>
    <s v="NA"/>
    <s v="NO"/>
    <s v="NO"/>
    <s v="Ninguna"/>
    <s v="Ninguna"/>
    <n v="900293535"/>
    <s v="ASOCIACION DE SUSCRIPTORES DEL ACUEDUCTO DE 4 VEREDAS MONJAS. MONSALVE. PILA GRANDE Y POTRERO GRANDE DEL MUNICIPIO DE MONIQUIRA"/>
    <s v="5 871023;-73 569884"/>
    <s v="2024ER0103426"/>
    <x v="4"/>
    <s v="$ 0"/>
    <n v="0"/>
    <n v="0"/>
    <n v="0"/>
    <n v="0"/>
    <n v="0"/>
    <n v="3"/>
    <n v="6574500"/>
    <s v="0519 de 2024"/>
    <n v="2024"/>
    <x v="3"/>
    <n v="409"/>
  </r>
  <r>
    <x v="0"/>
    <n v="15001"/>
    <x v="64"/>
    <s v="Zona Rural"/>
    <x v="2"/>
    <s v="NA"/>
    <s v="NO"/>
    <s v="NO"/>
    <s v="Ninguna"/>
    <s v="Ninguna"/>
    <n v="820002153"/>
    <s v="ASOCIACION DE SUSCRIPTORES DEL ACUEDUCTO LA ESPERANZA DEL MUNICIPIO DE TUNJA"/>
    <s v="5 545389;-73 416611"/>
    <s v="2024ER0104185"/>
    <x v="0"/>
    <s v="$ 2.520.627"/>
    <n v="159"/>
    <n v="477"/>
    <n v="0"/>
    <n v="0"/>
    <n v="477"/>
    <n v="8"/>
    <n v="19672752"/>
    <s v="0595 de 2024"/>
    <n v="2024"/>
    <x v="2"/>
    <n v="163"/>
  </r>
  <r>
    <x v="11"/>
    <n v="70713"/>
    <x v="346"/>
    <s v="Zona Rural"/>
    <x v="1"/>
    <s v="MONTES DE MARÍA"/>
    <s v="SI"/>
    <s v="SI"/>
    <s v="Afrocolombianos"/>
    <s v="Ninguna"/>
    <n v="0"/>
    <s v="Junta de Acción Comunal Del Corregimiento de Rincón Del Mar"/>
    <s v="9 455983;-75 382751"/>
    <s v="2024ER0104432"/>
    <x v="1"/>
    <s v="$ 0"/>
    <n v="0"/>
    <n v="0"/>
    <n v="0"/>
    <n v="0"/>
    <n v="0"/>
    <m/>
    <n v="0"/>
    <s v="N/A"/>
    <n v="0"/>
    <x v="1"/>
    <n v="1000"/>
  </r>
  <r>
    <x v="15"/>
    <n v="20001"/>
    <x v="177"/>
    <s v="Zona Rural"/>
    <x v="2"/>
    <s v="SIERRA NEVADA - PERIJÁ"/>
    <s v="SI"/>
    <s v="NO"/>
    <s v="Ninguna"/>
    <s v="SI"/>
    <n v="901805857"/>
    <s v="Junta de accion comunal vereda el palmar abajo "/>
    <s v="10 445401;-73 383150"/>
    <s v="2024ER0104492"/>
    <x v="1"/>
    <s v="$ 0"/>
    <n v="0"/>
    <n v="0"/>
    <n v="0"/>
    <n v="0"/>
    <n v="0"/>
    <m/>
    <n v="0"/>
    <s v="N/A"/>
    <n v="0"/>
    <x v="1"/>
    <n v="68"/>
  </r>
  <r>
    <x v="4"/>
    <n v="73226"/>
    <x v="127"/>
    <s v="Zona Rural"/>
    <x v="1"/>
    <s v="NA"/>
    <s v="NO"/>
    <s v="NO"/>
    <s v="Ninguna"/>
    <s v="Ninguna"/>
    <n v="901760603"/>
    <s v="Junta de acción comúnal al vereda la hoya"/>
    <s v="4 029821;-74 572458"/>
    <s v="2024ER0105194"/>
    <x v="1"/>
    <s v="$ 0"/>
    <n v="0"/>
    <n v="0"/>
    <n v="0"/>
    <n v="0"/>
    <n v="0"/>
    <m/>
    <n v="0"/>
    <s v="N/A"/>
    <n v="0"/>
    <x v="1"/>
    <n v="87"/>
  </r>
  <r>
    <x v="27"/>
    <n v="86001"/>
    <x v="347"/>
    <s v="Zona Urbana/Rural"/>
    <x v="1"/>
    <s v="PUTUMAYO"/>
    <s v="SI"/>
    <s v="SI"/>
    <s v="Ninguna"/>
    <s v="Ninguna"/>
    <n v="846000447"/>
    <s v="ACUEDUCTO COMUNITARIO BARRIOS UNIDOS DE MOCOA"/>
    <s v="1 155812;-76 654919"/>
    <s v="2024ER0105309"/>
    <x v="1"/>
    <s v="$ 0"/>
    <n v="0"/>
    <n v="0"/>
    <n v="0"/>
    <n v="0"/>
    <n v="0"/>
    <m/>
    <n v="0"/>
    <s v="N/A"/>
    <n v="0"/>
    <x v="2"/>
    <n v="3400"/>
  </r>
  <r>
    <x v="7"/>
    <n v="25878"/>
    <x v="182"/>
    <s v="Zona Rural"/>
    <x v="1"/>
    <s v="NA"/>
    <s v="NO"/>
    <s v="SI"/>
    <s v="Ninguna"/>
    <s v="Ninguna"/>
    <n v="900101723"/>
    <s v="ASOCIACIÓN DE USUARIOS DEL ACUEDUCTO DE LA VEREDA DE JAVA MUNICIPIO DE VIOTÁ"/>
    <s v="4 511374;-74 421986"/>
    <s v="2024ER0105344"/>
    <x v="1"/>
    <s v="$ 0"/>
    <n v="0"/>
    <n v="0"/>
    <n v="0"/>
    <n v="0"/>
    <n v="0"/>
    <m/>
    <n v="0"/>
    <s v="N/A"/>
    <n v="0"/>
    <x v="1"/>
    <n v="73"/>
  </r>
  <r>
    <x v="26"/>
    <n v="44847"/>
    <x v="348"/>
    <s v="Zona Rural"/>
    <x v="3"/>
    <s v="NA"/>
    <s v="NO"/>
    <s v="NO"/>
    <s v="Ninguna"/>
    <s v="SI"/>
    <n v="901656168"/>
    <s v="JAC CORREGIMIENTO DE JONJONCITO"/>
    <s v="11 850814;-72 020415"/>
    <s v="2024ER0105436"/>
    <x v="1"/>
    <s v="$ 0"/>
    <n v="0"/>
    <n v="0"/>
    <n v="0"/>
    <n v="0"/>
    <n v="0"/>
    <m/>
    <n v="0"/>
    <s v="N/A"/>
    <n v="0"/>
    <x v="1"/>
    <n v="106"/>
  </r>
  <r>
    <x v="10"/>
    <n v="76233"/>
    <x v="158"/>
    <s v="Zona Rural"/>
    <x v="1"/>
    <s v="NA"/>
    <s v="NO"/>
    <s v="SI"/>
    <s v="Ninguna"/>
    <s v="Ninguna"/>
    <n v="900330532"/>
    <s v="ASOCIACION EMPRESA COMUNITARIA ACUASALUD ALTO DE LAS TORTOLAS"/>
    <s v="3 515712;-76 890555"/>
    <s v="2024ER0105512"/>
    <x v="1"/>
    <s v="$ 0"/>
    <n v="0"/>
    <n v="0"/>
    <n v="0"/>
    <n v="0"/>
    <n v="0"/>
    <m/>
    <n v="0"/>
    <s v="N/A"/>
    <n v="0"/>
    <x v="2"/>
    <n v="387"/>
  </r>
  <r>
    <x v="18"/>
    <n v="23574"/>
    <x v="262"/>
    <s v="Zona Urbana/Rural"/>
    <x v="1"/>
    <s v="NA"/>
    <s v="NO"/>
    <s v="NO"/>
    <s v="Ninguna"/>
    <s v="Ninguna"/>
    <n v="901719472"/>
    <s v="Asociación campesina Cristo rey "/>
    <s v="9 071220;-76 223143"/>
    <s v="2024ER0105530"/>
    <x v="1"/>
    <s v="$ 0"/>
    <n v="0"/>
    <n v="0"/>
    <n v="0"/>
    <n v="0"/>
    <n v="0"/>
    <m/>
    <n v="0"/>
    <s v="N/A"/>
    <n v="0"/>
    <x v="1"/>
    <n v="459"/>
  </r>
  <r>
    <x v="0"/>
    <n v="15176"/>
    <x v="74"/>
    <s v="Zona Rural"/>
    <x v="4"/>
    <s v="NA"/>
    <s v="NO"/>
    <s v="NO"/>
    <s v="Ninguna"/>
    <s v="Ninguna"/>
    <n v="820005699"/>
    <s v="Asociacion de suscriptores del acueducto el higueron de la vereda sucre occidental chiquinquira"/>
    <s v="5 552470;-73 841149"/>
    <s v="2024ER0105630"/>
    <x v="1"/>
    <s v="$ 0"/>
    <n v="0"/>
    <n v="0"/>
    <n v="0"/>
    <n v="0"/>
    <n v="0"/>
    <m/>
    <n v="0"/>
    <s v="N/A"/>
    <n v="0"/>
    <x v="0"/>
    <n v="155"/>
  </r>
  <r>
    <x v="7"/>
    <n v="25035"/>
    <x v="333"/>
    <s v="Zona Urbana/Rural"/>
    <x v="4"/>
    <s v="NA"/>
    <s v="NO"/>
    <s v="NO"/>
    <s v="Ninguna"/>
    <s v="Ninguna"/>
    <n v="808001011"/>
    <s v="ASOCIACION DE USUARIOS DEL ACUEDUCTO SAN ANTONIO ASUASAN"/>
    <s v="4 581514;-74 547100"/>
    <s v="2024ER0106014"/>
    <x v="1"/>
    <s v="$ 0"/>
    <n v="0"/>
    <n v="0"/>
    <n v="0"/>
    <n v="0"/>
    <n v="0"/>
    <m/>
    <n v="0"/>
    <s v="N/A"/>
    <n v="0"/>
    <x v="1"/>
    <n v="430"/>
  </r>
  <r>
    <x v="7"/>
    <n v="25797"/>
    <x v="79"/>
    <s v="Zona Rural"/>
    <x v="1"/>
    <s v="NA"/>
    <s v="NO"/>
    <s v="NO"/>
    <s v="Ninguna"/>
    <s v="Ninguna"/>
    <n v="808004108"/>
    <s v="ACUEDUCTO Y ALCANTARILLADO LA HONDA"/>
    <s v="4 675038;-74 374697"/>
    <s v="2024ER0106068"/>
    <x v="1"/>
    <s v="$ 0"/>
    <n v="0"/>
    <n v="0"/>
    <n v="0"/>
    <n v="0"/>
    <n v="0"/>
    <m/>
    <n v="0"/>
    <s v="N/A"/>
    <n v="0"/>
    <x v="1"/>
    <n v="280"/>
  </r>
  <r>
    <x v="7"/>
    <n v="25386"/>
    <x v="42"/>
    <s v="Zona Rural"/>
    <x v="4"/>
    <s v="NA"/>
    <s v="NO"/>
    <s v="NO"/>
    <s v="Ninguna"/>
    <s v="Ninguna"/>
    <n v="808002686"/>
    <s v="ASOCIACIÓN DE USUARIOS ACUEDUCTO RURAL DE FLORIAN Y PAYACAL"/>
    <s v="4 631882;-74 463053"/>
    <s v="2024ER0106072"/>
    <x v="0"/>
    <s v="$ 2.504.774"/>
    <n v="158"/>
    <n v="474"/>
    <n v="0"/>
    <n v="0"/>
    <n v="474"/>
    <n v="6"/>
    <n v="14865588"/>
    <s v="0801 de 2024"/>
    <n v="2024"/>
    <x v="1"/>
    <n v="300"/>
  </r>
  <r>
    <x v="2"/>
    <n v="5145"/>
    <x v="349"/>
    <s v="Zona Rural"/>
    <x v="1"/>
    <s v="NA"/>
    <s v="NO"/>
    <s v="NO"/>
    <s v="Ninguna"/>
    <s v="Ninguna"/>
    <n v="900173775"/>
    <s v="ACUEDUCTO MULTIVEREDAL CORREGIMIENTO DE ALEGRIAS"/>
    <s v="5 561232;-75 637001"/>
    <s v="2024ER0106524"/>
    <x v="1"/>
    <s v="$ 0"/>
    <n v="0"/>
    <n v="0"/>
    <n v="0"/>
    <n v="0"/>
    <n v="0"/>
    <m/>
    <n v="0"/>
    <s v="N/A"/>
    <n v="0"/>
    <x v="1"/>
    <n v="180"/>
  </r>
  <r>
    <x v="15"/>
    <n v="20001"/>
    <x v="177"/>
    <s v="Zona Rural"/>
    <x v="2"/>
    <s v="SIERRA NEVADA - PERIJÁ"/>
    <s v="SI"/>
    <s v="NO"/>
    <s v="Ninguna"/>
    <s v="SI"/>
    <n v="901618621"/>
    <s v="Junta de acción comunal vereda tierras nuevas corregimiento de azúcar buena "/>
    <s v="10 476349;-73 477026"/>
    <s v="2024ER0106527"/>
    <x v="1"/>
    <s v="$ 0"/>
    <n v="0"/>
    <n v="0"/>
    <n v="0"/>
    <n v="0"/>
    <n v="0"/>
    <m/>
    <n v="0"/>
    <s v="N/A"/>
    <n v="0"/>
    <x v="1"/>
    <n v="45"/>
  </r>
  <r>
    <x v="27"/>
    <n v="86001"/>
    <x v="347"/>
    <s v="Zona Rural"/>
    <x v="1"/>
    <s v="PUTUMAYO"/>
    <s v="SI"/>
    <s v="SI"/>
    <s v="Ninguna"/>
    <s v="Ninguna"/>
    <n v="901733597"/>
    <s v="ASOCIACION ACUEDUCTO COMUNITARIO ALTO AFAN - ACOAA"/>
    <s v="1 198029;-76 042746"/>
    <s v="2024ER0106807"/>
    <x v="1"/>
    <s v="$ 0"/>
    <n v="0"/>
    <n v="0"/>
    <n v="0"/>
    <n v="0"/>
    <n v="0"/>
    <m/>
    <n v="0"/>
    <s v="N/A"/>
    <n v="0"/>
    <x v="1"/>
    <n v="635"/>
  </r>
  <r>
    <x v="10"/>
    <n v="76275"/>
    <x v="350"/>
    <s v="Zona Rural"/>
    <x v="1"/>
    <s v="ALTO PATÍA Y NORTE DEL CAUCA"/>
    <s v="SI"/>
    <s v="SI"/>
    <s v="Ninguna"/>
    <s v="Ninguna"/>
    <n v="815004341"/>
    <s v="Acualibano"/>
    <s v="3 296049;-76 182242"/>
    <s v="2024ER0106827"/>
    <x v="1"/>
    <s v="$ 0"/>
    <n v="0"/>
    <n v="0"/>
    <n v="0"/>
    <n v="0"/>
    <n v="0"/>
    <m/>
    <n v="0"/>
    <s v="N/A"/>
    <n v="0"/>
    <x v="2"/>
    <n v="104"/>
  </r>
  <r>
    <x v="4"/>
    <n v="73217"/>
    <x v="6"/>
    <s v="Zona Rural"/>
    <x v="1"/>
    <s v="NA"/>
    <s v="NO"/>
    <s v="NO"/>
    <s v="Ninguna"/>
    <s v="SI"/>
    <n v="900258341"/>
    <s v="ASOCIACION COMUNITARIA DE USUARIOS DEL ACUEDUCTO MESAS DE INCA DEL MUNICIPIO DE COYAIMA DEPARTAMENTO DEL TOLIMA"/>
    <s v="3 719163;-75 000042"/>
    <s v="2024ER0106955"/>
    <x v="1"/>
    <s v="$ 0"/>
    <n v="0"/>
    <n v="0"/>
    <n v="0"/>
    <n v="0"/>
    <n v="0"/>
    <m/>
    <n v="0"/>
    <s v="N/A"/>
    <n v="0"/>
    <x v="1"/>
    <n v="135"/>
  </r>
  <r>
    <x v="15"/>
    <n v="20001"/>
    <x v="177"/>
    <s v="Zona Rural"/>
    <x v="2"/>
    <s v="SIERRA NEVADA - PERIJÁ"/>
    <s v="SI"/>
    <s v="NO"/>
    <s v="Ninguna"/>
    <s v="SI"/>
    <n v="901813961"/>
    <s v="JUNTA DE ACCION COMUNAL VEREDA EL MAMON "/>
    <s v="10 465841;-73 435939"/>
    <s v="2024ER0106988"/>
    <x v="1"/>
    <s v="$ 0"/>
    <n v="0"/>
    <n v="0"/>
    <n v="0"/>
    <n v="0"/>
    <n v="0"/>
    <m/>
    <n v="0"/>
    <s v="N/A"/>
    <n v="0"/>
    <x v="1"/>
    <n v="40"/>
  </r>
  <r>
    <x v="0"/>
    <n v="15104"/>
    <x v="70"/>
    <s v="Zona Rural"/>
    <x v="1"/>
    <s v="NA"/>
    <s v="NO"/>
    <s v="NO"/>
    <s v="Ninguna"/>
    <s v="Ninguna"/>
    <n v="826002153"/>
    <s v="EMPRESA COMUNITARIA DE SERVICIOS PUBLICOS DE ACUEDUCTO Y ALCANTARILLADO DE LA TRINIDAD"/>
    <s v="5 826060;-73 078150"/>
    <s v="2024ER0107289"/>
    <x v="0"/>
    <s v="$ 4.972.974"/>
    <n v="112"/>
    <n v="336"/>
    <n v="842"/>
    <n v="2526"/>
    <n v="2862"/>
    <n v="7"/>
    <n v="34810818"/>
    <s v="0753 de 2024"/>
    <n v="2024"/>
    <x v="5"/>
    <n v="1249"/>
  </r>
  <r>
    <x v="15"/>
    <n v="20001"/>
    <x v="177"/>
    <s v="Zona Rural"/>
    <x v="2"/>
    <s v="SIERRA NEVADA - PERIJÁ"/>
    <s v="SI"/>
    <s v="NO"/>
    <s v="Ninguna"/>
    <s v="Ninguna"/>
    <n v="901706231"/>
    <s v="JUNTA DE ACCION COMUNAL VEREDA LA MESA CORREGIMIENTO AZUCAR BUENA - CESAR "/>
    <s v="10 430470;-73 389750"/>
    <s v="2024ER0107343"/>
    <x v="1"/>
    <s v="$ 0"/>
    <n v="0"/>
    <n v="0"/>
    <n v="0"/>
    <n v="0"/>
    <n v="0"/>
    <m/>
    <n v="0"/>
    <s v="N/A"/>
    <n v="0"/>
    <x v="1"/>
    <n v="400"/>
  </r>
  <r>
    <x v="0"/>
    <n v="15367"/>
    <x v="251"/>
    <s v="Zona Rural"/>
    <x v="1"/>
    <s v="NA"/>
    <s v="NO"/>
    <s v="NO"/>
    <s v="Ninguna"/>
    <s v="Ninguna"/>
    <n v="900364456"/>
    <s v="ASOCIACION DE SUSCRIPTORES DEL ACUEDUCTO MANANTIAL QUEBRADA LA GRANDE"/>
    <s v="5 326605;-73 343374"/>
    <s v="2024ER0107427"/>
    <x v="1"/>
    <s v="$ 0"/>
    <n v="0"/>
    <n v="0"/>
    <n v="0"/>
    <n v="0"/>
    <n v="0"/>
    <m/>
    <n v="0"/>
    <s v="N/A"/>
    <n v="0"/>
    <x v="1"/>
    <n v="116"/>
  </r>
  <r>
    <x v="4"/>
    <n v="73408"/>
    <x v="256"/>
    <s v="Zona Rural"/>
    <x v="1"/>
    <s v="NA"/>
    <s v="NO"/>
    <s v="SI"/>
    <s v="Ninguna"/>
    <s v="Ninguna"/>
    <n v="900596061"/>
    <s v="ASOCIACION ADMINISTRADORA DE ACUEDUCTO DE SAN FRANCISCO DE LA SIERRA AGUA FRIA ESP"/>
    <s v="4 801729;-74 935661"/>
    <s v="2024ER0107430"/>
    <x v="1"/>
    <s v="$ 0"/>
    <n v="0"/>
    <n v="0"/>
    <n v="0"/>
    <n v="0"/>
    <n v="0"/>
    <m/>
    <n v="0"/>
    <s v="N/A"/>
    <n v="0"/>
    <x v="5"/>
    <n v="666"/>
  </r>
  <r>
    <x v="1"/>
    <n v="68385"/>
    <x v="351"/>
    <s v="Zona Rural"/>
    <x v="1"/>
    <s v="NA"/>
    <s v="NO"/>
    <s v="SI"/>
    <s v="Ninguna"/>
    <s v="Ninguna"/>
    <n v="901226305"/>
    <s v="Junta de acción comunal vereda morales"/>
    <s v="6 292555;-73 843355"/>
    <s v="2024ER0107431"/>
    <x v="1"/>
    <s v="$ 0"/>
    <n v="0"/>
    <n v="0"/>
    <n v="0"/>
    <n v="0"/>
    <n v="0"/>
    <m/>
    <n v="0"/>
    <s v="N/A"/>
    <n v="0"/>
    <x v="1"/>
    <n v="30"/>
  </r>
  <r>
    <x v="5"/>
    <n v="41001"/>
    <x v="71"/>
    <s v="Zona Rural"/>
    <x v="2"/>
    <s v="NA"/>
    <s v="NO"/>
    <s v="NO"/>
    <s v="Ninguna"/>
    <s v="Ninguna"/>
    <n v="901774061"/>
    <s v="JUNTA ADMINISTRADORA DE ACUEDUCTO Y ALCANTARILLADO ESALIM"/>
    <s v="3 056400;-75 526400"/>
    <s v="2024ER0107432"/>
    <x v="1"/>
    <s v="$ 0"/>
    <n v="0"/>
    <n v="0"/>
    <n v="0"/>
    <n v="0"/>
    <n v="0"/>
    <m/>
    <n v="0"/>
    <s v="N/A"/>
    <n v="0"/>
    <x v="1"/>
    <n v="400"/>
  </r>
  <r>
    <x v="0"/>
    <n v="15367"/>
    <x v="251"/>
    <s v="Zona Rural"/>
    <x v="1"/>
    <s v="NA"/>
    <s v="NO"/>
    <s v="NO"/>
    <s v="Ninguna"/>
    <s v="Ninguna"/>
    <n v="820004390"/>
    <s v="ASOCIACION DE SUSCRIPTORES DEL ACUEDUCTO QUEBRADA LA CHIQUITA VEREDA BAGANIQUE"/>
    <s v="5 324312;-73 347351"/>
    <s v="2024ER0107435"/>
    <x v="1"/>
    <s v="$ 0"/>
    <n v="0"/>
    <n v="0"/>
    <n v="0"/>
    <n v="0"/>
    <n v="0"/>
    <m/>
    <n v="0"/>
    <s v="N/A"/>
    <n v="0"/>
    <x v="1"/>
    <n v="135"/>
  </r>
  <r>
    <x v="18"/>
    <n v="23079"/>
    <x v="124"/>
    <s v="Zona Rural"/>
    <x v="1"/>
    <s v="NA"/>
    <s v="NO"/>
    <s v="NO"/>
    <s v="Ninguna"/>
    <s v="Ninguna"/>
    <n v="800107338"/>
    <s v="JUNTA DE ACCIÓN COMUNAL PUERTO CORDOBA "/>
    <s v="8 066167;-75 358626"/>
    <s v="2024ER0107976"/>
    <x v="0"/>
    <s v="$ 2.139.200"/>
    <n v="191"/>
    <n v="573"/>
    <n v="0"/>
    <n v="0"/>
    <n v="573"/>
    <n v="9"/>
    <n v="19252800"/>
    <s v="0519 de 2024"/>
    <n v="2024"/>
    <x v="1"/>
    <n v="192"/>
  </r>
  <r>
    <x v="7"/>
    <n v="25181"/>
    <x v="83"/>
    <s v="Zona Rural"/>
    <x v="1"/>
    <s v="NA"/>
    <s v="NO"/>
    <s v="NO"/>
    <s v="Ninguna"/>
    <s v="Ninguna"/>
    <n v="900176575"/>
    <s v="Asociacion de usuario del acueducto de la vereda el curi sector chorro negro municipio de choachi "/>
    <s v="4 582776;-73 950909"/>
    <s v="2024ER0108224"/>
    <x v="1"/>
    <s v="$ 0"/>
    <n v="0"/>
    <n v="0"/>
    <n v="0"/>
    <n v="0"/>
    <n v="0"/>
    <m/>
    <n v="0"/>
    <s v="N/A"/>
    <n v="0"/>
    <x v="1"/>
    <n v="80"/>
  </r>
  <r>
    <x v="3"/>
    <n v="52287"/>
    <x v="331"/>
    <s v="Zona Rural"/>
    <x v="1"/>
    <s v="NA"/>
    <s v="NO"/>
    <s v="NO"/>
    <s v="Ninguna"/>
    <s v="SI"/>
    <n v="900323129"/>
    <s v="ASOCIACION JUNTA ADMINISTRADORA DE ACUEDUCTO VEREDA SAN MIGUEL  DE TELLEZ BAJO"/>
    <s v="1 001742;-77 254144"/>
    <s v="2024ER0108892"/>
    <x v="1"/>
    <s v="$ 0"/>
    <n v="0"/>
    <n v="0"/>
    <n v="0"/>
    <n v="0"/>
    <n v="0"/>
    <m/>
    <n v="0"/>
    <s v="N/A"/>
    <n v="0"/>
    <x v="1"/>
    <n v="36"/>
  </r>
  <r>
    <x v="10"/>
    <n v="76001"/>
    <x v="66"/>
    <s v="Zona Rural"/>
    <x v="6"/>
    <s v="NA"/>
    <s v="NO"/>
    <s v="NO"/>
    <s v="Ninguna"/>
    <s v="Ninguna"/>
    <n v="805016027"/>
    <s v="ASOCIACION ADMINISTRADORA  DEL ACUEDUCTO ALTO LOS MANGOS "/>
    <s v="3 404117;-76 578207"/>
    <s v="2024ER0109435"/>
    <x v="0"/>
    <s v="$ 5.952.960"/>
    <n v="477"/>
    <n v="1431"/>
    <n v="0"/>
    <n v="0"/>
    <n v="1431"/>
    <n v="2"/>
    <n v="11905920"/>
    <s v="0332 de 2025"/>
    <n v="2025"/>
    <x v="2"/>
    <n v="609"/>
  </r>
  <r>
    <x v="4"/>
    <n v="73319"/>
    <x v="243"/>
    <s v="Zona Rural"/>
    <x v="1"/>
    <s v="NA"/>
    <s v="NO"/>
    <s v="NO"/>
    <s v="Ninguna"/>
    <s v="Ninguna"/>
    <n v="900423294"/>
    <s v="ASOCIACION COMUNITARIA DE USUARIOS DEL ACUEDUCTO VEREDAS CERROGORDO - PEÑONES MUNICIPIO DEL GUAMO"/>
    <s v="4 141656;-75 069166"/>
    <s v="2024ER0109491"/>
    <x v="1"/>
    <s v="$ 0"/>
    <n v="0"/>
    <n v="0"/>
    <n v="0"/>
    <n v="0"/>
    <n v="0"/>
    <m/>
    <n v="0"/>
    <s v="N/A"/>
    <n v="0"/>
    <x v="1"/>
    <n v="250"/>
  </r>
  <r>
    <x v="14"/>
    <n v="18753"/>
    <x v="146"/>
    <s v="Zona Rural"/>
    <x v="1"/>
    <s v="CUENCA DEL CAGUÁN Y PIEDEMONTE CAQUETEÑO"/>
    <s v="SI"/>
    <s v="SI"/>
    <s v="Ninguna"/>
    <s v="Ninguna"/>
    <n v="900578444"/>
    <s v="junta de accion comunal de la vereda rincón llanero "/>
    <s v="1 776850;-74 252828"/>
    <s v="2024ER0109933"/>
    <x v="1"/>
    <s v="$ 0"/>
    <n v="0"/>
    <n v="0"/>
    <n v="0"/>
    <n v="0"/>
    <n v="0"/>
    <m/>
    <n v="0"/>
    <s v="N/A"/>
    <n v="0"/>
    <x v="1"/>
    <n v="30"/>
  </r>
  <r>
    <x v="1"/>
    <n v="68101"/>
    <x v="299"/>
    <s v="Zona Rural"/>
    <x v="1"/>
    <s v="NA"/>
    <s v="NO"/>
    <s v="SI"/>
    <s v="Ninguna"/>
    <s v="Ninguna"/>
    <n v="804012015"/>
    <s v="JUNTA DE ACCIÓN COMUNAL VEREDA LAGUNITAS EL DIAMANTE"/>
    <s v="5 960174;-73 798193"/>
    <s v="2024ER0109964"/>
    <x v="1"/>
    <s v="$ 0"/>
    <n v="0"/>
    <n v="0"/>
    <n v="0"/>
    <n v="0"/>
    <n v="0"/>
    <m/>
    <n v="0"/>
    <s v="N/A"/>
    <n v="0"/>
    <x v="2"/>
    <n v="48"/>
  </r>
  <r>
    <x v="15"/>
    <n v="20400"/>
    <x v="259"/>
    <s v="Zona Rural"/>
    <x v="3"/>
    <s v="SIERRA NEVADA - PERIJÁ"/>
    <s v="SI"/>
    <s v="SI"/>
    <s v="Afrocolombianos"/>
    <s v="Ninguna"/>
    <n v="901376481"/>
    <s v="JUNTA DE ACCION COMUNAL VEREDA LA TRINIDAD"/>
    <s v="9 486014;-73 285528"/>
    <s v="2024ER0110036"/>
    <x v="1"/>
    <s v="$ 0"/>
    <n v="0"/>
    <n v="0"/>
    <n v="0"/>
    <n v="0"/>
    <n v="0"/>
    <m/>
    <n v="0"/>
    <s v="N/A"/>
    <n v="0"/>
    <x v="1"/>
    <n v="31"/>
  </r>
  <r>
    <x v="18"/>
    <n v="23068"/>
    <x v="352"/>
    <s v="Zona Rural"/>
    <x v="1"/>
    <s v="NA"/>
    <s v="NO"/>
    <s v="NO"/>
    <s v="Ninguna"/>
    <s v="Ninguna"/>
    <n v="900082201"/>
    <s v="ASOCIACIÓN DE AGRICULTORES Y PESCADORES DE AYAPEL "/>
    <s v="8 310224;-75 148103"/>
    <s v="2024ER0110041"/>
    <x v="1"/>
    <s v="$ 0"/>
    <n v="0"/>
    <n v="0"/>
    <n v="0"/>
    <n v="0"/>
    <n v="0"/>
    <m/>
    <n v="0"/>
    <s v="N/A"/>
    <n v="0"/>
    <x v="1"/>
    <n v="50"/>
  </r>
  <r>
    <x v="18"/>
    <n v="23090"/>
    <x v="353"/>
    <s v="Zona Rural"/>
    <x v="1"/>
    <s v="NA"/>
    <s v="NO"/>
    <s v="NO"/>
    <s v="Afrocolombianos"/>
    <s v="Ninguna"/>
    <n v="900204977"/>
    <s v="Asociación de productores agropecuarios de brasilia "/>
    <s v="8 732365;-76 239479"/>
    <s v="2024ER0110078"/>
    <x v="1"/>
    <s v="$ 0"/>
    <n v="0"/>
    <n v="0"/>
    <n v="0"/>
    <n v="0"/>
    <n v="0"/>
    <m/>
    <n v="0"/>
    <s v="N/A"/>
    <n v="0"/>
    <x v="1"/>
    <n v="300"/>
  </r>
  <r>
    <x v="26"/>
    <n v="44279"/>
    <x v="354"/>
    <s v="Zona Rural"/>
    <x v="1"/>
    <s v="SIERRA NEVADA - PERIJÁ"/>
    <s v="SI"/>
    <s v="SI"/>
    <s v="Ninguna"/>
    <s v="Ninguna"/>
    <n v="901672014"/>
    <s v="Vereda la maná "/>
    <s v="10 781869;-72 790799"/>
    <s v="2024ER0110091"/>
    <x v="1"/>
    <s v="$ 0"/>
    <n v="0"/>
    <n v="0"/>
    <n v="0"/>
    <n v="0"/>
    <n v="0"/>
    <m/>
    <n v="0"/>
    <s v="N/A"/>
    <n v="0"/>
    <x v="1"/>
    <n v="23"/>
  </r>
  <r>
    <x v="0"/>
    <n v="15599"/>
    <x v="355"/>
    <s v="Zona Rural"/>
    <x v="1"/>
    <s v="NA"/>
    <s v="NO"/>
    <s v="NO"/>
    <s v="Ninguna"/>
    <s v="Ninguna"/>
    <n v="900259280"/>
    <s v="Asociación de Usuarios del Acuedicto Vereda Santa Ana Municipio de Ramiriquí"/>
    <s v="4 668730;-74 100403"/>
    <s v="2024ER0110130"/>
    <x v="1"/>
    <s v="$ 0"/>
    <n v="0"/>
    <n v="0"/>
    <n v="0"/>
    <n v="0"/>
    <n v="0"/>
    <m/>
    <n v="0"/>
    <s v="N/A"/>
    <n v="0"/>
    <x v="3"/>
    <n v="52"/>
  </r>
  <r>
    <x v="1"/>
    <n v="68780"/>
    <x v="356"/>
    <s v="Zona Rural"/>
    <x v="1"/>
    <s v="NA"/>
    <s v="NO"/>
    <s v="SI"/>
    <s v="Ninguna"/>
    <s v="Ninguna"/>
    <n v="901349249"/>
    <s v="Junta de acción Comunal del Mejoramiento Moral Material y Cultural del Corregimiento de Cachiri Municipio de Suratá "/>
    <s v="7 468984;-72 989611"/>
    <s v="2024ER0110226"/>
    <x v="1"/>
    <s v="$ 0"/>
    <n v="0"/>
    <n v="0"/>
    <n v="0"/>
    <n v="0"/>
    <n v="0"/>
    <m/>
    <n v="0"/>
    <s v="N/A"/>
    <n v="0"/>
    <x v="1"/>
    <n v="62"/>
  </r>
  <r>
    <x v="1"/>
    <n v="68773"/>
    <x v="31"/>
    <s v="Zona Rural"/>
    <x v="1"/>
    <s v="NA"/>
    <s v="NO"/>
    <s v="SI"/>
    <s v="Ninguna"/>
    <s v="Ninguna"/>
    <n v="901613479"/>
    <s v="CORPORACION DE ACUEDUCTO LA GRANJA"/>
    <s v="5 923404;-73 915552"/>
    <s v="2024ER0110291"/>
    <x v="1"/>
    <s v="$ 0"/>
    <n v="0"/>
    <n v="0"/>
    <n v="0"/>
    <n v="0"/>
    <n v="0"/>
    <m/>
    <n v="0"/>
    <s v="N/A"/>
    <n v="0"/>
    <x v="1"/>
    <n v="250"/>
  </r>
  <r>
    <x v="8"/>
    <n v="13430"/>
    <x v="229"/>
    <s v="Zona Rural"/>
    <x v="4"/>
    <s v="NA"/>
    <s v="NO"/>
    <s v="NO"/>
    <s v="Afrocolombianos"/>
    <s v="Ninguna"/>
    <n v="901662273"/>
    <s v="Junta de Vivienda Comunitaria Construyndo Hogares"/>
    <s v="9 305124;-74 775469"/>
    <s v="2024ER0110338"/>
    <x v="1"/>
    <s v="$ 0"/>
    <n v="0"/>
    <n v="0"/>
    <n v="0"/>
    <n v="0"/>
    <n v="0"/>
    <m/>
    <n v="0"/>
    <s v="N/A"/>
    <n v="0"/>
    <x v="0"/>
    <n v="460"/>
  </r>
  <r>
    <x v="10"/>
    <n v="76377"/>
    <x v="179"/>
    <s v="Zona Rural"/>
    <x v="1"/>
    <s v="NA"/>
    <s v="NO"/>
    <s v="NO"/>
    <s v="Ninguna"/>
    <s v="Ninguna"/>
    <n v="900111128"/>
    <s v="ASOCIACION COMUNITARIA ADMINISTRADORA ACUEDUCTO BITACO"/>
    <s v="3 610984;-76 600032"/>
    <s v="2024ER0110467"/>
    <x v="1"/>
    <s v="$ 0"/>
    <n v="0"/>
    <n v="0"/>
    <n v="0"/>
    <n v="0"/>
    <n v="0"/>
    <m/>
    <n v="0"/>
    <s v="N/A"/>
    <n v="0"/>
    <x v="2"/>
    <n v="300"/>
  </r>
  <r>
    <x v="7"/>
    <n v="25245"/>
    <x v="221"/>
    <s v="Zona Rural"/>
    <x v="1"/>
    <s v="NA"/>
    <s v="NO"/>
    <s v="NO"/>
    <s v="Ninguna"/>
    <s v="Ninguna"/>
    <n v="900140529"/>
    <s v="ASOCIACION DE USUARIOS DEL SERVICIO DE AGUA POTABLE  DE LA VEREDA ARCADIA &quot;AVACOLIV&quot;"/>
    <s v="4 5281467;74 4187199"/>
    <s v="2024ER0110504"/>
    <x v="1"/>
    <s v="$ 0"/>
    <n v="0"/>
    <n v="0"/>
    <n v="0"/>
    <n v="0"/>
    <n v="0"/>
    <m/>
    <n v="0"/>
    <s v="N/A"/>
    <n v="0"/>
    <x v="1"/>
    <n v="195"/>
  </r>
  <r>
    <x v="8"/>
    <n v="13430"/>
    <x v="229"/>
    <s v="Zona Rural"/>
    <x v="4"/>
    <s v="NA"/>
    <s v="NO"/>
    <s v="NO"/>
    <s v="Afrocolombianos"/>
    <s v="Ninguna"/>
    <n v="901594716"/>
    <s v="JUNTA DE ACCION COMUNAL DEL CORREGIMIENTO DE PUERTO KENNEDY "/>
    <s v="9 342487;-74 713051"/>
    <s v="2024ER0110931"/>
    <x v="1"/>
    <s v="$ 0"/>
    <n v="0"/>
    <n v="0"/>
    <n v="0"/>
    <n v="0"/>
    <n v="0"/>
    <m/>
    <n v="0"/>
    <s v="N/A"/>
    <n v="0"/>
    <x v="1"/>
    <n v="140"/>
  </r>
  <r>
    <x v="0"/>
    <n v="15469"/>
    <x v="134"/>
    <s v="Zona Rural"/>
    <x v="1"/>
    <s v="NA"/>
    <s v="NO"/>
    <s v="NO"/>
    <s v="Ninguna"/>
    <s v="Ninguna"/>
    <n v="900102860"/>
    <s v="ASOCIACION DE SUSCRIPTORES DEL ACUEDUCTO DE LAS VEREDAS TIERRA DE CASTRO TIERRA DE GONZALEZ PAPAYAL Y COLORADO DEL MUNICIPIO DE MONIQUIRA BOYACA"/>
    <s v="5 834028;-73 531790"/>
    <s v="2024ER0111471"/>
    <x v="0"/>
    <s v="$ 9.009.000"/>
    <n v="410"/>
    <n v="1230"/>
    <n v="345"/>
    <n v="1035"/>
    <n v="2265"/>
    <n v="5"/>
    <n v="45045000"/>
    <s v="0065 de 2025"/>
    <n v="2025"/>
    <x v="5"/>
    <n v="756"/>
  </r>
  <r>
    <x v="1"/>
    <n v="68872"/>
    <x v="357"/>
    <s v="Zona Rural"/>
    <x v="1"/>
    <s v="NA"/>
    <s v="NO"/>
    <s v="NO"/>
    <s v="Ninguna"/>
    <s v="Ninguna"/>
    <n v="804009151"/>
    <s v="CORPORACION DE SERVICIOS DE ACUEDUCTO Y ALCANTARILLADO DEL CHORO AGUACHORO"/>
    <s v="6 672617;-73 176150"/>
    <s v="2024ER0111805"/>
    <x v="0"/>
    <s v="$ 1.450.800"/>
    <n v="155"/>
    <n v="465"/>
    <n v="0"/>
    <n v="0"/>
    <n v="465"/>
    <n v="6"/>
    <n v="8704800"/>
    <s v="0801 de 2024"/>
    <n v="2024"/>
    <x v="2"/>
    <n v="157"/>
  </r>
  <r>
    <x v="3"/>
    <n v="52233"/>
    <x v="101"/>
    <s v="Zona Rural"/>
    <x v="1"/>
    <s v="ALTO PATÍA Y NORTE DEL CAUCA"/>
    <s v="SI"/>
    <s v="SI"/>
    <s v="Ninguna"/>
    <s v="Ninguna"/>
    <n v="901521886"/>
    <s v="junta de accion comunal de Cristo Rey"/>
    <s v="1 686611;-77 567354"/>
    <s v="2024ER0111808"/>
    <x v="1"/>
    <s v="$ 0"/>
    <n v="0"/>
    <n v="0"/>
    <n v="0"/>
    <n v="0"/>
    <n v="0"/>
    <m/>
    <n v="0"/>
    <s v="N/A"/>
    <n v="0"/>
    <x v="1"/>
    <n v="16"/>
  </r>
  <r>
    <x v="0"/>
    <n v="15001"/>
    <x v="64"/>
    <s v="Zona Rural"/>
    <x v="2"/>
    <s v="NA"/>
    <s v="NO"/>
    <s v="NO"/>
    <s v="Ninguna"/>
    <s v="Ninguna"/>
    <n v="820002833"/>
    <s v="ASOCIACION SUSCRIPTORES ACUEDUCTO DE LA VDA TRAS DEL ALTO SECTOR EL MANZANO TUNJA"/>
    <s v="5 555621;-73 408464"/>
    <s v="2024ER0111821"/>
    <x v="0"/>
    <s v="$ 2.346.244"/>
    <n v="148"/>
    <n v="444"/>
    <n v="0"/>
    <n v="0"/>
    <n v="444"/>
    <n v="9"/>
    <n v="20505252"/>
    <s v="0519 de 2024"/>
    <n v="2024"/>
    <x v="2"/>
    <n v="149"/>
  </r>
  <r>
    <x v="5"/>
    <n v="41078"/>
    <x v="358"/>
    <s v="Zona Rural"/>
    <x v="1"/>
    <s v="NA"/>
    <s v="NO"/>
    <s v="SI"/>
    <s v="Ninguna"/>
    <s v="Ninguna"/>
    <n v="0"/>
    <s v="Acueducto manzanares"/>
    <s v="3 134237;-74 907762"/>
    <s v="2024ER0112379"/>
    <x v="1"/>
    <s v="$ 0"/>
    <n v="0"/>
    <n v="0"/>
    <n v="0"/>
    <n v="0"/>
    <n v="0"/>
    <m/>
    <n v="0"/>
    <s v="N/A"/>
    <n v="0"/>
    <x v="1"/>
    <n v="10"/>
  </r>
  <r>
    <x v="3"/>
    <n v="52720"/>
    <x v="359"/>
    <s v="Zona Rural"/>
    <x v="1"/>
    <s v="NA"/>
    <s v="NO"/>
    <s v="NO"/>
    <s v="Ninguna"/>
    <s v="Ninguna"/>
    <n v="900932730"/>
    <s v="ASOCIACION JUNTA ADMINISTRADORA DE ACUEDUCTO EL ESPINO"/>
    <s v="  1 047267;-77 692533"/>
    <s v="2024ER0113172"/>
    <x v="0"/>
    <s v="$ 4.446.400"/>
    <n v="397"/>
    <n v="1191"/>
    <n v="0"/>
    <n v="0"/>
    <n v="1191"/>
    <n v="8"/>
    <n v="35571200"/>
    <s v="0595 de 2024"/>
    <n v="2024"/>
    <x v="1"/>
    <n v="400"/>
  </r>
  <r>
    <x v="22"/>
    <n v="50001"/>
    <x v="317"/>
    <s v="Zona Urbana"/>
    <x v="2"/>
    <s v="NA"/>
    <s v="NO"/>
    <s v="NO"/>
    <s v="Ninguna"/>
    <s v="Ninguna"/>
    <n v="900630543"/>
    <s v="CORPORACIÓN LLANO LINDO ASOCIACIÓN DE USUARIOS PRESTADOR AUTORIZADO DE SERVICIOS PÚBLICOS DOMICILIARIOS ACUEDUCTO Y ALCANTARILLADO"/>
    <s v="4 122214;-73 646932"/>
    <s v="2024ER0113466"/>
    <x v="0"/>
    <s v="$ 1.325.704"/>
    <n v="48"/>
    <n v="144"/>
    <n v="56"/>
    <n v="168"/>
    <n v="312"/>
    <n v="8"/>
    <n v="10457024"/>
    <s v="0595 de 2024"/>
    <n v="2024"/>
    <x v="2"/>
    <n v="432"/>
  </r>
  <r>
    <x v="14"/>
    <n v="18001"/>
    <x v="43"/>
    <s v="Zona Rural"/>
    <x v="5"/>
    <s v="CUENCA DEL CAGUÁN Y PIEDEMONTE CAQUETEÑO"/>
    <s v="SI"/>
    <s v="SI"/>
    <s v="Ninguna"/>
    <s v="Ninguna"/>
    <n v="901283254"/>
    <s v="LA VEREDA LA GRANJA "/>
    <s v="1 550208;-75 688621"/>
    <s v="2024ER0113606"/>
    <x v="1"/>
    <s v="$ 0"/>
    <n v="0"/>
    <n v="0"/>
    <n v="0"/>
    <n v="0"/>
    <n v="0"/>
    <m/>
    <n v="0"/>
    <s v="N/A"/>
    <n v="0"/>
    <x v="1"/>
    <n v="258"/>
  </r>
  <r>
    <x v="7"/>
    <n v="25662"/>
    <x v="307"/>
    <s v="Zona Rural"/>
    <x v="1"/>
    <s v="NA"/>
    <s v="NO"/>
    <s v="NO"/>
    <s v="Ninguna"/>
    <s v="Ninguna"/>
    <n v="900105784"/>
    <s v="Asociacion de usuarios del acueducto de san nicolas de san juan de rioseco-cundinamarca-Asoaguas-"/>
    <s v="4 815501;-74 636053"/>
    <s v="2024ER0113648"/>
    <x v="1"/>
    <s v="$ 0"/>
    <n v="0"/>
    <n v="0"/>
    <n v="0"/>
    <n v="0"/>
    <n v="0"/>
    <m/>
    <n v="0"/>
    <s v="N/A"/>
    <n v="0"/>
    <x v="1"/>
    <n v="135"/>
  </r>
  <r>
    <x v="10"/>
    <n v="76001"/>
    <x v="66"/>
    <s v="Zona Rural"/>
    <x v="6"/>
    <s v="NA"/>
    <s v="NO"/>
    <s v="NO"/>
    <s v="Ninguna"/>
    <s v="Ninguna"/>
    <n v="805016626"/>
    <s v="JUNTA ADMINISTRADORA DEL SERVICIO DE AGUA POTABLE Y ALCANTARILLADO EL CABUYO DE LA VEREDA LA FONDA"/>
    <s v="3 391230;-76 590796"/>
    <s v="2024ER0113846"/>
    <x v="0"/>
    <s v="$ 1.981.625"/>
    <n v="125"/>
    <n v="375"/>
    <n v="0"/>
    <n v="0"/>
    <n v="375"/>
    <n v="9"/>
    <n v="17318625"/>
    <s v="0519 de 2024"/>
    <n v="2024"/>
    <x v="0"/>
    <n v="138"/>
  </r>
  <r>
    <x v="5"/>
    <n v="41132"/>
    <x v="44"/>
    <s v="Zona Rural"/>
    <x v="1"/>
    <s v="NA"/>
    <s v="NO"/>
    <s v="NO"/>
    <s v="Ninguna"/>
    <s v="Ninguna"/>
    <n v="800028834"/>
    <s v="ASOCIACION DE PRODUCTORES LA ESPERANZA"/>
    <s v="2 572246;-75 308821"/>
    <s v="2024ER0115394"/>
    <x v="1"/>
    <s v="$ 0"/>
    <n v="0"/>
    <n v="0"/>
    <n v="0"/>
    <n v="0"/>
    <n v="0"/>
    <m/>
    <n v="0"/>
    <s v="N/A"/>
    <n v="0"/>
    <x v="0"/>
    <n v="80"/>
  </r>
  <r>
    <x v="1"/>
    <n v="68689"/>
    <x v="360"/>
    <s v="Zona Rural"/>
    <x v="1"/>
    <s v="NA"/>
    <s v="NO"/>
    <s v="NO"/>
    <s v="Ninguna"/>
    <s v="Ninguna"/>
    <n v="900244745"/>
    <s v="ASOCIACION DE USUARIOS DEL ACUEDUCTO RURAL COLECTIVO SANTA HELENA &quot;ASCUSAHEL&quot;"/>
    <s v="6 922691;-73 421198"/>
    <s v="2024ER0116727"/>
    <x v="1"/>
    <s v="$ 0"/>
    <n v="0"/>
    <n v="0"/>
    <n v="0"/>
    <n v="0"/>
    <n v="0"/>
    <m/>
    <n v="0"/>
    <s v="N/A"/>
    <n v="0"/>
    <x v="1"/>
    <n v="59"/>
  </r>
  <r>
    <x v="4"/>
    <n v="73675"/>
    <x v="227"/>
    <s v="Zona Rural"/>
    <x v="1"/>
    <s v="NA"/>
    <s v="NO"/>
    <s v="SI"/>
    <s v="Ninguna"/>
    <s v="Ninguna"/>
    <n v="900024465"/>
    <s v="JUNTA DE ACCION COMUNAL DE LA VEREDA VILLAHEMOSA DE SANTONIO. TOLIMA"/>
    <s v="3 998210;-75 456168"/>
    <s v="2024ER0117024"/>
    <x v="1"/>
    <s v="$ 0"/>
    <n v="0"/>
    <n v="0"/>
    <n v="0"/>
    <n v="0"/>
    <n v="0"/>
    <m/>
    <n v="0"/>
    <s v="N/A"/>
    <n v="0"/>
    <x v="1"/>
    <n v="111"/>
  </r>
  <r>
    <x v="2"/>
    <n v="5021"/>
    <x v="175"/>
    <s v="Zona Rural"/>
    <x v="1"/>
    <s v="NA"/>
    <s v="NO"/>
    <s v="SI"/>
    <s v="Ninguna"/>
    <s v="Ninguna"/>
    <n v="0"/>
    <s v="Asociación de usuarios del acueducto veredal El Popo "/>
    <s v="6 386577;-75 122554"/>
    <s v="2024ER0117501"/>
    <x v="1"/>
    <s v="$ 0"/>
    <n v="0"/>
    <n v="0"/>
    <n v="0"/>
    <n v="0"/>
    <n v="0"/>
    <m/>
    <n v="0"/>
    <s v="N/A"/>
    <n v="0"/>
    <x v="2"/>
    <n v="123"/>
  </r>
  <r>
    <x v="15"/>
    <n v="20175"/>
    <x v="55"/>
    <s v="Zona Rural"/>
    <x v="1"/>
    <s v="NA"/>
    <s v="NO"/>
    <s v="NO"/>
    <s v="Afrocolombianos"/>
    <s v="Ninguna"/>
    <n v="900402612"/>
    <s v="ASOCIACION DE USUARIOS DE LOS SERVICIOS PUBLICOS DOMICILIARIOS DE ACUEDUCTO Y DEMAS SERVICIOS COMPLEMENTARIOS DEL CORREGIMIENTO DE SALOA MUNICIPIO DE"/>
    <s v="9 191659;-73 728779"/>
    <s v="2024ER0118279"/>
    <x v="0"/>
    <s v="$ 13.427.954"/>
    <n v="917"/>
    <n v="2751"/>
    <n v="0"/>
    <n v="0"/>
    <n v="2751"/>
    <n v="8"/>
    <n v="93612745"/>
    <s v="0595 de 2024"/>
    <n v="2024"/>
    <x v="1"/>
    <n v="917"/>
  </r>
  <r>
    <x v="10"/>
    <n v="76892"/>
    <x v="63"/>
    <s v="Zona Urbana"/>
    <x v="2"/>
    <s v="NA"/>
    <s v="NO"/>
    <s v="NO"/>
    <s v="Ninguna"/>
    <s v="Ninguna"/>
    <n v="900357581"/>
    <s v="AGUA RIVERAS YUMBO"/>
    <s v="3 595313;-76 528456"/>
    <s v="2024ER0118335"/>
    <x v="1"/>
    <s v="$ 0"/>
    <n v="0"/>
    <n v="0"/>
    <n v="0"/>
    <n v="0"/>
    <n v="0"/>
    <m/>
    <n v="0"/>
    <s v="N/A"/>
    <n v="0"/>
    <x v="2"/>
    <n v="207"/>
  </r>
  <r>
    <x v="7"/>
    <n v="25805"/>
    <x v="10"/>
    <s v="Zona Rural"/>
    <x v="1"/>
    <s v="NA"/>
    <s v="NO"/>
    <s v="NO"/>
    <s v="Ninguna"/>
    <s v="Ninguna"/>
    <n v="900115555"/>
    <s v="ASOCIACION DE USUARIOS DEL ACUEDUCTO DE LA VEREDA LA VUELTA EL OCOBO DEL MUNICIPIO DE TIBACUY"/>
    <s v="4 336586;-74 485864"/>
    <s v="2024ER0118654"/>
    <x v="1"/>
    <s v="$ 0"/>
    <n v="0"/>
    <n v="0"/>
    <n v="0"/>
    <n v="0"/>
    <n v="0"/>
    <m/>
    <n v="0"/>
    <s v="N/A"/>
    <n v="0"/>
    <x v="1"/>
    <n v="74"/>
  </r>
  <r>
    <x v="5"/>
    <n v="41548"/>
    <x v="361"/>
    <s v="Zona Rural"/>
    <x v="1"/>
    <s v="NA"/>
    <s v="NO"/>
    <s v="NO"/>
    <s v="Ninguna"/>
    <s v="Ninguna"/>
    <n v="900033462"/>
    <s v="Junta administradora del servicio del acueducto de la vereda el cauchal "/>
    <s v="2 302555;-75 856210"/>
    <s v="2024ER0118681"/>
    <x v="1"/>
    <s v="$ 0"/>
    <n v="0"/>
    <n v="0"/>
    <n v="0"/>
    <n v="0"/>
    <n v="0"/>
    <m/>
    <n v="0"/>
    <s v="N/A"/>
    <n v="0"/>
    <x v="1"/>
    <n v="100"/>
  </r>
  <r>
    <x v="7"/>
    <n v="25823"/>
    <x v="362"/>
    <s v="Zona Rural"/>
    <x v="1"/>
    <s v="NA"/>
    <s v="NO"/>
    <s v="SI"/>
    <s v="Ninguna"/>
    <s v="Ninguna"/>
    <n v="900184578"/>
    <s v="JUNTA DE ACCIÓN COMUNAL DE LA VEREDA TERMINOS"/>
    <s v="5 336821;-74 266704"/>
    <s v="2024ER0119364"/>
    <x v="0"/>
    <s v="$ 896.000"/>
    <n v="70"/>
    <n v="210"/>
    <n v="0"/>
    <n v="0"/>
    <n v="210"/>
    <n v="8"/>
    <n v="7168000"/>
    <s v="0595 de 2024"/>
    <n v="2024"/>
    <x v="1"/>
    <n v="72"/>
  </r>
  <r>
    <x v="2"/>
    <n v="5021"/>
    <x v="175"/>
    <s v="Zona Rural"/>
    <x v="1"/>
    <s v="NA"/>
    <s v="NO"/>
    <s v="SI"/>
    <s v="Ninguna"/>
    <s v="Ninguna"/>
    <n v="900804816"/>
    <s v="Asociación de usuarios del acueducto rural San Miguel El respaldo "/>
    <s v="6 392722;-75 060611"/>
    <s v="2024ER0120285"/>
    <x v="1"/>
    <s v="$ 0"/>
    <n v="0"/>
    <n v="0"/>
    <n v="0"/>
    <n v="0"/>
    <n v="0"/>
    <m/>
    <n v="0"/>
    <s v="N/A"/>
    <n v="0"/>
    <x v="2"/>
    <n v="103"/>
  </r>
  <r>
    <x v="4"/>
    <n v="73001"/>
    <x v="24"/>
    <s v="Zona Urbana/Rural"/>
    <x v="2"/>
    <s v="NA"/>
    <s v="NO"/>
    <s v="NO"/>
    <s v="Ninguna"/>
    <s v="Ninguna"/>
    <n v="809006761"/>
    <s v="ASOCIACION DE USUARIOS DEL ACUEDUCTO RURAL MARTINICA LOS MONOS"/>
    <s v="4 424344;-75 234082"/>
    <s v="2024ER0121337"/>
    <x v="1"/>
    <s v="$ 0"/>
    <n v="0"/>
    <n v="0"/>
    <n v="0"/>
    <n v="0"/>
    <n v="0"/>
    <m/>
    <n v="0"/>
    <s v="N/A"/>
    <n v="0"/>
    <x v="5"/>
    <n v="185"/>
  </r>
  <r>
    <x v="15"/>
    <n v="20013"/>
    <x v="363"/>
    <s v="Zona Urbana/Rural"/>
    <x v="1"/>
    <s v="SIERRA NEVADA - PERIJÁ"/>
    <s v="SI"/>
    <s v="SI"/>
    <s v="Ninguna"/>
    <s v="Ninguna"/>
    <n v="901712777"/>
    <s v="junta de accion comunal vereda buenos aires"/>
    <s v="10 018278;-73 226094"/>
    <s v="2024ER0121533"/>
    <x v="1"/>
    <s v="$ 0"/>
    <n v="0"/>
    <n v="0"/>
    <n v="0"/>
    <n v="0"/>
    <n v="0"/>
    <m/>
    <n v="0"/>
    <s v="N/A"/>
    <n v="0"/>
    <x v="1"/>
    <n v="20"/>
  </r>
  <r>
    <x v="2"/>
    <n v="5030"/>
    <x v="104"/>
    <s v="Zona Rural"/>
    <x v="1"/>
    <s v="NA"/>
    <s v="NO"/>
    <s v="NO"/>
    <s v="Ninguna"/>
    <s v="Ninguna"/>
    <n v="811021350"/>
    <s v="ASOCIACION DE SUSCRIPTORES DEL ACUEDUCTO LA FLORIDA"/>
    <s v="6 086903;-75 691186"/>
    <s v="2024ER0121547"/>
    <x v="0"/>
    <s v="$ 2.400.000"/>
    <n v="300"/>
    <n v="900"/>
    <n v="0"/>
    <n v="0"/>
    <n v="900"/>
    <n v="7"/>
    <n v="16800000"/>
    <s v="0753 de 2024"/>
    <n v="2024"/>
    <x v="5"/>
    <n v="314"/>
  </r>
  <r>
    <x v="15"/>
    <n v="20013"/>
    <x v="363"/>
    <s v="Zona Rural"/>
    <x v="1"/>
    <s v="SIERRA NEVADA - PERIJÁ"/>
    <s v="SI"/>
    <s v="SI"/>
    <s v="Ninguna"/>
    <s v="Ninguna"/>
    <n v="901620164"/>
    <s v="Junta de acción comunal vereda cocosolo "/>
    <s v="9 863608;-73 104714"/>
    <s v="2024ER0121640"/>
    <x v="1"/>
    <s v="$ 0"/>
    <n v="0"/>
    <n v="0"/>
    <n v="0"/>
    <n v="0"/>
    <n v="0"/>
    <m/>
    <n v="0"/>
    <s v="N/A"/>
    <n v="0"/>
    <x v="1"/>
    <n v="30"/>
  </r>
  <r>
    <x v="15"/>
    <n v="20013"/>
    <x v="363"/>
    <s v="Zona Urbana/Rural"/>
    <x v="1"/>
    <s v="SIERRA NEVADA - PERIJÁ"/>
    <s v="SI"/>
    <s v="SI"/>
    <s v="Afrocolombianos"/>
    <s v="Ninguna"/>
    <n v="901313123"/>
    <s v="Asociación de Familias Emprendedoras Campesinas y Afrodecendientes del Cesar  ASOFECC "/>
    <s v="9 830372;-73 259667"/>
    <s v="2024ER0122597"/>
    <x v="1"/>
    <s v="$ 0"/>
    <n v="0"/>
    <n v="0"/>
    <n v="0"/>
    <n v="0"/>
    <n v="0"/>
    <m/>
    <n v="0"/>
    <s v="N/A"/>
    <n v="0"/>
    <x v="1"/>
    <n v="1000"/>
  </r>
  <r>
    <x v="15"/>
    <n v="20175"/>
    <x v="55"/>
    <s v="Zona Rural"/>
    <x v="1"/>
    <s v="NA"/>
    <s v="NO"/>
    <s v="NO"/>
    <s v="Afrocolombianos"/>
    <s v="Ninguna"/>
    <n v="900667501"/>
    <s v="ASOCIACION DE USUARIOS DE LOS SERVICIOS PUBLICOS DOMICILIARIOS DE ACUEDUCTO DEL CORREGIMIENTO LAS VEGAS"/>
    <s v="9 107044;-73 751276"/>
    <s v="2024ER0122973"/>
    <x v="1"/>
    <s v="$ 0"/>
    <n v="0"/>
    <n v="0"/>
    <n v="0"/>
    <n v="0"/>
    <n v="0"/>
    <m/>
    <n v="0"/>
    <s v="N/A"/>
    <n v="0"/>
    <x v="1"/>
    <n v="240"/>
  </r>
  <r>
    <x v="23"/>
    <n v="85010"/>
    <x v="364"/>
    <s v="Zona Rural"/>
    <x v="4"/>
    <s v="NA"/>
    <s v="NO"/>
    <s v="SI"/>
    <s v="Ninguna"/>
    <s v="Ninguna"/>
    <n v="800058313"/>
    <s v="Junta de acción comunal la Isla Turbayista "/>
    <s v="5 011620;-72 645162"/>
    <s v="2024ER0123667"/>
    <x v="1"/>
    <s v="$ 0"/>
    <n v="0"/>
    <n v="0"/>
    <n v="0"/>
    <n v="0"/>
    <n v="0"/>
    <m/>
    <n v="0"/>
    <s v="N/A"/>
    <n v="0"/>
    <x v="1"/>
    <n v="70"/>
  </r>
  <r>
    <x v="7"/>
    <n v="25288"/>
    <x v="365"/>
    <s v="Zona Rural"/>
    <x v="1"/>
    <s v="NA"/>
    <s v="NO"/>
    <s v="NO"/>
    <s v="Ninguna"/>
    <s v="Ninguna"/>
    <n v="899999323"/>
    <s v="ALCALDIA MUNICIPAL DE FUQUENE "/>
    <s v="5 405992;-73 767186"/>
    <s v="2024ER0124032"/>
    <x v="1"/>
    <s v="$ 0"/>
    <n v="0"/>
    <n v="0"/>
    <n v="0"/>
    <n v="0"/>
    <n v="0"/>
    <m/>
    <n v="0"/>
    <s v="N/A"/>
    <n v="0"/>
    <x v="5"/>
    <n v="1200"/>
  </r>
  <r>
    <x v="18"/>
    <n v="23660"/>
    <x v="366"/>
    <s v="Zona Rural"/>
    <x v="1"/>
    <s v="NA"/>
    <s v="NO"/>
    <s v="NO"/>
    <s v="Ninguna"/>
    <s v="Ninguna"/>
    <n v="812000163"/>
    <s v="Junta de acción comunal corregimiento el Viajano"/>
    <s v="8 634261;-75 482496"/>
    <s v="2024ER0124491"/>
    <x v="1"/>
    <s v="$ 0"/>
    <n v="0"/>
    <n v="0"/>
    <n v="0"/>
    <n v="0"/>
    <n v="0"/>
    <m/>
    <n v="0"/>
    <s v="N/A"/>
    <n v="0"/>
    <x v="1"/>
    <n v="314"/>
  </r>
  <r>
    <x v="5"/>
    <n v="41530"/>
    <x v="186"/>
    <s v="Zona Rural"/>
    <x v="1"/>
    <s v="NA"/>
    <s v="NO"/>
    <s v="NO"/>
    <s v="Ninguna"/>
    <s v="Ninguna"/>
    <n v="901690227"/>
    <s v="JUNTA ADMINISTRADORA DE ACUEDUCTO EMAUS DEL MUNICIPIO DE PALESTINA HUILA"/>
    <s v="1 713889;-76 104667"/>
    <s v="2024ER0125197"/>
    <x v="1"/>
    <s v="$ 0"/>
    <n v="0"/>
    <n v="0"/>
    <n v="0"/>
    <n v="0"/>
    <n v="0"/>
    <m/>
    <n v="0"/>
    <s v="N/A"/>
    <n v="0"/>
    <x v="5"/>
    <n v="30"/>
  </r>
  <r>
    <x v="5"/>
    <n v="41530"/>
    <x v="186"/>
    <s v="Zona Rural"/>
    <x v="1"/>
    <s v="NA"/>
    <s v="NO"/>
    <s v="NO"/>
    <s v="Ninguna"/>
    <s v="Ninguna"/>
    <n v="900038125"/>
    <s v="JUNTA ADMINISTRADORA DEL ACUEDUCTO TRES ESQUINAS DE LA VEREDA LA ESPERANZA MUNICIPIO DE PALESTINA "/>
    <s v="1 766917;-76 135117"/>
    <s v="2024ER0125554"/>
    <x v="1"/>
    <s v="$ 0"/>
    <n v="0"/>
    <n v="0"/>
    <n v="0"/>
    <n v="0"/>
    <n v="0"/>
    <m/>
    <n v="0"/>
    <s v="N/A"/>
    <n v="0"/>
    <x v="2"/>
    <n v="30"/>
  </r>
  <r>
    <x v="5"/>
    <n v="41530"/>
    <x v="186"/>
    <s v="Zona Rural"/>
    <x v="1"/>
    <s v="NA"/>
    <s v="NO"/>
    <s v="NO"/>
    <s v="Ninguna"/>
    <s v="Ninguna"/>
    <n v="900058811"/>
    <s v="JUNTA ADMINISTRADORA  DEL ACUEDUCTO OASIS DE LA VEREDA LA ESPERANZA MUNICIPIO DE PALESTINA "/>
    <s v="1 771122;-76 124069"/>
    <s v="2024ER0125694"/>
    <x v="1"/>
    <s v="$ 0"/>
    <n v="0"/>
    <n v="0"/>
    <n v="0"/>
    <n v="0"/>
    <n v="0"/>
    <m/>
    <n v="0"/>
    <s v="N/A"/>
    <n v="0"/>
    <x v="1"/>
    <n v="29"/>
  </r>
  <r>
    <x v="5"/>
    <n v="41530"/>
    <x v="186"/>
    <s v="Zona Rural"/>
    <x v="1"/>
    <s v="NA"/>
    <s v="NO"/>
    <s v="NO"/>
    <s v="Ninguna"/>
    <s v="Ninguna"/>
    <n v="900058011"/>
    <s v="JUNTA ADMINISTRADORA DEL ACUEDUCTO OASIS DE LA VEREDA LA ESPERANZA MINUCIPIO DE PALESTINA "/>
    <s v="1 771122;-76 124069"/>
    <s v="2024ER0125695"/>
    <x v="1"/>
    <s v="$ 0"/>
    <n v="0"/>
    <n v="0"/>
    <n v="0"/>
    <n v="0"/>
    <n v="0"/>
    <m/>
    <n v="0"/>
    <s v="N/A"/>
    <n v="0"/>
    <x v="2"/>
    <n v="29"/>
  </r>
  <r>
    <x v="5"/>
    <n v="41530"/>
    <x v="186"/>
    <s v="Zona Rural"/>
    <x v="1"/>
    <s v="NA"/>
    <s v="NO"/>
    <s v="NO"/>
    <s v="Ninguna"/>
    <s v="Ninguna"/>
    <n v="900055454"/>
    <s v="JUNTA ADMINISTRADORA DEL ACUEDUCTO GUAJIRA - TABOR"/>
    <s v="1 656935;-76 187655"/>
    <s v="2024ER0125696"/>
    <x v="1"/>
    <s v="$ 0"/>
    <n v="0"/>
    <n v="0"/>
    <n v="0"/>
    <n v="0"/>
    <n v="0"/>
    <m/>
    <n v="0"/>
    <s v="N/A"/>
    <n v="0"/>
    <x v="2"/>
    <n v="180"/>
  </r>
  <r>
    <x v="5"/>
    <n v="41530"/>
    <x v="186"/>
    <s v="Zona Rural"/>
    <x v="1"/>
    <s v="NA"/>
    <s v="NO"/>
    <s v="NO"/>
    <s v="Ninguna"/>
    <s v="Ninguna"/>
    <n v="900638725"/>
    <s v="JUNTA ADMINISTRADORA DEL ACUEDUCTO DE LA VEREDA LA UNIÓN DE PALESTINA "/>
    <s v="1 769719;-76 096206"/>
    <s v="2024ER0125697"/>
    <x v="1"/>
    <s v="$ 0"/>
    <n v="0"/>
    <n v="0"/>
    <n v="0"/>
    <n v="0"/>
    <n v="0"/>
    <m/>
    <n v="0"/>
    <s v="N/A"/>
    <n v="0"/>
    <x v="1"/>
    <n v="22"/>
  </r>
  <r>
    <x v="1"/>
    <n v="68572"/>
    <x v="367"/>
    <s v="Zona Rural"/>
    <x v="1"/>
    <s v="NA"/>
    <s v="NO"/>
    <s v="NO"/>
    <s v="Ninguna"/>
    <s v="Ninguna"/>
    <n v="800033297"/>
    <s v="Junta de acción comunal vereda bajo san dimas"/>
    <s v="5 804365;-73 723042"/>
    <s v="2024ER0125698"/>
    <x v="1"/>
    <s v="$ 0"/>
    <n v="0"/>
    <n v="0"/>
    <n v="0"/>
    <n v="0"/>
    <n v="0"/>
    <m/>
    <n v="0"/>
    <s v="N/A"/>
    <n v="0"/>
    <x v="5"/>
    <n v="85"/>
  </r>
  <r>
    <x v="5"/>
    <n v="41530"/>
    <x v="186"/>
    <s v="Zona Rural"/>
    <x v="1"/>
    <s v="NA"/>
    <s v="NO"/>
    <s v="NO"/>
    <s v="Ninguna"/>
    <s v="Ninguna"/>
    <n v="900266226"/>
    <s v="JUNTA ADMINISTRADORA DEL ACUEDUCTO DE LA VEREDA LOS PINOS DEL MUNICIPIO DE PALESTINA"/>
    <s v="1 713342;-76 098825"/>
    <s v="2024ER0125699"/>
    <x v="1"/>
    <s v="$ 0"/>
    <n v="0"/>
    <n v="0"/>
    <n v="0"/>
    <n v="0"/>
    <n v="0"/>
    <m/>
    <n v="0"/>
    <s v="N/A"/>
    <n v="0"/>
    <x v="1"/>
    <n v="54"/>
  </r>
  <r>
    <x v="5"/>
    <n v="41530"/>
    <x v="186"/>
    <s v="Zona Rural"/>
    <x v="1"/>
    <s v="NA"/>
    <s v="NO"/>
    <s v="NO"/>
    <s v="Ninguna"/>
    <s v="Ninguna"/>
    <n v="0"/>
    <s v="JUNTA ADMINISTRADORA DEL SERVICIO DE ACUEDUCTO DE LA VEREDA EL CARMELO MUNICIPIO DE PALESTINA HUILA"/>
    <s v="1 768200;-76 113894"/>
    <s v="2024ER0125701"/>
    <x v="1"/>
    <s v="$ 0"/>
    <n v="0"/>
    <n v="0"/>
    <n v="0"/>
    <n v="0"/>
    <n v="0"/>
    <m/>
    <n v="0"/>
    <s v="N/A"/>
    <n v="0"/>
    <x v="1"/>
    <n v="120"/>
  </r>
  <r>
    <x v="14"/>
    <n v="18247"/>
    <x v="368"/>
    <s v="Zona Urbana/Rural"/>
    <x v="1"/>
    <s v="CUENCA DEL CAGUÁN Y PIEDEMONTE CAQUETEÑO"/>
    <s v="SI"/>
    <s v="SI"/>
    <s v="Ninguna"/>
    <s v="Ninguna"/>
    <n v="828002764"/>
    <s v="Junta de Acción comunal barrio belalcazar"/>
    <s v="1 679366;-75 287290"/>
    <s v="2024ER0125703"/>
    <x v="1"/>
    <s v="$ 0"/>
    <n v="0"/>
    <n v="0"/>
    <n v="0"/>
    <n v="0"/>
    <n v="0"/>
    <m/>
    <n v="0"/>
    <s v="N/A"/>
    <n v="0"/>
    <x v="2"/>
    <n v="107"/>
  </r>
  <r>
    <x v="5"/>
    <n v="41530"/>
    <x v="186"/>
    <s v="Zona Rural"/>
    <x v="1"/>
    <s v="NA"/>
    <s v="NO"/>
    <s v="NO"/>
    <s v="Ninguna"/>
    <s v="Ninguna"/>
    <n v="900081663"/>
    <s v="JUNTA ADMNISTRADORA DEL ACUEDUCTO EL COLEGIO DE LA VEREDA LA ESPERANZA MUNICIPIO DE PALESTINA DEPARTAMENTO DEL HUILA"/>
    <s v="1 773863;-76 122336"/>
    <s v="2024ER0125704"/>
    <x v="1"/>
    <s v="$ 0"/>
    <n v="0"/>
    <n v="0"/>
    <n v="0"/>
    <n v="0"/>
    <n v="0"/>
    <m/>
    <n v="0"/>
    <s v="N/A"/>
    <n v="0"/>
    <x v="1"/>
    <n v="17"/>
  </r>
  <r>
    <x v="5"/>
    <n v="41132"/>
    <x v="44"/>
    <s v="Zona Rural"/>
    <x v="1"/>
    <s v="NA"/>
    <s v="NO"/>
    <s v="NO"/>
    <s v="Ninguna"/>
    <s v="Ninguna"/>
    <n v="891103531"/>
    <s v="JUNTA DE ACCION COMUNAL DE LA VEREDA SAN ISIDRO"/>
    <s v="2 633837;-75 285175"/>
    <s v="2024ER0125925"/>
    <x v="1"/>
    <s v="$ 0"/>
    <n v="0"/>
    <n v="0"/>
    <n v="0"/>
    <n v="0"/>
    <n v="0"/>
    <m/>
    <n v="0"/>
    <s v="N/A"/>
    <n v="0"/>
    <x v="1"/>
    <n v="52"/>
  </r>
  <r>
    <x v="0"/>
    <n v="15763"/>
    <x v="78"/>
    <s v="Zona Rural"/>
    <x v="1"/>
    <s v="NA"/>
    <s v="NO"/>
    <s v="NO"/>
    <s v="Ninguna"/>
    <s v="Ninguna"/>
    <n v="900272888"/>
    <s v="asociación de usuarios del acueducto rural de carrizal toma y Carreño del municipio de Sotaquirá"/>
    <s v="5 837532;-73 151465"/>
    <s v="2024ER0126045"/>
    <x v="1"/>
    <s v="$ 0"/>
    <n v="0"/>
    <n v="0"/>
    <n v="0"/>
    <n v="0"/>
    <n v="0"/>
    <m/>
    <n v="0"/>
    <s v="N/A"/>
    <n v="0"/>
    <x v="2"/>
    <n v="178"/>
  </r>
  <r>
    <x v="12"/>
    <n v="17486"/>
    <x v="145"/>
    <s v="Zona Rural"/>
    <x v="1"/>
    <s v="NA"/>
    <s v="NO"/>
    <s v="NO"/>
    <s v="Ninguna"/>
    <s v="Ninguna"/>
    <n v="0"/>
    <s v="Asociación de usuarios agua de Tapias"/>
    <s v="5 274518;-75 666693"/>
    <s v="2024ER0126679"/>
    <x v="1"/>
    <s v="$ 0"/>
    <n v="0"/>
    <n v="0"/>
    <n v="0"/>
    <n v="0"/>
    <n v="0"/>
    <m/>
    <n v="0"/>
    <s v="N/A"/>
    <n v="0"/>
    <x v="2"/>
    <n v="276"/>
  </r>
  <r>
    <x v="10"/>
    <n v="76377"/>
    <x v="179"/>
    <s v="Zona Rural"/>
    <x v="1"/>
    <s v="NA"/>
    <s v="NO"/>
    <s v="NO"/>
    <s v="Ninguna"/>
    <s v="Ninguna"/>
    <n v="900319760"/>
    <s v="ASOCIACION DE USUARIOS DEL ACUEDUCTO DE PARRAGA"/>
    <s v="3 687561;-76 594979"/>
    <s v="2024ER0126793"/>
    <x v="1"/>
    <s v="$ 0"/>
    <n v="0"/>
    <n v="0"/>
    <n v="0"/>
    <n v="0"/>
    <n v="0"/>
    <m/>
    <n v="0"/>
    <s v="N/A"/>
    <n v="0"/>
    <x v="2"/>
    <n v="225"/>
  </r>
  <r>
    <x v="7"/>
    <n v="25322"/>
    <x v="341"/>
    <s v="Zona Rural"/>
    <x v="1"/>
    <s v="NA"/>
    <s v="NO"/>
    <s v="NO"/>
    <s v="Ninguna"/>
    <s v="Ninguna"/>
    <n v="832007746"/>
    <s v="ASOCIACION DE USUARIOS DEL SERVICIO DE ACUEDUCTO DE SANTA BARBARA Y SECTOR NORTE DE PASTOR OSPINA. GUASCA. CUND "/>
    <s v="4 861164;-73 877014"/>
    <s v="2024ER0127546"/>
    <x v="1"/>
    <s v="$ 0"/>
    <n v="0"/>
    <n v="0"/>
    <n v="0"/>
    <n v="0"/>
    <n v="0"/>
    <m/>
    <n v="0"/>
    <s v="N/A"/>
    <n v="0"/>
    <x v="2"/>
    <n v="278"/>
  </r>
  <r>
    <x v="22"/>
    <n v="50590"/>
    <x v="107"/>
    <s v="Zona Rural"/>
    <x v="1"/>
    <s v="MACARENA - GUAVIARE"/>
    <s v="SI"/>
    <s v="SI"/>
    <s v="Ninguna"/>
    <s v="Ninguna"/>
    <n v="901307403"/>
    <s v="ASOCIACION  AGROPRODUCTORES DE BUENAVISTA"/>
    <s v="2 462444;-73 992277"/>
    <s v="2024ER0127839"/>
    <x v="1"/>
    <s v="$ 0"/>
    <n v="0"/>
    <n v="0"/>
    <n v="0"/>
    <n v="0"/>
    <n v="0"/>
    <m/>
    <n v="0"/>
    <s v="N/A"/>
    <n v="0"/>
    <x v="1"/>
    <n v="40"/>
  </r>
  <r>
    <x v="8"/>
    <n v="13430"/>
    <x v="229"/>
    <s v="Zona Rural"/>
    <x v="4"/>
    <s v="NA"/>
    <s v="NO"/>
    <s v="NO"/>
    <s v="Ninguna"/>
    <s v="Ninguna"/>
    <n v="901658985"/>
    <s v="JUNTA DE ACCION COMUNAL DE PUNTA DE CARTAGENA"/>
    <s v="8 886797;-74 475441"/>
    <s v="2024ER0127848"/>
    <x v="1"/>
    <s v="$ 0"/>
    <n v="0"/>
    <n v="0"/>
    <n v="0"/>
    <n v="0"/>
    <n v="0"/>
    <m/>
    <n v="0"/>
    <s v="N/A"/>
    <n v="0"/>
    <x v="1"/>
    <n v="120"/>
  </r>
  <r>
    <x v="1"/>
    <n v="68051"/>
    <x v="369"/>
    <s v="Zona Rural"/>
    <x v="1"/>
    <s v="NA"/>
    <s v="NO"/>
    <s v="NO"/>
    <s v="Ninguna"/>
    <s v="Ninguna"/>
    <n v="900297680"/>
    <s v="CORPORACIÓN DE SERVICIO DE ACUEDUCTO. ALCANTARILLADO Y ASEO JAIRO RICO NIÑO DE LA VEREDA CLAVELLINAS SECTOR LA LAJA SAN IGNACIO"/>
    <s v="6 672500;-73 061890"/>
    <s v="2024ER0127932"/>
    <x v="0"/>
    <s v="$ 0"/>
    <n v="0"/>
    <n v="0"/>
    <n v="0"/>
    <n v="0"/>
    <n v="0"/>
    <n v="3"/>
    <n v="9093000"/>
    <s v="0198 de 2025"/>
    <n v="2025"/>
    <x v="2"/>
    <n v="240"/>
  </r>
  <r>
    <x v="5"/>
    <n v="41524"/>
    <x v="370"/>
    <s v="Zona Rural"/>
    <x v="1"/>
    <s v="NA"/>
    <s v="NO"/>
    <s v="NO"/>
    <s v="Ninguna"/>
    <s v="Ninguna"/>
    <n v="813007573"/>
    <s v="La renovación "/>
    <s v="3 098899;-75 547249"/>
    <s v="2024ER0128042"/>
    <x v="1"/>
    <s v="$ 0"/>
    <n v="0"/>
    <n v="0"/>
    <n v="0"/>
    <n v="0"/>
    <n v="0"/>
    <m/>
    <n v="0"/>
    <s v="N/A"/>
    <n v="0"/>
    <x v="1"/>
    <n v="28"/>
  </r>
  <r>
    <x v="10"/>
    <n v="76113"/>
    <x v="283"/>
    <s v="Zona Rural"/>
    <x v="4"/>
    <s v="NA"/>
    <s v="NO"/>
    <s v="NO"/>
    <s v="Ninguna"/>
    <s v="Ninguna"/>
    <n v="901598557"/>
    <s v="junta de acción comunal de la vereda raiceros"/>
    <s v="4 167623;-76 094043"/>
    <s v="2024ER0128141"/>
    <x v="1"/>
    <s v="$ 0"/>
    <n v="0"/>
    <n v="0"/>
    <n v="0"/>
    <n v="0"/>
    <n v="0"/>
    <m/>
    <n v="0"/>
    <s v="N/A"/>
    <n v="0"/>
    <x v="1"/>
    <n v="35"/>
  </r>
  <r>
    <x v="10"/>
    <n v="76306"/>
    <x v="334"/>
    <s v="Zona Rural"/>
    <x v="1"/>
    <s v="NA"/>
    <s v="NO"/>
    <s v="NO"/>
    <s v="Ninguna"/>
    <s v="Ninguna"/>
    <n v="900362315"/>
    <s v="JUNTA DE ACCION COMUNAL-LOMA GORDA"/>
    <s v="3 721366;-76 238480"/>
    <s v="2024ER0128156"/>
    <x v="1"/>
    <s v="$ 0"/>
    <n v="0"/>
    <n v="0"/>
    <n v="0"/>
    <n v="0"/>
    <n v="0"/>
    <m/>
    <n v="0"/>
    <s v="N/A"/>
    <n v="0"/>
    <x v="0"/>
    <n v="61"/>
  </r>
  <r>
    <x v="7"/>
    <n v="25878"/>
    <x v="182"/>
    <s v="Zona Rural"/>
    <x v="1"/>
    <s v="NA"/>
    <s v="NO"/>
    <s v="SI"/>
    <s v="Ninguna"/>
    <s v="Ninguna"/>
    <n v="900056170"/>
    <s v="ASOCIACION DE USUARIOS DEL ACUEDUCTO RURAL DE LAS VEREDAS EL REPOSO.SAN NICOLAS. LA FLORIDA Y OTRAS DEL MUNICIPIO DE VIOTA CUNDINAMARCA"/>
    <s v="4 225597;-74 298594"/>
    <s v="2024ER0128167"/>
    <x v="1"/>
    <s v="$ 0"/>
    <n v="0"/>
    <n v="0"/>
    <n v="0"/>
    <n v="0"/>
    <n v="0"/>
    <m/>
    <n v="0"/>
    <s v="N/A"/>
    <n v="0"/>
    <x v="1"/>
    <n v="184"/>
  </r>
  <r>
    <x v="9"/>
    <n v="19532"/>
    <x v="371"/>
    <s v="Zona Rural"/>
    <x v="1"/>
    <s v="ALTO PATÍA Y NORTE DEL CAUCA"/>
    <s v="SI"/>
    <s v="SI"/>
    <s v="Afrocolombianos"/>
    <s v="Ninguna"/>
    <n v="901855851"/>
    <s v="CONSEJO COMUNITARIO VEREDA MIRAFLORES "/>
    <s v="2 088338;-77 045149"/>
    <s v="2024ER0128202"/>
    <x v="1"/>
    <s v="$ 0"/>
    <n v="0"/>
    <n v="0"/>
    <n v="0"/>
    <n v="0"/>
    <n v="0"/>
    <m/>
    <n v="0"/>
    <s v="N/A"/>
    <n v="0"/>
    <x v="1"/>
    <n v="20"/>
  </r>
  <r>
    <x v="5"/>
    <n v="41132"/>
    <x v="44"/>
    <s v="Zona Rural"/>
    <x v="1"/>
    <s v="NA"/>
    <s v="NO"/>
    <s v="NO"/>
    <s v="Ninguna"/>
    <s v="Ninguna"/>
    <n v="900002707"/>
    <s v="JUNTA DE ACCION COMUNAL DE LA VEREDA RIO NEIVA"/>
    <s v="2 615429;-75 350691"/>
    <s v="2024ER0129171"/>
    <x v="1"/>
    <s v="$ 0"/>
    <n v="0"/>
    <n v="0"/>
    <n v="0"/>
    <n v="0"/>
    <n v="0"/>
    <m/>
    <n v="0"/>
    <s v="N/A"/>
    <n v="0"/>
    <x v="1"/>
    <n v="80"/>
  </r>
  <r>
    <x v="1"/>
    <n v="68572"/>
    <x v="367"/>
    <s v="Zona Rural"/>
    <x v="1"/>
    <s v="NA"/>
    <s v="NO"/>
    <s v="NO"/>
    <s v="Ninguna"/>
    <s v="Ninguna"/>
    <n v="0"/>
    <s v="ACUEDUCTO AGUA BONITA"/>
    <s v="5 783160;-73 668337"/>
    <s v="2024ER0129199"/>
    <x v="1"/>
    <s v="$ 0"/>
    <n v="0"/>
    <n v="0"/>
    <n v="0"/>
    <n v="0"/>
    <n v="0"/>
    <m/>
    <n v="0"/>
    <s v="N/A"/>
    <n v="0"/>
    <x v="1"/>
    <n v="15"/>
  </r>
  <r>
    <x v="22"/>
    <n v="50590"/>
    <x v="107"/>
    <s v="Zona Rural"/>
    <x v="1"/>
    <s v="MACARENA - GUAVIARE"/>
    <s v="SI"/>
    <s v="SI"/>
    <s v="Ninguna"/>
    <s v="Ninguna"/>
    <n v="901084848"/>
    <s v="JUNTA DE ACCION COMUNAL VEREDA BUENAVISTA"/>
    <s v="2 784160;-73 152385"/>
    <s v="2024ER0130117"/>
    <x v="1"/>
    <s v="$ 0"/>
    <n v="0"/>
    <n v="0"/>
    <n v="0"/>
    <n v="0"/>
    <n v="0"/>
    <m/>
    <n v="0"/>
    <s v="N/A"/>
    <n v="0"/>
    <x v="1"/>
    <n v="120"/>
  </r>
  <r>
    <x v="6"/>
    <n v="66687"/>
    <x v="51"/>
    <s v="Zona Rural"/>
    <x v="1"/>
    <s v="NA"/>
    <s v="NO"/>
    <s v="NO"/>
    <s v="Ninguna"/>
    <s v="Ninguna"/>
    <n v="900086461"/>
    <s v="Junta de Accion Comunal Vereda Playa Rica "/>
    <s v="5 073600;-75 962409"/>
    <s v="2024ER0130138"/>
    <x v="1"/>
    <s v="$ 0"/>
    <n v="0"/>
    <n v="0"/>
    <n v="0"/>
    <n v="0"/>
    <n v="0"/>
    <m/>
    <n v="0"/>
    <s v="N/A"/>
    <n v="0"/>
    <x v="1"/>
    <n v="149"/>
  </r>
  <r>
    <x v="1"/>
    <n v="68101"/>
    <x v="299"/>
    <s v="Zona Rural"/>
    <x v="1"/>
    <s v="NA"/>
    <s v="NO"/>
    <s v="SI"/>
    <s v="Ninguna"/>
    <s v="Ninguna"/>
    <n v="0"/>
    <s v="Junta de acción comunal vereda el espejo "/>
    <s v="6 151841;-73 802484"/>
    <s v="2024ER0130245"/>
    <x v="1"/>
    <s v="$ 0"/>
    <n v="0"/>
    <n v="0"/>
    <n v="0"/>
    <n v="0"/>
    <n v="0"/>
    <m/>
    <n v="0"/>
    <s v="N/A"/>
    <n v="0"/>
    <x v="1"/>
    <n v="12"/>
  </r>
  <r>
    <x v="6"/>
    <n v="66318"/>
    <x v="45"/>
    <s v="Zona Rural"/>
    <x v="1"/>
    <s v="NA"/>
    <s v="NO"/>
    <s v="NO"/>
    <s v="Ninguna"/>
    <s v="SI"/>
    <n v="816008678"/>
    <s v="asociación ambiental administradora del acueducto el yarumo"/>
    <s v="5 344968;-75 823054"/>
    <s v="2024ER0130297"/>
    <x v="1"/>
    <s v="$ 0"/>
    <n v="0"/>
    <n v="0"/>
    <n v="0"/>
    <n v="0"/>
    <n v="0"/>
    <m/>
    <n v="0"/>
    <s v="N/A"/>
    <n v="0"/>
    <x v="1"/>
    <n v="62"/>
  </r>
  <r>
    <x v="5"/>
    <n v="41530"/>
    <x v="186"/>
    <s v="Zona Rural"/>
    <x v="1"/>
    <s v="NA"/>
    <s v="NO"/>
    <s v="NO"/>
    <s v="Ninguna"/>
    <s v="Ninguna"/>
    <n v="0"/>
    <s v="JUNTA ADMINISTRADORA DEL ACUEDUCTO DE LA VEREDA EL SILENCIO "/>
    <s v="1 713058;-76 166897"/>
    <s v="2024ER0130530"/>
    <x v="1"/>
    <s v="$ 0"/>
    <n v="0"/>
    <n v="0"/>
    <n v="0"/>
    <n v="0"/>
    <n v="0"/>
    <m/>
    <n v="0"/>
    <s v="N/A"/>
    <n v="0"/>
    <x v="1"/>
    <n v="29"/>
  </r>
  <r>
    <x v="3"/>
    <n v="52411"/>
    <x v="372"/>
    <s v="Zona Rural"/>
    <x v="1"/>
    <s v="NA"/>
    <s v="NO"/>
    <s v="SI"/>
    <s v="Ninguna"/>
    <s v="Ninguna"/>
    <n v="900494461"/>
    <s v="ASOCIACION JUNTA ADMINISTRADORA DE ACUEDUCTO DE LA VEREDA ARBOLEDA"/>
    <s v="1 344461;-77 534028"/>
    <s v="2024ER0131220"/>
    <x v="0"/>
    <s v="$ 4.692.000"/>
    <n v="345"/>
    <n v="1035"/>
    <n v="0"/>
    <n v="0"/>
    <n v="1035"/>
    <n v="5"/>
    <n v="23460000"/>
    <s v="0065 de 2025"/>
    <n v="2025"/>
    <x v="5"/>
    <n v="250"/>
  </r>
  <r>
    <x v="24"/>
    <n v="81065"/>
    <x v="337"/>
    <s v="Zona Rural"/>
    <x v="1"/>
    <s v="ARAUCA"/>
    <s v="SI"/>
    <s v="SI"/>
    <s v="Ninguna"/>
    <s v="Ninguna"/>
    <n v="901463293"/>
    <s v="asociacion Nosotras Tenemos Voz"/>
    <s v="6 638797;-71 286784"/>
    <s v="2024ER0131506"/>
    <x v="1"/>
    <s v="$ 0"/>
    <n v="0"/>
    <n v="0"/>
    <n v="0"/>
    <n v="0"/>
    <n v="0"/>
    <m/>
    <n v="0"/>
    <s v="N/A"/>
    <n v="0"/>
    <x v="1"/>
    <n v="300"/>
  </r>
  <r>
    <x v="1"/>
    <n v="68101"/>
    <x v="299"/>
    <s v="Zona Rural"/>
    <x v="1"/>
    <s v="NA"/>
    <s v="NO"/>
    <s v="SI"/>
    <s v="Ninguna"/>
    <s v="Ninguna"/>
    <n v="0"/>
    <s v="Junta de acción comunal santa Barbara "/>
    <s v="6 137854;-73 768232"/>
    <s v="2024ER0131557"/>
    <x v="1"/>
    <s v="$ 0"/>
    <n v="0"/>
    <n v="0"/>
    <n v="0"/>
    <n v="0"/>
    <n v="0"/>
    <m/>
    <n v="0"/>
    <s v="N/A"/>
    <n v="0"/>
    <x v="1"/>
    <n v="36"/>
  </r>
  <r>
    <x v="1"/>
    <n v="68655"/>
    <x v="373"/>
    <s v="Zona Rural"/>
    <x v="1"/>
    <s v="NA"/>
    <s v="NO"/>
    <s v="SI"/>
    <s v="Ninguna"/>
    <s v="Ninguna"/>
    <n v="900980973"/>
    <s v="ASOCIACION DE USUARIOS DE ACUEDUCTO ALCANTARILLADO Y ASEO DE LA VEREDA SAN RAFAEL DE PAYOA"/>
    <s v="7 180388;-73 554462"/>
    <s v="2024ER0131941"/>
    <x v="0"/>
    <s v="$ 1.759.683"/>
    <n v="111"/>
    <n v="333"/>
    <n v="0"/>
    <n v="0"/>
    <n v="333"/>
    <n v="7"/>
    <n v="12088677"/>
    <s v="0753 de 2024"/>
    <n v="2024"/>
    <x v="1"/>
    <n v="118"/>
  </r>
  <r>
    <x v="22"/>
    <n v="50590"/>
    <x v="107"/>
    <s v="Zona Rural"/>
    <x v="1"/>
    <s v="MACARENA - GUAVIARE"/>
    <s v="SI"/>
    <s v="SI"/>
    <s v="Ninguna"/>
    <s v="Ninguna"/>
    <n v="901620784"/>
    <s v="JUNTA DE ACCION COMUNAL VEREDA BARRANCO COLORADO"/>
    <s v="2 820086;-73 064644"/>
    <s v="2024ER0132796"/>
    <x v="1"/>
    <s v="$ 0"/>
    <n v="0"/>
    <n v="0"/>
    <n v="0"/>
    <n v="0"/>
    <n v="0"/>
    <m/>
    <n v="0"/>
    <s v="N/A"/>
    <n v="0"/>
    <x v="1"/>
    <n v="40"/>
  </r>
  <r>
    <x v="22"/>
    <n v="50590"/>
    <x v="107"/>
    <s v="Zona Rural"/>
    <x v="1"/>
    <s v="MACARENA - GUAVIARE"/>
    <s v="SI"/>
    <s v="SI"/>
    <s v="Ninguna"/>
    <s v="Ninguna"/>
    <n v="901122950"/>
    <s v="JUNTA DE ACCION COMUNAL VEREDA PUERTO CHISPAS"/>
    <s v="2 822475;-72 997052"/>
    <s v="2024ER0133069"/>
    <x v="1"/>
    <s v="$ 0"/>
    <n v="0"/>
    <n v="0"/>
    <n v="0"/>
    <n v="0"/>
    <n v="0"/>
    <m/>
    <n v="0"/>
    <s v="N/A"/>
    <n v="0"/>
    <x v="1"/>
    <n v="40"/>
  </r>
  <r>
    <x v="22"/>
    <n v="50590"/>
    <x v="107"/>
    <s v="Zona Rural"/>
    <x v="1"/>
    <s v="MACARENA - GUAVIARE"/>
    <s v="SI"/>
    <s v="SI"/>
    <s v="Ninguna"/>
    <s v="Ninguna"/>
    <n v="900128301"/>
    <s v="JUNTA DE ACCION COMUNAL VEREDA LA SULTANA"/>
    <s v="02 563469;-73 123373"/>
    <s v="2024ER0133124"/>
    <x v="1"/>
    <s v="$ 0"/>
    <n v="0"/>
    <n v="0"/>
    <n v="0"/>
    <n v="0"/>
    <n v="0"/>
    <m/>
    <n v="0"/>
    <s v="N/A"/>
    <n v="0"/>
    <x v="1"/>
    <n v="300"/>
  </r>
  <r>
    <x v="22"/>
    <n v="50590"/>
    <x v="107"/>
    <s v="Zona Rural"/>
    <x v="1"/>
    <s v="MACARENA - GUAVIARE"/>
    <s v="SI"/>
    <s v="SI"/>
    <s v="Ninguna"/>
    <s v="Ninguna"/>
    <n v="900140147"/>
    <s v="JUNTA DE ACCION COMUNAL VEREDA PUERTO TOLEDO"/>
    <s v="2 925377;-73 423040"/>
    <s v="2024ER0133148"/>
    <x v="1"/>
    <s v="$ 0"/>
    <n v="0"/>
    <n v="0"/>
    <n v="0"/>
    <n v="0"/>
    <n v="0"/>
    <m/>
    <n v="0"/>
    <s v="N/A"/>
    <n v="0"/>
    <x v="1"/>
    <n v="110"/>
  </r>
  <r>
    <x v="1"/>
    <n v="68020"/>
    <x v="374"/>
    <s v="Zona Rural"/>
    <x v="1"/>
    <s v="NA"/>
    <s v="NO"/>
    <s v="NO"/>
    <s v="Ninguna"/>
    <s v="Ninguna"/>
    <n v="901603639"/>
    <s v="ACUEDUCTO VEREDAL VEREDA CANUTILLO ACUECANUTILLO"/>
    <s v="5 740986;-73 913936"/>
    <s v="2024ER0133835"/>
    <x v="1"/>
    <s v="$ 0"/>
    <n v="0"/>
    <n v="0"/>
    <n v="0"/>
    <n v="0"/>
    <n v="0"/>
    <m/>
    <n v="0"/>
    <s v="N/A"/>
    <n v="0"/>
    <x v="1"/>
    <n v="120"/>
  </r>
  <r>
    <x v="0"/>
    <n v="15572"/>
    <x v="375"/>
    <s v="Zona Rural"/>
    <x v="4"/>
    <s v="NA"/>
    <s v="NO"/>
    <s v="NO"/>
    <s v="Afrocolombianos"/>
    <s v="Ninguna"/>
    <n v="901681641"/>
    <s v="JUNTA DE ACCIÓN COMUNAL BARRIO BRISAS DEL ERMITAÑO DEL MUNICIPIO DE PUERTO BOYACÁ"/>
    <s v="6 067527;-74 266559"/>
    <s v="2024ER0133855"/>
    <x v="1"/>
    <s v="$ 0"/>
    <n v="0"/>
    <n v="0"/>
    <n v="0"/>
    <n v="0"/>
    <n v="0"/>
    <m/>
    <n v="0"/>
    <s v="N/A"/>
    <n v="0"/>
    <x v="1"/>
    <n v="278"/>
  </r>
  <r>
    <x v="1"/>
    <n v="68190"/>
    <x v="376"/>
    <s v="Zona Rural"/>
    <x v="1"/>
    <s v="NA"/>
    <s v="NO"/>
    <s v="NO"/>
    <s v="Ninguna"/>
    <s v="Ninguna"/>
    <n v="901630326"/>
    <s v="JAC VEREDA EL PIZARRAL"/>
    <s v="6 162032;-74 207911"/>
    <s v="2024ER0134089"/>
    <x v="1"/>
    <s v="$ 0"/>
    <n v="0"/>
    <n v="0"/>
    <n v="0"/>
    <n v="0"/>
    <n v="0"/>
    <m/>
    <n v="0"/>
    <s v="N/A"/>
    <n v="0"/>
    <x v="1"/>
    <n v="88"/>
  </r>
  <r>
    <x v="1"/>
    <n v="68190"/>
    <x v="376"/>
    <s v="Zona Rural"/>
    <x v="1"/>
    <s v="NA"/>
    <s v="NO"/>
    <s v="NO"/>
    <s v="Afrocolombianos"/>
    <s v="Ninguna"/>
    <n v="901633752"/>
    <s v="JUNTA DE ACCION COMUNAL SANTA ROSA"/>
    <s v="6 290099;-74 096106"/>
    <s v="2024ER0134132"/>
    <x v="1"/>
    <s v="$ 0"/>
    <n v="0"/>
    <n v="0"/>
    <n v="0"/>
    <n v="0"/>
    <n v="0"/>
    <m/>
    <n v="0"/>
    <s v="N/A"/>
    <n v="0"/>
    <x v="1"/>
    <n v="44"/>
  </r>
  <r>
    <x v="1"/>
    <n v="68255"/>
    <x v="377"/>
    <s v="Zona Rural"/>
    <x v="1"/>
    <s v="NA"/>
    <s v="NO"/>
    <s v="SI"/>
    <s v="Ninguna"/>
    <s v="Ninguna"/>
    <n v="901205638"/>
    <s v="ASOCIACIÓN DEL ACUEDUCTO BARRIO SERRANO PRADA"/>
    <s v="7 570026;-73 235300"/>
    <s v="2024ER0134145"/>
    <x v="1"/>
    <s v="$ 0"/>
    <n v="0"/>
    <n v="0"/>
    <n v="0"/>
    <n v="0"/>
    <n v="0"/>
    <m/>
    <n v="0"/>
    <s v="N/A"/>
    <n v="0"/>
    <x v="3"/>
    <n v="200"/>
  </r>
  <r>
    <x v="1"/>
    <n v="68020"/>
    <x v="374"/>
    <s v="Zona Rural"/>
    <x v="1"/>
    <s v="NA"/>
    <s v="NO"/>
    <s v="NO"/>
    <s v="Ninguna"/>
    <s v="Ninguna"/>
    <n v="901302085"/>
    <s v="Junta de Acción Comunal Juan XXIII"/>
    <s v="5 807423;-73 767206"/>
    <s v="2024ER0134271"/>
    <x v="1"/>
    <s v="$ 0"/>
    <n v="0"/>
    <n v="0"/>
    <n v="0"/>
    <n v="0"/>
    <n v="0"/>
    <m/>
    <n v="0"/>
    <s v="N/A"/>
    <n v="0"/>
    <x v="1"/>
    <n v="150"/>
  </r>
  <r>
    <x v="1"/>
    <n v="68020"/>
    <x v="374"/>
    <s v="Zona Rural"/>
    <x v="1"/>
    <s v="NA"/>
    <s v="NO"/>
    <s v="NO"/>
    <s v="Ninguna"/>
    <s v="Ninguna"/>
    <n v="0"/>
    <s v="Corporación Corparamo"/>
    <s v="5 779883;-73 827382"/>
    <s v="2024ER0134298"/>
    <x v="1"/>
    <s v="$ 0"/>
    <n v="0"/>
    <n v="0"/>
    <n v="0"/>
    <n v="0"/>
    <n v="0"/>
    <m/>
    <n v="0"/>
    <s v="N/A"/>
    <n v="0"/>
    <x v="1"/>
    <n v="15"/>
  </r>
  <r>
    <x v="8"/>
    <n v="13549"/>
    <x v="15"/>
    <s v="Zona Rural"/>
    <x v="1"/>
    <s v="NA"/>
    <s v="NO"/>
    <s v="NO"/>
    <s v="Ninguna"/>
    <s v="SI"/>
    <n v="800087530"/>
    <s v="JUNTA DE ACCION COMUNITARIA"/>
    <s v="8 893615;-74 394312"/>
    <s v="2024ER0134448"/>
    <x v="1"/>
    <s v="$ 0"/>
    <n v="0"/>
    <n v="0"/>
    <n v="0"/>
    <n v="0"/>
    <n v="0"/>
    <m/>
    <n v="0"/>
    <s v="N/A"/>
    <n v="0"/>
    <x v="1"/>
    <n v="400"/>
  </r>
  <r>
    <x v="0"/>
    <n v="15816"/>
    <x v="378"/>
    <s v="Zona Rural"/>
    <x v="1"/>
    <s v="NA"/>
    <s v="NO"/>
    <s v="NO"/>
    <s v="Ninguna"/>
    <s v="Ninguna"/>
    <n v="0"/>
    <s v="Asociación de Suscriptores del Acueducto de las Veredas Garibay. Manga y Gachanzuca del Municipio de Togüí - Boyacá"/>
    <s v="5 902076;-73 499853"/>
    <s v="2024ER0134508"/>
    <x v="1"/>
    <s v="$ 0"/>
    <n v="0"/>
    <n v="0"/>
    <n v="0"/>
    <n v="0"/>
    <n v="0"/>
    <m/>
    <n v="0"/>
    <s v="N/A"/>
    <n v="0"/>
    <x v="3"/>
    <n v="400"/>
  </r>
  <r>
    <x v="5"/>
    <n v="41530"/>
    <x v="186"/>
    <s v="Zona Rural"/>
    <x v="1"/>
    <s v="NA"/>
    <s v="NO"/>
    <s v="NO"/>
    <s v="Ninguna"/>
    <s v="Ninguna"/>
    <n v="900386486"/>
    <s v="JUNTA ADMINISTRADORA DEL SERVICIO DE ACUEDUCTO DE LA VEREDA JERUSALEN"/>
    <s v="1 751044;-76 153154"/>
    <s v="2024ER0134528"/>
    <x v="1"/>
    <s v="$ 0"/>
    <n v="0"/>
    <n v="0"/>
    <n v="0"/>
    <n v="0"/>
    <n v="0"/>
    <m/>
    <n v="0"/>
    <s v="N/A"/>
    <n v="0"/>
    <x v="1"/>
    <n v="44"/>
  </r>
  <r>
    <x v="8"/>
    <n v="13549"/>
    <x v="15"/>
    <s v="Zona Rural"/>
    <x v="1"/>
    <s v="NA"/>
    <s v="NO"/>
    <s v="NO"/>
    <s v="Ninguna"/>
    <s v="Ninguna"/>
    <n v="901428599"/>
    <s v="ASCAPABOL  ASOCIACION COMUNITARIA DEL ACUEDUCTO DE PALOMINO BOLIVAR"/>
    <s v="8 939926;-74 439563"/>
    <s v="2024ER0134538"/>
    <x v="1"/>
    <s v="$ 0"/>
    <n v="0"/>
    <n v="0"/>
    <n v="0"/>
    <n v="0"/>
    <n v="0"/>
    <m/>
    <n v="0"/>
    <s v="N/A"/>
    <n v="0"/>
    <x v="1"/>
    <n v="270"/>
  </r>
  <r>
    <x v="8"/>
    <n v="13030"/>
    <x v="379"/>
    <s v="Zona Rural"/>
    <x v="1"/>
    <s v="NA"/>
    <s v="NO"/>
    <s v="NO"/>
    <s v="Negros"/>
    <s v="Ninguna"/>
    <n v="901674657"/>
    <s v="junta de accion comual de san isidro adelante"/>
    <s v="8 801868;-74 271234"/>
    <s v="2024ER0134554"/>
    <x v="1"/>
    <s v="$ 0"/>
    <n v="0"/>
    <n v="0"/>
    <n v="0"/>
    <n v="0"/>
    <n v="0"/>
    <m/>
    <n v="0"/>
    <s v="N/A"/>
    <n v="0"/>
    <x v="1"/>
    <n v="50"/>
  </r>
  <r>
    <x v="6"/>
    <n v="66687"/>
    <x v="51"/>
    <s v="Zona Rural"/>
    <x v="1"/>
    <s v="NA"/>
    <s v="NO"/>
    <s v="NO"/>
    <s v="Ninguna"/>
    <s v="Ninguna"/>
    <n v="900317673"/>
    <s v="Junta de Accion Comunal Alta Esmeralda"/>
    <s v="5 097854;-75 987541"/>
    <s v="2024ER0135174"/>
    <x v="1"/>
    <s v="$ 0"/>
    <n v="0"/>
    <n v="0"/>
    <n v="0"/>
    <n v="0"/>
    <n v="0"/>
    <m/>
    <n v="0"/>
    <s v="N/A"/>
    <n v="0"/>
    <x v="3"/>
    <n v="90"/>
  </r>
  <r>
    <x v="1"/>
    <n v="68020"/>
    <x v="374"/>
    <s v="Zona Rural"/>
    <x v="1"/>
    <s v="NA"/>
    <s v="NO"/>
    <s v="NO"/>
    <s v="Ninguna"/>
    <s v="Ninguna"/>
    <n v="0"/>
    <s v="Vereda chebre "/>
    <s v="5 758199;-73 900545"/>
    <s v="2024ER0135175"/>
    <x v="1"/>
    <s v="$ 0"/>
    <n v="0"/>
    <n v="0"/>
    <n v="0"/>
    <n v="0"/>
    <n v="0"/>
    <m/>
    <n v="0"/>
    <s v="N/A"/>
    <n v="0"/>
    <x v="1"/>
    <n v="70"/>
  </r>
  <r>
    <x v="12"/>
    <n v="17001"/>
    <x v="180"/>
    <s v="Zona Rural"/>
    <x v="2"/>
    <s v="NA"/>
    <s v="NO"/>
    <s v="NO"/>
    <s v="Ninguna"/>
    <s v="Ninguna"/>
    <n v="900137687"/>
    <s v="ASOCIACION DE USUARIOS DE SERVICIOS COLECTIVOS LA CHINA"/>
    <s v="5 330150;-75 353954"/>
    <s v="2024ER0135192"/>
    <x v="1"/>
    <s v="$ 0"/>
    <n v="0"/>
    <n v="0"/>
    <n v="0"/>
    <n v="0"/>
    <n v="0"/>
    <m/>
    <n v="0"/>
    <s v="N/A"/>
    <n v="0"/>
    <x v="1"/>
    <n v="32"/>
  </r>
  <r>
    <x v="1"/>
    <n v="68020"/>
    <x v="374"/>
    <s v="Zona Rural"/>
    <x v="1"/>
    <s v="NA"/>
    <s v="NO"/>
    <s v="NO"/>
    <s v="Ninguna"/>
    <s v="Ninguna"/>
    <n v="0"/>
    <s v="Asociación de usuarios de acueducto de la vereda Salitre Municipio de Albania Santander "/>
    <s v="5 763653;-73 928535"/>
    <s v="2024ER0135557"/>
    <x v="1"/>
    <s v="$ 0"/>
    <n v="0"/>
    <n v="0"/>
    <n v="0"/>
    <n v="0"/>
    <n v="0"/>
    <m/>
    <n v="0"/>
    <s v="N/A"/>
    <n v="0"/>
    <x v="1"/>
    <n v="57"/>
  </r>
  <r>
    <x v="8"/>
    <n v="13549"/>
    <x v="15"/>
    <s v="Zona Rural"/>
    <x v="1"/>
    <s v="NA"/>
    <s v="NO"/>
    <s v="NO"/>
    <s v="Ninguna"/>
    <s v="Ninguna"/>
    <n v="0"/>
    <s v="ASOMURVICDE"/>
    <s v="8 800000;-74 466700"/>
    <s v="2024ER0135685"/>
    <x v="1"/>
    <s v="$ 0"/>
    <n v="0"/>
    <n v="0"/>
    <n v="0"/>
    <n v="0"/>
    <n v="0"/>
    <m/>
    <n v="0"/>
    <s v="N/A"/>
    <n v="0"/>
    <x v="1"/>
    <n v="35"/>
  </r>
  <r>
    <x v="1"/>
    <n v="68020"/>
    <x v="374"/>
    <s v="Zona Rural"/>
    <x v="1"/>
    <s v="NA"/>
    <s v="NO"/>
    <s v="NO"/>
    <s v="Ninguna"/>
    <s v="Ninguna"/>
    <n v="901831627"/>
    <s v="Acuapotreros"/>
    <s v="5 817386;-73 783265"/>
    <s v="2024ER0135706"/>
    <x v="1"/>
    <s v="$ 0"/>
    <n v="0"/>
    <n v="0"/>
    <n v="0"/>
    <n v="0"/>
    <n v="0"/>
    <m/>
    <n v="0"/>
    <s v="N/A"/>
    <n v="0"/>
    <x v="1"/>
    <n v="47"/>
  </r>
  <r>
    <x v="1"/>
    <n v="68020"/>
    <x v="374"/>
    <s v="Zona Rural"/>
    <x v="1"/>
    <s v="NA"/>
    <s v="NO"/>
    <s v="NO"/>
    <s v="Ninguna"/>
    <s v="Ninguna"/>
    <n v="0"/>
    <s v="Asociación de usuarios de acueducto de la vereda Poveda Municipio de Albania Santander "/>
    <s v="5 748410;-73 932626"/>
    <s v="2024ER0135726"/>
    <x v="1"/>
    <s v="$ 0"/>
    <n v="0"/>
    <n v="0"/>
    <n v="0"/>
    <n v="0"/>
    <n v="0"/>
    <m/>
    <n v="0"/>
    <s v="N/A"/>
    <n v="0"/>
    <x v="1"/>
    <n v="80"/>
  </r>
  <r>
    <x v="0"/>
    <n v="15051"/>
    <x v="380"/>
    <s v="Zona Rural"/>
    <x v="1"/>
    <s v="NA"/>
    <s v="NO"/>
    <s v="NO"/>
    <s v="Ninguna"/>
    <s v="Ninguna"/>
    <n v="820001510"/>
    <s v="ASOCIACION DE SUSCRIPTORES DEL ACUEDUCTO INTERVEREDAL DE LAS VEREDAS QUEMADOS PEÑAS BLANCAS ALPACARROS MONTESUAREZ Y CABECERAS DEL MUNICIPIO DE ARCABUCO"/>
    <s v="5 746118;-73 465957"/>
    <s v="2024ER0135764"/>
    <x v="1"/>
    <s v="$ 0"/>
    <n v="0"/>
    <n v="0"/>
    <n v="0"/>
    <n v="0"/>
    <n v="0"/>
    <m/>
    <n v="0"/>
    <s v="N/A"/>
    <n v="0"/>
    <x v="1"/>
    <n v="685"/>
  </r>
  <r>
    <x v="2"/>
    <n v="5308"/>
    <x v="2"/>
    <s v="Zona Rural"/>
    <x v="0"/>
    <s v="NA"/>
    <s v="NO"/>
    <s v="NO"/>
    <s v="Ninguna"/>
    <s v="Ninguna"/>
    <n v="900115754"/>
    <s v="ASOCIACION DE USUARIOS DEL ACUEDUCTO Y ALCANTARILLADO DE LA VEREDA LA MATICA PARTE BAJA"/>
    <s v="6 391265;-75 495772"/>
    <s v="2024ER0135782"/>
    <x v="1"/>
    <s v="$ 0"/>
    <n v="0"/>
    <n v="0"/>
    <n v="0"/>
    <n v="0"/>
    <n v="0"/>
    <m/>
    <n v="0"/>
    <s v="N/A"/>
    <n v="0"/>
    <x v="5"/>
    <n v="83"/>
  </r>
  <r>
    <x v="1"/>
    <n v="68190"/>
    <x v="376"/>
    <s v="Zona Rural"/>
    <x v="1"/>
    <s v="NA"/>
    <s v="NO"/>
    <s v="NO"/>
    <s v="Ninguna"/>
    <s v="Ninguna"/>
    <n v="900168633"/>
    <s v="JUNTA DE ACCION COMUNAL EL ARIZA"/>
    <s v="6 123057;-74 294817"/>
    <s v="2024ER0135932"/>
    <x v="1"/>
    <s v="$ 0"/>
    <n v="0"/>
    <n v="0"/>
    <n v="0"/>
    <n v="0"/>
    <n v="0"/>
    <m/>
    <n v="0"/>
    <s v="N/A"/>
    <n v="0"/>
    <x v="1"/>
    <n v="25"/>
  </r>
  <r>
    <x v="8"/>
    <n v="13549"/>
    <x v="15"/>
    <s v="Zona Rural"/>
    <x v="1"/>
    <s v="NA"/>
    <s v="NO"/>
    <s v="NO"/>
    <s v="Ninguna"/>
    <s v="Ninguna"/>
    <n v="901663416"/>
    <s v="junta de accion comunal del corregimiento de santa rosa pinillos bolivar"/>
    <s v="8 879967;-74 363188"/>
    <s v="2024ER0136539"/>
    <x v="1"/>
    <s v="$ 0"/>
    <n v="0"/>
    <n v="0"/>
    <n v="0"/>
    <n v="0"/>
    <n v="0"/>
    <m/>
    <n v="0"/>
    <s v="N/A"/>
    <n v="0"/>
    <x v="1"/>
    <n v="89"/>
  </r>
  <r>
    <x v="2"/>
    <n v="5129"/>
    <x v="103"/>
    <s v="Zona Rural"/>
    <x v="0"/>
    <s v="NA"/>
    <s v="NO"/>
    <s v="NO"/>
    <s v="Ninguna"/>
    <s v="Ninguna"/>
    <n v="901836697"/>
    <s v="Acueducto Veredal 60 - AV60"/>
    <s v="6 023045;-75 627353"/>
    <s v="2024ER0136769"/>
    <x v="1"/>
    <s v="$ 0"/>
    <n v="0"/>
    <n v="0"/>
    <n v="0"/>
    <n v="0"/>
    <n v="0"/>
    <m/>
    <n v="0"/>
    <s v="N/A"/>
    <n v="0"/>
    <x v="1"/>
    <n v="172"/>
  </r>
  <r>
    <x v="1"/>
    <n v="68020"/>
    <x v="374"/>
    <s v="Zona Rural"/>
    <x v="1"/>
    <s v="NA"/>
    <s v="NO"/>
    <s v="NO"/>
    <s v="Ninguna"/>
    <s v="Ninguna"/>
    <n v="0"/>
    <s v="Guacos Altamira"/>
    <s v="5 751623;-73 850263"/>
    <s v="2024ER0136809"/>
    <x v="1"/>
    <s v="$ 0"/>
    <n v="0"/>
    <n v="0"/>
    <n v="0"/>
    <n v="0"/>
    <n v="0"/>
    <m/>
    <n v="0"/>
    <s v="N/A"/>
    <n v="0"/>
    <x v="1"/>
    <n v="76"/>
  </r>
  <r>
    <x v="2"/>
    <n v="5030"/>
    <x v="104"/>
    <s v="Zona Rural"/>
    <x v="1"/>
    <s v="NA"/>
    <s v="NO"/>
    <s v="NO"/>
    <s v="Ninguna"/>
    <s v="Ninguna"/>
    <n v="900104581"/>
    <s v="ASOCIACION DE USUARIOS DEL ACUEDUCTO VEREDA PUEBLITO DE LOS SANCHEZ"/>
    <s v="6 016667;-75 700930"/>
    <s v="2024ER0137350"/>
    <x v="1"/>
    <s v="$ 0"/>
    <n v="0"/>
    <n v="0"/>
    <n v="0"/>
    <n v="0"/>
    <n v="0"/>
    <m/>
    <n v="0"/>
    <s v="N/A"/>
    <n v="0"/>
    <x v="5"/>
    <n v="0"/>
  </r>
  <r>
    <x v="1"/>
    <n v="68190"/>
    <x v="376"/>
    <s v="Zona Rural"/>
    <x v="1"/>
    <s v="NA"/>
    <s v="NO"/>
    <s v="NO"/>
    <s v="Ninguna"/>
    <s v="Ninguna"/>
    <n v="900024411"/>
    <s v="Junta de Accion Comunal &quot; Las Acasias&quot; de la Vereda San Fernando"/>
    <s v="6 239092;-74 264653"/>
    <s v="2024ER0137690"/>
    <x v="1"/>
    <s v="$ 0"/>
    <n v="0"/>
    <n v="0"/>
    <n v="0"/>
    <n v="0"/>
    <n v="0"/>
    <m/>
    <n v="0"/>
    <s v="N/A"/>
    <n v="0"/>
    <x v="1"/>
    <n v="100"/>
  </r>
  <r>
    <x v="9"/>
    <n v="19364"/>
    <x v="277"/>
    <s v="Zona Rural"/>
    <x v="1"/>
    <s v="ALTO PATÍA Y NORTE DEL CAUCA"/>
    <s v="SI"/>
    <s v="SI"/>
    <s v="Ninguna"/>
    <s v="SI"/>
    <n v="900203016"/>
    <s v="ASOCIACION DE USUARIOS DE SERVICIO DE ALCANTARILLADO Y ACUEDUCTO DE LA VEREDA LA ODISEA MUNICIPIO DE JAMBALO CAUCA"/>
    <s v="2 800790;-76 320228"/>
    <s v="2024ER0137696"/>
    <x v="1"/>
    <s v="$ 0"/>
    <n v="0"/>
    <n v="0"/>
    <n v="0"/>
    <n v="0"/>
    <n v="0"/>
    <m/>
    <n v="0"/>
    <s v="N/A"/>
    <n v="0"/>
    <x v="1"/>
    <n v="45"/>
  </r>
  <r>
    <x v="5"/>
    <n v="41132"/>
    <x v="44"/>
    <s v="Zona Rural"/>
    <x v="1"/>
    <s v="NA"/>
    <s v="NO"/>
    <s v="NO"/>
    <s v="Ninguna"/>
    <s v="Ninguna"/>
    <n v="900027482"/>
    <s v="JAC VEREDA ALTO VILACO "/>
    <s v="2 512266;-75 384282"/>
    <s v="2024ER0137737"/>
    <x v="1"/>
    <s v="$ 0"/>
    <n v="0"/>
    <n v="0"/>
    <n v="0"/>
    <n v="0"/>
    <n v="0"/>
    <m/>
    <n v="0"/>
    <s v="N/A"/>
    <n v="0"/>
    <x v="1"/>
    <n v="35"/>
  </r>
  <r>
    <x v="5"/>
    <n v="41132"/>
    <x v="44"/>
    <s v="Zona Rural"/>
    <x v="1"/>
    <s v="NA"/>
    <s v="NO"/>
    <s v="NO"/>
    <s v="Ninguna"/>
    <s v="Ninguna"/>
    <n v="901192678"/>
    <s v="JUNTA ADMINISTRADORA DEL ACUEDUCTO DE LA VEREDA SAN ISIDRO ALTO"/>
    <s v="2 643243;-75 280854"/>
    <s v="2024ER0139048"/>
    <x v="1"/>
    <s v="$ 0"/>
    <n v="0"/>
    <n v="0"/>
    <n v="0"/>
    <n v="0"/>
    <n v="0"/>
    <m/>
    <n v="0"/>
    <s v="N/A"/>
    <n v="0"/>
    <x v="0"/>
    <n v="70"/>
  </r>
  <r>
    <x v="5"/>
    <n v="41530"/>
    <x v="186"/>
    <s v="Zona Rural"/>
    <x v="1"/>
    <s v="NA"/>
    <s v="NO"/>
    <s v="NO"/>
    <s v="Ninguna"/>
    <s v="Ninguna"/>
    <n v="901767271"/>
    <s v="JUNTA ADMINISTRADORA DE ACUEDUCTO VEREDA CORINTO "/>
    <s v="1 733623;-76 092546"/>
    <s v="2024ER0139450"/>
    <x v="1"/>
    <s v="$ 0"/>
    <n v="0"/>
    <n v="0"/>
    <n v="0"/>
    <n v="0"/>
    <n v="0"/>
    <m/>
    <n v="0"/>
    <s v="N/A"/>
    <n v="0"/>
    <x v="1"/>
    <n v="23"/>
  </r>
  <r>
    <x v="1"/>
    <n v="68689"/>
    <x v="360"/>
    <s v="Zona Rural"/>
    <x v="1"/>
    <s v="NA"/>
    <s v="NO"/>
    <s v="NO"/>
    <s v="Ninguna"/>
    <s v="Ninguna"/>
    <n v="829001300"/>
    <s v="Junta de Acción Comunal Brisas de Pamplonita "/>
    <s v="6 718288;-73 452671"/>
    <s v="2024ER0139525"/>
    <x v="1"/>
    <s v="$ 0"/>
    <n v="0"/>
    <n v="0"/>
    <n v="0"/>
    <n v="0"/>
    <n v="0"/>
    <m/>
    <n v="0"/>
    <s v="N/A"/>
    <n v="0"/>
    <x v="1"/>
    <n v="45"/>
  </r>
  <r>
    <x v="2"/>
    <n v="5101"/>
    <x v="96"/>
    <s v="Zona Rural"/>
    <x v="1"/>
    <s v="NA"/>
    <s v="NO"/>
    <s v="NO"/>
    <s v="Ninguna"/>
    <s v="Ninguna"/>
    <n v="900040894"/>
    <s v="ASOCIACIÓN DE SUSCRIPTORES O USUARIOS DEL ACUEDUCTO LA ARBOLEDA"/>
    <s v="5 779235;-76 012918"/>
    <s v="2024ER0139632"/>
    <x v="1"/>
    <s v="$ 0"/>
    <n v="0"/>
    <n v="0"/>
    <n v="0"/>
    <n v="0"/>
    <n v="0"/>
    <m/>
    <n v="0"/>
    <s v="N/A"/>
    <n v="0"/>
    <x v="1"/>
    <n v="183"/>
  </r>
  <r>
    <x v="1"/>
    <n v="68190"/>
    <x v="376"/>
    <s v="Zona Rural"/>
    <x v="1"/>
    <s v="NA"/>
    <s v="NO"/>
    <s v="NO"/>
    <s v="Ninguna"/>
    <s v="Ninguna"/>
    <n v="900242511"/>
    <s v="junta de accion comunal san juan de la carrilera"/>
    <s v="6 333114;-74 132413"/>
    <s v="2024ER0139845"/>
    <x v="1"/>
    <s v="$ 0"/>
    <n v="0"/>
    <n v="0"/>
    <n v="0"/>
    <n v="0"/>
    <n v="0"/>
    <m/>
    <n v="0"/>
    <s v="N/A"/>
    <n v="0"/>
    <x v="1"/>
    <n v="56"/>
  </r>
  <r>
    <x v="5"/>
    <n v="41132"/>
    <x v="44"/>
    <s v="Zona Rural"/>
    <x v="1"/>
    <s v="NA"/>
    <s v="NO"/>
    <s v="NO"/>
    <s v="Ninguna"/>
    <s v="Ninguna"/>
    <n v="813004040"/>
    <s v="JUNTA DE ACCION COMUNAL DE LA VEREDA EL PEÑON"/>
    <s v="2 432040;-75 152470"/>
    <s v="2024ER0142227"/>
    <x v="1"/>
    <s v="$ 0"/>
    <n v="0"/>
    <n v="0"/>
    <n v="0"/>
    <n v="0"/>
    <n v="0"/>
    <m/>
    <n v="0"/>
    <s v="N/A"/>
    <n v="0"/>
    <x v="1"/>
    <n v="18"/>
  </r>
  <r>
    <x v="11"/>
    <n v="70233"/>
    <x v="343"/>
    <s v="Zona Rural"/>
    <x v="1"/>
    <s v="NA"/>
    <s v="NO"/>
    <s v="NO"/>
    <s v="Ninguna"/>
    <s v="Ninguna"/>
    <n v="900848749"/>
    <s v="asociacion aguas azul de el sitio"/>
    <s v="9 096238;-75 087721"/>
    <s v="2024ER0142229"/>
    <x v="1"/>
    <s v="$ 0"/>
    <n v="0"/>
    <n v="0"/>
    <n v="0"/>
    <n v="0"/>
    <n v="0"/>
    <m/>
    <n v="0"/>
    <s v="N/A"/>
    <n v="0"/>
    <x v="1"/>
    <n v="340"/>
  </r>
  <r>
    <x v="5"/>
    <n v="41132"/>
    <x v="44"/>
    <s v="Zona Rural"/>
    <x v="1"/>
    <s v="NA"/>
    <s v="NO"/>
    <s v="NO"/>
    <s v="Ninguna"/>
    <s v="Ninguna"/>
    <n v="891103295"/>
    <s v="JUNTA DE ACCION COMUNAL DE LA VEREDA LAS PAVAS"/>
    <s v="2 674574;-75 253287"/>
    <s v="2024ER0142782"/>
    <x v="1"/>
    <s v="$ 0"/>
    <n v="0"/>
    <n v="0"/>
    <n v="0"/>
    <n v="0"/>
    <n v="0"/>
    <m/>
    <n v="0"/>
    <s v="N/A"/>
    <n v="0"/>
    <x v="1"/>
    <n v="6"/>
  </r>
  <r>
    <x v="5"/>
    <n v="41132"/>
    <x v="44"/>
    <s v="Zona Rural"/>
    <x v="1"/>
    <s v="NA"/>
    <s v="NO"/>
    <s v="NO"/>
    <s v="Ninguna"/>
    <s v="Ninguna"/>
    <n v="891103420"/>
    <s v="JUNTA DE ACCION COMUNAL DE LA VEREDA EL BEJUCAL BAJO"/>
    <s v="2 435700;-75 163800"/>
    <s v="2024ER0143312"/>
    <x v="1"/>
    <s v="$ 0"/>
    <n v="0"/>
    <n v="0"/>
    <n v="0"/>
    <n v="0"/>
    <n v="0"/>
    <m/>
    <n v="0"/>
    <s v="N/A"/>
    <n v="0"/>
    <x v="1"/>
    <n v="70"/>
  </r>
  <r>
    <x v="18"/>
    <n v="23678"/>
    <x v="197"/>
    <s v="Zona Rural"/>
    <x v="1"/>
    <s v="NA"/>
    <s v="NO"/>
    <s v="NO"/>
    <s v="Ninguna"/>
    <s v="Ninguna"/>
    <n v="901586783"/>
    <s v="JUNTA DE ACCION COMUNAL VEREDA ARROYO BURGOS"/>
    <s v="8 759496;-75 668131"/>
    <s v="2024ER0144181"/>
    <x v="1"/>
    <s v="$ 0"/>
    <n v="0"/>
    <n v="0"/>
    <n v="0"/>
    <n v="0"/>
    <n v="0"/>
    <m/>
    <n v="0"/>
    <s v="N/A"/>
    <n v="0"/>
    <x v="1"/>
    <n v="90"/>
  </r>
  <r>
    <x v="1"/>
    <n v="68689"/>
    <x v="360"/>
    <s v="Zona Rural"/>
    <x v="1"/>
    <s v="NA"/>
    <s v="NO"/>
    <s v="NO"/>
    <s v="Ninguna"/>
    <s v="Ninguna"/>
    <n v="829004334"/>
    <s v="ASOCIACION DE USUARIOS ACUEDUCTO PALMIRA. GUADUAL. NUEVO MUNDO Y LLANA FRIA"/>
    <s v="6 884722;-73 490278"/>
    <s v="2024ER0144255"/>
    <x v="1"/>
    <s v="$ 0"/>
    <n v="0"/>
    <n v="0"/>
    <n v="0"/>
    <n v="0"/>
    <n v="0"/>
    <m/>
    <n v="0"/>
    <s v="N/A"/>
    <n v="0"/>
    <x v="1"/>
    <n v="140"/>
  </r>
  <r>
    <x v="5"/>
    <n v="41530"/>
    <x v="186"/>
    <s v="Zona Rural"/>
    <x v="1"/>
    <s v="NA"/>
    <s v="NO"/>
    <s v="NO"/>
    <s v="Ninguna"/>
    <s v="Ninguna"/>
    <n v="900003334"/>
    <s v="JUNTA ADMINISTRADORA DE ACUEDUCTO DE JERICO"/>
    <s v="1 666219;-76 138494"/>
    <s v="2024ER0145428"/>
    <x v="1"/>
    <s v="$ 0"/>
    <n v="0"/>
    <n v="0"/>
    <n v="0"/>
    <n v="0"/>
    <n v="0"/>
    <m/>
    <n v="0"/>
    <s v="N/A"/>
    <n v="0"/>
    <x v="2"/>
    <n v="60"/>
  </r>
  <r>
    <x v="7"/>
    <n v="25875"/>
    <x v="264"/>
    <s v="Zona Urbana/Rural"/>
    <x v="1"/>
    <s v="NA"/>
    <s v="NO"/>
    <s v="NO"/>
    <s v="Ninguna"/>
    <s v="Ninguna"/>
    <n v="832002352"/>
    <s v="ASO USUARIOS ACUEDUCTO Y ALCANT MAVE BAGAZAL"/>
    <s v="4 982984;-74 486411"/>
    <s v="2024ER0147043"/>
    <x v="1"/>
    <s v="$ 0"/>
    <n v="0"/>
    <n v="0"/>
    <n v="0"/>
    <n v="0"/>
    <n v="0"/>
    <m/>
    <n v="0"/>
    <s v="N/A"/>
    <n v="0"/>
    <x v="1"/>
    <n v="558"/>
  </r>
  <r>
    <x v="18"/>
    <n v="23079"/>
    <x v="124"/>
    <s v="Zona Rural"/>
    <x v="1"/>
    <s v="NA"/>
    <s v="NO"/>
    <s v="NO"/>
    <s v="Ninguna"/>
    <s v="Ninguna"/>
    <n v="901653528"/>
    <s v="JUNTA DE ACCION COMUNAL CENTENARIO CORREGIMIENTO DE VILLA FATIMA"/>
    <s v="8 095763;-75 390365"/>
    <s v="2024ER0147946"/>
    <x v="1"/>
    <s v="$ 0"/>
    <n v="0"/>
    <n v="0"/>
    <n v="0"/>
    <n v="0"/>
    <n v="0"/>
    <m/>
    <n v="0"/>
    <s v="N/A"/>
    <n v="0"/>
    <x v="1"/>
    <n v="380"/>
  </r>
  <r>
    <x v="18"/>
    <n v="23678"/>
    <x v="197"/>
    <s v="Zona Rural"/>
    <x v="1"/>
    <s v="NA"/>
    <s v="NO"/>
    <s v="NO"/>
    <s v="Ninguna"/>
    <s v="Ninguna"/>
    <n v="901600455"/>
    <s v="JAC COMUNAL CORREGIMIENTO CIENAGUITA POZON"/>
    <s v="8 636298;-75 736389"/>
    <s v="2024ER0148149"/>
    <x v="1"/>
    <s v="$ 0"/>
    <n v="0"/>
    <n v="0"/>
    <n v="0"/>
    <n v="0"/>
    <n v="0"/>
    <m/>
    <n v="0"/>
    <s v="N/A"/>
    <n v="0"/>
    <x v="1"/>
    <n v="72"/>
  </r>
  <r>
    <x v="9"/>
    <n v="19698"/>
    <x v="89"/>
    <s v="Zona Rural"/>
    <x v="4"/>
    <s v="ALTO PATÍA Y NORTE DEL CAUCA"/>
    <s v="SI"/>
    <s v="SI"/>
    <s v="Ninguna"/>
    <s v="Ninguna"/>
    <n v="901550425"/>
    <s v="ASOCIACIÓN DE ACUEDUCTO LOS GUAYACANES"/>
    <s v="2 979214;-76 470561"/>
    <s v="2024ER0148167"/>
    <x v="1"/>
    <s v="$ 0"/>
    <n v="0"/>
    <n v="0"/>
    <n v="0"/>
    <n v="0"/>
    <n v="0"/>
    <m/>
    <n v="0"/>
    <s v="N/A"/>
    <n v="0"/>
    <x v="0"/>
    <n v="42"/>
  </r>
  <r>
    <x v="5"/>
    <n v="41298"/>
    <x v="77"/>
    <s v="Zona Rural"/>
    <x v="1"/>
    <s v="NA"/>
    <s v="NO"/>
    <s v="NO"/>
    <s v="Ninguna"/>
    <s v="Ninguna"/>
    <n v="813002723"/>
    <s v="JUNTA ADMINISTRADORA SERVIREGIONAL PARAISO"/>
    <s v="2 124056;-75 607658"/>
    <s v="2024ER0149986"/>
    <x v="0"/>
    <s v="$ 2.478.000"/>
    <n v="129"/>
    <n v="387"/>
    <n v="124"/>
    <n v="372"/>
    <n v="759"/>
    <n v="7"/>
    <n v="17346000"/>
    <s v="0753 de 2024"/>
    <n v="2024"/>
    <x v="5"/>
    <n v="270"/>
  </r>
  <r>
    <x v="2"/>
    <n v="5030"/>
    <x v="104"/>
    <s v="Zona Rural"/>
    <x v="1"/>
    <s v="NA"/>
    <s v="NO"/>
    <s v="NO"/>
    <s v="Ninguna"/>
    <s v="Ninguna"/>
    <n v="811044130"/>
    <s v="ASOCIACION DE USUARIOS DEL ACUEDUCTO DE PIEDECUESTA"/>
    <s v="6 050109;-75 691329"/>
    <s v="2024ER0151460"/>
    <x v="1"/>
    <s v="$ 0"/>
    <n v="0"/>
    <n v="0"/>
    <n v="0"/>
    <n v="0"/>
    <n v="0"/>
    <m/>
    <n v="0"/>
    <s v="N/A"/>
    <n v="0"/>
    <x v="4"/>
    <n v="205"/>
  </r>
  <r>
    <x v="5"/>
    <n v="41132"/>
    <x v="44"/>
    <s v="Zona Rural"/>
    <x v="1"/>
    <s v="NA"/>
    <s v="NO"/>
    <s v="NO"/>
    <s v="Ninguna"/>
    <s v="Ninguna"/>
    <n v="900015613"/>
    <s v="JUNTA DE ACCION COMUNAL DE LA VEREDA GUAMAL BUENOS AIRES"/>
    <s v="2 682164;-75 265687"/>
    <s v="2024ER0153045"/>
    <x v="1"/>
    <s v="$ 0"/>
    <n v="0"/>
    <n v="0"/>
    <n v="0"/>
    <n v="0"/>
    <n v="0"/>
    <m/>
    <n v="0"/>
    <s v="N/A"/>
    <n v="0"/>
    <x v="1"/>
    <n v="30"/>
  </r>
  <r>
    <x v="5"/>
    <n v="41359"/>
    <x v="263"/>
    <s v="Zona Rural"/>
    <x v="1"/>
    <s v="NA"/>
    <s v="NO"/>
    <s v="SI"/>
    <s v="Ninguna"/>
    <s v="Ninguna"/>
    <n v="813005389"/>
    <s v="ASOCIACIÓN DE USUARIOS DEL SERVICIO DE AGUA REGIONAL PRIMAVERA"/>
    <s v="1 928535;-76 214437"/>
    <s v="2024ER0155882"/>
    <x v="0"/>
    <s v="$ 11.610.216"/>
    <n v="1107"/>
    <n v="3321"/>
    <n v="0"/>
    <n v="0"/>
    <n v="3321"/>
    <n v="2"/>
    <n v="23220432"/>
    <s v="0332 de 2025"/>
    <n v="2025"/>
    <x v="1"/>
    <n v="1149"/>
  </r>
  <r>
    <x v="6"/>
    <n v="66001"/>
    <x v="9"/>
    <s v="Zona Rural"/>
    <x v="2"/>
    <s v="NA"/>
    <s v="NO"/>
    <s v="NO"/>
    <s v="Ninguna"/>
    <s v="Ninguna"/>
    <n v="816001108"/>
    <s v="ASOCIACION DE USUARIOS ACUEDUCTO REPRESA CHARCO HONDO"/>
    <s v="4 783119;-75 647982"/>
    <s v="2024ER0156224"/>
    <x v="1"/>
    <s v="$ 0"/>
    <n v="0"/>
    <n v="0"/>
    <n v="0"/>
    <n v="0"/>
    <n v="0"/>
    <m/>
    <n v="0"/>
    <s v="N/A"/>
    <n v="0"/>
    <x v="2"/>
    <n v="248"/>
  </r>
  <r>
    <x v="7"/>
    <n v="25040"/>
    <x v="16"/>
    <s v="Zona Urbana/Rural"/>
    <x v="1"/>
    <s v="NA"/>
    <s v="NO"/>
    <s v="NO"/>
    <s v="Ninguna"/>
    <s v="Ninguna"/>
    <n v="832009606"/>
    <s v="ASOCIACION DE USUARIOS DEL ACUEDUCTO INTERVEREDAL DE REVENTONES. CORRALEJAS. BOQUERON DE ILO Y VEREDAS ADYACENTES"/>
    <s v="4 806777;-74 495709"/>
    <s v="2024ER0156709"/>
    <x v="0"/>
    <s v="$ 4.218.500"/>
    <n v="0"/>
    <n v="0"/>
    <n v="767"/>
    <n v="2301"/>
    <n v="2301"/>
    <n v="7"/>
    <n v="34473500"/>
    <s v="0753 de 2024"/>
    <n v="2024"/>
    <x v="1"/>
    <n v="782"/>
  </r>
  <r>
    <x v="0"/>
    <n v="15001"/>
    <x v="64"/>
    <s v="Zona Rural"/>
    <x v="2"/>
    <s v="NA"/>
    <s v="NO"/>
    <s v="NO"/>
    <s v="Ninguna"/>
    <s v="Ninguna"/>
    <n v="820004623"/>
    <s v="ASOCIACION DE SUSCRIPTORES DEL ACUEDUCTO SIMON BOLIVAR DE LA VEREDA BARON GALLERO PARTE BAJA DEL MUNICIPIO DE TUNJA BOYACA"/>
    <s v="5 456748;-73 405613"/>
    <s v="2024ER0157170"/>
    <x v="1"/>
    <s v="$ 0"/>
    <n v="0"/>
    <n v="0"/>
    <n v="0"/>
    <n v="0"/>
    <n v="0"/>
    <m/>
    <n v="0"/>
    <s v="N/A"/>
    <n v="0"/>
    <x v="2"/>
    <n v="52"/>
  </r>
  <r>
    <x v="1"/>
    <n v="68190"/>
    <x v="376"/>
    <s v="Zona Rural"/>
    <x v="1"/>
    <s v="NA"/>
    <s v="NO"/>
    <s v="NO"/>
    <s v="Ninguna"/>
    <s v="Ninguna"/>
    <n v="901653417"/>
    <s v="JUNTA DE ACCION COMUNAL DE LA VEREDA LA VERDE"/>
    <s v="6 383463;-73 883357"/>
    <s v="2024ER0157345"/>
    <x v="1"/>
    <s v="$ 0"/>
    <n v="0"/>
    <n v="0"/>
    <n v="0"/>
    <n v="0"/>
    <n v="0"/>
    <m/>
    <n v="0"/>
    <s v="N/A"/>
    <n v="0"/>
    <x v="1"/>
    <n v="50"/>
  </r>
  <r>
    <x v="2"/>
    <n v="5147"/>
    <x v="381"/>
    <s v="Zona Rural"/>
    <x v="1"/>
    <s v="URABÁ ANTIOQUEÑO"/>
    <s v="SI"/>
    <s v="SI"/>
    <s v="Afrocolombianos"/>
    <s v="Ninguna"/>
    <n v="900355875"/>
    <s v="JUNTA DE ACCION COMUNAL CORREGIMIENTO ZUNGO EMBARCADERO"/>
    <s v="7 847721;-76 740543"/>
    <s v="2024ER0157436"/>
    <x v="1"/>
    <s v="$ 0"/>
    <n v="0"/>
    <n v="0"/>
    <n v="0"/>
    <n v="0"/>
    <n v="0"/>
    <m/>
    <n v="0"/>
    <s v="N/A"/>
    <n v="0"/>
    <x v="3"/>
    <n v="260"/>
  </r>
  <r>
    <x v="0"/>
    <n v="15837"/>
    <x v="75"/>
    <s v="Zona Rural"/>
    <x v="1"/>
    <s v="NA"/>
    <s v="NO"/>
    <s v="NO"/>
    <s v="Ninguna"/>
    <s v="Ninguna"/>
    <n v="820001025"/>
    <s v="ASOCIACION DE SUSCRIPTORES DEL ACUEDUCTO REGIONAL DE MURCIA"/>
    <s v="5 690062;-73 228088"/>
    <s v="2024ER0157690"/>
    <x v="1"/>
    <s v="$ 0"/>
    <n v="0"/>
    <n v="0"/>
    <n v="0"/>
    <n v="0"/>
    <n v="0"/>
    <m/>
    <n v="0"/>
    <s v="N/A"/>
    <n v="0"/>
    <x v="0"/>
    <n v="1300"/>
  </r>
  <r>
    <x v="0"/>
    <n v="15087"/>
    <x v="111"/>
    <s v="Zona Rural"/>
    <x v="1"/>
    <s v="NA"/>
    <s v="NO"/>
    <s v="NO"/>
    <s v="Ninguna"/>
    <s v="Ninguna"/>
    <n v="900999055"/>
    <s v="ASOCIACION DE SUSCRIPTORESDEL ACUEDUCTO SAN LUIS DE LA VEREDA DEL BOSQUE SECTOR SAN LUIS DE BELEN BOYACA"/>
    <s v="6 006643;-72 928732"/>
    <s v="2024ER0157734"/>
    <x v="1"/>
    <s v="$ 0"/>
    <n v="0"/>
    <n v="0"/>
    <n v="0"/>
    <n v="0"/>
    <n v="0"/>
    <m/>
    <n v="0"/>
    <s v="N/A"/>
    <n v="0"/>
    <x v="1"/>
    <n v="74"/>
  </r>
  <r>
    <x v="0"/>
    <n v="15763"/>
    <x v="78"/>
    <s v="Zona Rural"/>
    <x v="1"/>
    <s v="NA"/>
    <s v="NO"/>
    <s v="NO"/>
    <s v="Ninguna"/>
    <s v="Ninguna"/>
    <n v="900157127"/>
    <s v="Asociación de Usuarios del Acueducto rural de la Vereda la Toma del Municipio de Sotaquira"/>
    <s v="5 751701;-73 195871"/>
    <s v="2024ER0159011"/>
    <x v="1"/>
    <s v="$ 0"/>
    <n v="0"/>
    <n v="0"/>
    <n v="0"/>
    <n v="0"/>
    <n v="0"/>
    <m/>
    <n v="0"/>
    <s v="N/A"/>
    <n v="0"/>
    <x v="1"/>
    <n v="200"/>
  </r>
  <r>
    <x v="6"/>
    <n v="66687"/>
    <x v="51"/>
    <s v="Zona Rural"/>
    <x v="1"/>
    <s v="NA"/>
    <s v="NO"/>
    <s v="NO"/>
    <s v="Ninguna"/>
    <s v="Ninguna"/>
    <n v="891410966"/>
    <s v="Plan de Vivienda Rural La Marina"/>
    <s v="5 055195;-75 951948"/>
    <s v="2024ER0159576"/>
    <x v="1"/>
    <s v="$ 0"/>
    <n v="0"/>
    <n v="0"/>
    <n v="0"/>
    <n v="0"/>
    <n v="0"/>
    <m/>
    <n v="0"/>
    <s v="N/A"/>
    <n v="0"/>
    <x v="3"/>
    <n v="62"/>
  </r>
  <r>
    <x v="11"/>
    <n v="70717"/>
    <x v="28"/>
    <s v="Zona Rural"/>
    <x v="1"/>
    <s v="NA"/>
    <s v="NO"/>
    <s v="NO"/>
    <s v="Ninguna"/>
    <s v="Ninguna"/>
    <n v="901289249"/>
    <s v="J A C corregimiento San mateo "/>
    <s v="9 346727;-75 030082"/>
    <s v="2024ER0159616"/>
    <x v="1"/>
    <s v="$ 0"/>
    <n v="0"/>
    <n v="0"/>
    <n v="0"/>
    <n v="0"/>
    <n v="0"/>
    <m/>
    <n v="0"/>
    <s v="N/A"/>
    <n v="0"/>
    <x v="1"/>
    <n v="400"/>
  </r>
  <r>
    <x v="6"/>
    <n v="66001"/>
    <x v="9"/>
    <s v="Zona Rural"/>
    <x v="2"/>
    <s v="NA"/>
    <s v="NO"/>
    <s v="NO"/>
    <s v="Ninguna"/>
    <s v="Ninguna"/>
    <n v="901656393"/>
    <s v="ASOCIACION DE SUSCRIPTORES DEL ACUEDUCTO VISTA HERMOSA"/>
    <s v="4 765122;-75 639471"/>
    <s v="2024ER0160132"/>
    <x v="1"/>
    <s v="$ 0"/>
    <n v="0"/>
    <n v="0"/>
    <n v="0"/>
    <n v="0"/>
    <n v="0"/>
    <m/>
    <n v="0"/>
    <s v="N/A"/>
    <n v="0"/>
    <x v="2"/>
    <n v="32"/>
  </r>
  <r>
    <x v="6"/>
    <n v="66001"/>
    <x v="9"/>
    <s v="Zona Urbana/Rural"/>
    <x v="2"/>
    <s v="NA"/>
    <s v="NO"/>
    <s v="NO"/>
    <s v="Ninguna"/>
    <s v="Ninguna"/>
    <n v="816003697"/>
    <s v="ASOCIACIÓN DE SUSCRIPTORES DE SERVICIOS PÚBLICOS DOMICILIARIOS AQUASAT"/>
    <s v="4 793404;-75 737815"/>
    <s v="2024ER0160159"/>
    <x v="1"/>
    <s v="$ 0"/>
    <n v="0"/>
    <n v="0"/>
    <n v="0"/>
    <n v="0"/>
    <n v="0"/>
    <m/>
    <n v="0"/>
    <s v="N/A"/>
    <n v="0"/>
    <x v="2"/>
    <n v="533"/>
  </r>
  <r>
    <x v="2"/>
    <n v="5030"/>
    <x v="104"/>
    <s v="Zona Rural"/>
    <x v="1"/>
    <s v="NA"/>
    <s v="NO"/>
    <s v="NO"/>
    <s v="Ninguna"/>
    <s v="Ninguna"/>
    <n v="811044895"/>
    <s v="ASOCIACION DE USUARIOS DEL ACUEDUCTO DE CALLE NUEVA"/>
    <s v="6 050872;-75 692162"/>
    <s v="2024ER0160190"/>
    <x v="1"/>
    <s v="$ 0"/>
    <n v="0"/>
    <n v="0"/>
    <n v="0"/>
    <n v="0"/>
    <n v="0"/>
    <m/>
    <n v="0"/>
    <s v="N/A"/>
    <n v="0"/>
    <x v="4"/>
    <n v="120"/>
  </r>
  <r>
    <x v="10"/>
    <n v="76001"/>
    <x v="66"/>
    <s v="Zona Rural"/>
    <x v="6"/>
    <s v="NA"/>
    <s v="NO"/>
    <s v="NO"/>
    <s v="Ninguna"/>
    <s v="Ninguna"/>
    <n v="805018394"/>
    <s v="ASOCIACION DE USUARIOS DE LA VEREDA PICO DE AGUILA"/>
    <s v="3 312575;-76 600317"/>
    <s v="2024ER0164329"/>
    <x v="1"/>
    <s v="$ 0"/>
    <n v="0"/>
    <n v="0"/>
    <n v="0"/>
    <n v="0"/>
    <n v="0"/>
    <m/>
    <n v="0"/>
    <s v="N/A"/>
    <n v="0"/>
    <x v="0"/>
    <n v="50"/>
  </r>
  <r>
    <x v="10"/>
    <n v="76130"/>
    <x v="254"/>
    <s v="Zona Rural"/>
    <x v="0"/>
    <s v="NA"/>
    <s v="NO"/>
    <s v="NO"/>
    <s v="Negros"/>
    <s v="Ninguna"/>
    <n v="815003556"/>
    <s v="ASAPUEVI E S P"/>
    <s v="4 554333;-76 352877"/>
    <s v="2024ER0164364"/>
    <x v="1"/>
    <s v="$ 0"/>
    <n v="0"/>
    <n v="0"/>
    <n v="0"/>
    <n v="0"/>
    <n v="0"/>
    <m/>
    <n v="0"/>
    <s v="N/A"/>
    <n v="0"/>
    <x v="2"/>
    <n v="162"/>
  </r>
  <r>
    <x v="9"/>
    <n v="19355"/>
    <x v="23"/>
    <s v="Zona Rural"/>
    <x v="1"/>
    <s v="NA"/>
    <s v="NO"/>
    <s v="NO"/>
    <s v="Ninguna"/>
    <s v="Ninguna"/>
    <n v="900156311"/>
    <s v="JUNTA DE ACCIÓN COMUNAL DE LA VEREDA EL CARMEN DE VIBORÁ"/>
    <s v="2 545935;-76 028841"/>
    <s v="2024ER0166311"/>
    <x v="1"/>
    <s v="$ 0"/>
    <n v="0"/>
    <n v="0"/>
    <n v="0"/>
    <n v="0"/>
    <n v="0"/>
    <m/>
    <n v="0"/>
    <s v="N/A"/>
    <n v="0"/>
    <x v="1"/>
    <n v="115"/>
  </r>
  <r>
    <x v="9"/>
    <n v="19355"/>
    <x v="23"/>
    <s v="Zona Rural"/>
    <x v="1"/>
    <s v="NA"/>
    <s v="NO"/>
    <s v="NO"/>
    <s v="Ninguna"/>
    <s v="Ninguna"/>
    <n v="9005632798"/>
    <s v="JUNTA DE ACCION COMUNAL  DE LA VEREDA  SANTA TERESA DEL MUNICIPIO DE INZA CAUCA"/>
    <s v="2 455573;-76 113500"/>
    <s v="2024ER0166440"/>
    <x v="1"/>
    <s v="$ 0"/>
    <n v="0"/>
    <n v="0"/>
    <n v="0"/>
    <n v="0"/>
    <n v="0"/>
    <m/>
    <n v="0"/>
    <s v="N/A"/>
    <n v="0"/>
    <x v="5"/>
    <n v="100"/>
  </r>
  <r>
    <x v="9"/>
    <n v="19355"/>
    <x v="23"/>
    <s v="Zona Rural"/>
    <x v="1"/>
    <s v="NA"/>
    <s v="NO"/>
    <s v="NO"/>
    <s v="Ninguna"/>
    <s v="Ninguna"/>
    <n v="900563279"/>
    <s v="JUNTA DE ACCION COMUNAL  DE LA VEREDA SANTATERESA"/>
    <s v="2 454348;-76 124731"/>
    <s v="2024ER0166460"/>
    <x v="1"/>
    <s v="$ 0"/>
    <n v="0"/>
    <n v="0"/>
    <n v="0"/>
    <n v="0"/>
    <n v="0"/>
    <m/>
    <n v="0"/>
    <s v="N/A"/>
    <n v="0"/>
    <x v="1"/>
    <n v="150"/>
  </r>
  <r>
    <x v="9"/>
    <n v="19355"/>
    <x v="23"/>
    <s v="Zona Rural"/>
    <x v="1"/>
    <s v="NA"/>
    <s v="NO"/>
    <s v="NO"/>
    <s v="Ninguna"/>
    <s v="Ninguna"/>
    <n v="817004640"/>
    <s v="Junta acion comunal de la vereda de yarumal"/>
    <s v="-4 449036;-76 067515"/>
    <s v="2024ER0166838"/>
    <x v="1"/>
    <s v="$ 0"/>
    <n v="0"/>
    <n v="0"/>
    <n v="0"/>
    <n v="0"/>
    <n v="0"/>
    <m/>
    <n v="0"/>
    <s v="N/A"/>
    <n v="0"/>
    <x v="1"/>
    <n v="124"/>
  </r>
  <r>
    <x v="5"/>
    <n v="41306"/>
    <x v="382"/>
    <s v="Zona Rural"/>
    <x v="1"/>
    <s v="NA"/>
    <s v="NO"/>
    <s v="NO"/>
    <s v="Ninguna"/>
    <s v="Ninguna"/>
    <n v="813005248"/>
    <s v="JUNTA ADMINISTRADORA ACUEDUCTO ALCANTARILLADO DE EL MESON NORTE"/>
    <s v="2 477022;-75 477569"/>
    <s v="2024ER0168207"/>
    <x v="1"/>
    <s v="$ 0"/>
    <n v="0"/>
    <n v="0"/>
    <n v="0"/>
    <n v="0"/>
    <n v="0"/>
    <m/>
    <n v="0"/>
    <s v="N/A"/>
    <n v="0"/>
    <x v="2"/>
    <n v="159"/>
  </r>
  <r>
    <x v="19"/>
    <n v="54810"/>
    <x v="201"/>
    <s v="Zona Rural"/>
    <x v="1"/>
    <s v="CATATUMBO"/>
    <s v="SI"/>
    <s v="SI"/>
    <s v="Ninguna"/>
    <s v="SI"/>
    <n v="900233419"/>
    <s v="ASOCIACION DE ACUEDUCTO INTERVEREDAL J10. LA CUATRO. VENECIA GUAMALITO Y CLUB DE LEONES "/>
    <s v="8 623675;-72 677368"/>
    <s v="2024ER0172756"/>
    <x v="1"/>
    <s v="$ 0"/>
    <n v="0"/>
    <n v="0"/>
    <n v="0"/>
    <n v="0"/>
    <n v="0"/>
    <m/>
    <n v="0"/>
    <s v="N/A"/>
    <n v="0"/>
    <x v="1"/>
    <n v="625"/>
  </r>
  <r>
    <x v="0"/>
    <n v="15204"/>
    <x v="60"/>
    <s v="Zona Rural"/>
    <x v="1"/>
    <s v="NA"/>
    <s v="NO"/>
    <s v="NO"/>
    <s v="Ninguna"/>
    <s v="Ninguna"/>
    <n v="820004253"/>
    <s v="Asociación de suscriptores de el acueducto piedra blanca de la vereda santa bárbara del municipio de Cómbita Boyacá "/>
    <s v="5 732471;-73 354333"/>
    <s v="2024ER0173097"/>
    <x v="1"/>
    <s v="$ 0"/>
    <n v="0"/>
    <n v="0"/>
    <n v="0"/>
    <n v="0"/>
    <n v="0"/>
    <m/>
    <n v="0"/>
    <s v="N/A"/>
    <n v="0"/>
    <x v="2"/>
    <n v="86"/>
  </r>
  <r>
    <x v="0"/>
    <n v="15104"/>
    <x v="70"/>
    <s v="Zona Rural"/>
    <x v="1"/>
    <s v="NA"/>
    <s v="NO"/>
    <s v="NO"/>
    <s v="Ninguna"/>
    <s v="Ninguna"/>
    <n v="820004973"/>
    <s v="Asosiación de usuarios del acueducto No  1 de Pachaquiráación "/>
    <s v="5 433409;-73 362448"/>
    <s v="2024ER0174397"/>
    <x v="1"/>
    <s v="$ 0"/>
    <n v="0"/>
    <n v="0"/>
    <n v="0"/>
    <n v="0"/>
    <n v="0"/>
    <m/>
    <n v="0"/>
    <s v="N/A"/>
    <n v="0"/>
    <x v="5"/>
    <n v="120"/>
  </r>
  <r>
    <x v="9"/>
    <n v="19355"/>
    <x v="23"/>
    <s v="Zona Rural"/>
    <x v="1"/>
    <s v="NA"/>
    <s v="NO"/>
    <s v="NO"/>
    <s v="Ninguna"/>
    <s v="Ninguna"/>
    <n v="817004246"/>
    <s v="JUNTA DE ACCIÓN COMUNAL DE LA VEREDA SAN MIGUEL"/>
    <s v="2 282069;-76 236106"/>
    <s v="2024ER0175893"/>
    <x v="1"/>
    <s v="$ 0"/>
    <n v="0"/>
    <n v="0"/>
    <n v="0"/>
    <n v="0"/>
    <n v="0"/>
    <m/>
    <n v="0"/>
    <s v="N/A"/>
    <n v="0"/>
    <x v="1"/>
    <n v="115"/>
  </r>
  <r>
    <x v="15"/>
    <n v="20750"/>
    <x v="383"/>
    <s v="Zona Rural"/>
    <x v="1"/>
    <s v="SIERRA NEVADA - PERIJÁ"/>
    <s v="SI"/>
    <s v="SI"/>
    <s v="Ninguna"/>
    <s v="SI"/>
    <n v="901475851"/>
    <s v="junta de accion cumunal corregimiento de tocaico del municipio de san diego"/>
    <s v="10 224067;-73 165444"/>
    <s v="2024ER0176016"/>
    <x v="1"/>
    <s v="$ 0"/>
    <n v="0"/>
    <n v="0"/>
    <n v="0"/>
    <n v="0"/>
    <n v="0"/>
    <m/>
    <n v="0"/>
    <s v="N/A"/>
    <n v="0"/>
    <x v="1"/>
    <n v="139"/>
  </r>
  <r>
    <x v="3"/>
    <n v="52835"/>
    <x v="302"/>
    <s v="Zona Rural"/>
    <x v="3"/>
    <s v="PACÍFICO Y FRONTERA NARIÑENSE"/>
    <s v="SI"/>
    <s v="SI"/>
    <s v="Afrocolombianos"/>
    <s v="Ninguna"/>
    <n v="901115471"/>
    <s v="ASOCIACION AGROPECUARIA “LA PIÑUELA”"/>
    <s v="1 489035;-78 705012"/>
    <s v="2024ER0176036"/>
    <x v="1"/>
    <s v="$ 0"/>
    <n v="0"/>
    <n v="0"/>
    <n v="0"/>
    <n v="0"/>
    <n v="0"/>
    <m/>
    <n v="0"/>
    <s v="N/A"/>
    <n v="0"/>
    <x v="1"/>
    <n v="74"/>
  </r>
  <r>
    <x v="15"/>
    <n v="20750"/>
    <x v="383"/>
    <s v="Zona Rural"/>
    <x v="1"/>
    <s v="SIERRA NEVADA - PERIJÁ"/>
    <s v="SI"/>
    <s v="SI"/>
    <s v="Ninguna"/>
    <s v="Ninguna"/>
    <n v="901616385"/>
    <s v="junta de accion comunal corregimiento del rincon del municipio de san diego"/>
    <s v="10 271468;-73 130917"/>
    <s v="2024ER0176051"/>
    <x v="1"/>
    <s v="$ 0"/>
    <n v="0"/>
    <n v="0"/>
    <n v="0"/>
    <n v="0"/>
    <n v="0"/>
    <m/>
    <n v="0"/>
    <s v="N/A"/>
    <n v="0"/>
    <x v="1"/>
    <n v="120"/>
  </r>
  <r>
    <x v="3"/>
    <n v="52835"/>
    <x v="302"/>
    <s v="Zona Rural"/>
    <x v="3"/>
    <s v="PACÍFICO Y FRONTERA NARIÑENSE"/>
    <s v="SI"/>
    <s v="SI"/>
    <s v="Afrocolombianos"/>
    <s v="Ninguna"/>
    <n v="900256001"/>
    <s v="ASOCIACION AGROPECUARIA PESQUERA DE LA COSTA PACIFICA DE NARIÑO (ASOAGROPACIFCIO)"/>
    <s v="1 571410;-78 746481"/>
    <s v="2024ER0176726"/>
    <x v="1"/>
    <s v="$ 0"/>
    <n v="0"/>
    <n v="0"/>
    <n v="0"/>
    <n v="0"/>
    <n v="0"/>
    <m/>
    <n v="0"/>
    <s v="N/A"/>
    <n v="0"/>
    <x v="1"/>
    <n v="500"/>
  </r>
  <r>
    <x v="0"/>
    <n v="15051"/>
    <x v="380"/>
    <s v="Zona Rural"/>
    <x v="1"/>
    <s v="NA"/>
    <s v="NO"/>
    <s v="NO"/>
    <s v="Ninguna"/>
    <s v="Ninguna"/>
    <n v="901228602"/>
    <s v="ASOCIACION ACUEDUCTO VEREDAL PEÑAS BLANCAS DEL MUNICIPIO DE ARCABUCO"/>
    <s v="5 783403;-73 463325"/>
    <s v="2024ER0176788"/>
    <x v="1"/>
    <s v="$ 0"/>
    <n v="0"/>
    <n v="0"/>
    <n v="0"/>
    <n v="0"/>
    <n v="0"/>
    <m/>
    <n v="0"/>
    <s v="N/A"/>
    <n v="0"/>
    <x v="1"/>
    <n v="35"/>
  </r>
  <r>
    <x v="1"/>
    <n v="68001"/>
    <x v="384"/>
    <s v="Zona Rural"/>
    <x v="6"/>
    <s v="NA"/>
    <s v="NO"/>
    <s v="NO"/>
    <s v="Ninguna"/>
    <s v="Ninguna"/>
    <n v="804003547"/>
    <s v="Corporación de Servicios Acueducto Veredal san José"/>
    <s v="7 119713;-73 123900"/>
    <s v="2024ER0177579"/>
    <x v="1"/>
    <s v="$ 0"/>
    <n v="0"/>
    <n v="0"/>
    <n v="0"/>
    <n v="0"/>
    <n v="0"/>
    <m/>
    <n v="0"/>
    <s v="N/A"/>
    <n v="0"/>
    <x v="1"/>
    <n v="220"/>
  </r>
  <r>
    <x v="4"/>
    <n v="73483"/>
    <x v="109"/>
    <s v="Zona Rural"/>
    <x v="1"/>
    <s v="NA"/>
    <s v="NO"/>
    <s v="NO"/>
    <s v="Ninguna"/>
    <s v="SI"/>
    <n v="809010499"/>
    <s v="asociacion de usuarios del acueducto interveredal "/>
    <s v="3 617891;-75 038070"/>
    <s v="2024ER0177757"/>
    <x v="0"/>
    <s v="$ 4.936.000"/>
    <n v="617"/>
    <n v="1851"/>
    <n v="0"/>
    <n v="0"/>
    <n v="1851"/>
    <n v="4"/>
    <n v="19744000"/>
    <s v="0065 de 2025"/>
    <n v="2025"/>
    <x v="3"/>
    <n v="618"/>
  </r>
  <r>
    <x v="3"/>
    <n v="52835"/>
    <x v="302"/>
    <s v="Zona Rural"/>
    <x v="3"/>
    <s v="PACÍFICO Y FRONTERA NARIÑENSE"/>
    <s v="SI"/>
    <s v="SI"/>
    <s v="Afrocolombianos"/>
    <s v="Ninguna"/>
    <n v="901347226"/>
    <s v="JUNTA DE ACCION COMUNAL DE CANDELILLA"/>
    <s v="1 476561;-78 686540"/>
    <s v="2024ER0178364"/>
    <x v="1"/>
    <s v="$ 0"/>
    <n v="0"/>
    <n v="0"/>
    <n v="0"/>
    <n v="0"/>
    <n v="0"/>
    <m/>
    <n v="0"/>
    <s v="N/A"/>
    <n v="0"/>
    <x v="1"/>
    <n v="220"/>
  </r>
  <r>
    <x v="9"/>
    <n v="19698"/>
    <x v="89"/>
    <s v="Zona Rural"/>
    <x v="4"/>
    <s v="ALTO PATÍA Y NORTE DEL CAUCA"/>
    <s v="SI"/>
    <s v="SI"/>
    <s v="Negros"/>
    <s v="Ninguna"/>
    <n v="817003423"/>
    <s v="ASOCIACION DE USUARIOS ACUEDUCTO SAN ANTONIO &quot;ACUASAN&quot;"/>
    <s v="3 026750;-76 519710"/>
    <s v="2024ER0180359"/>
    <x v="1"/>
    <s v="$ 0"/>
    <n v="0"/>
    <n v="0"/>
    <n v="0"/>
    <n v="0"/>
    <n v="0"/>
    <m/>
    <n v="0"/>
    <s v="N/A"/>
    <n v="0"/>
    <x v="2"/>
    <n v="689"/>
  </r>
  <r>
    <x v="5"/>
    <n v="41396"/>
    <x v="29"/>
    <s v="Zona Rural"/>
    <x v="1"/>
    <s v="NA"/>
    <s v="NO"/>
    <s v="NO"/>
    <s v="Ninguna"/>
    <s v="Ninguna"/>
    <n v="813012571"/>
    <s v="JUNTA ADMINISTRADORA DEL SERVICIO DEL ACUEDUCTO DE LA VEREDA LA FLORIDA DEL MUNICIPIO DE LA PLATA"/>
    <s v="2 208136;-76 026031"/>
    <s v="2024ER0180852"/>
    <x v="1"/>
    <s v="$ 0"/>
    <n v="0"/>
    <n v="0"/>
    <n v="0"/>
    <n v="0"/>
    <n v="0"/>
    <m/>
    <n v="0"/>
    <s v="N/A"/>
    <n v="0"/>
    <x v="1"/>
    <n v="320"/>
  </r>
  <r>
    <x v="18"/>
    <n v="23678"/>
    <x v="197"/>
    <s v="Zona Rural"/>
    <x v="1"/>
    <s v="NA"/>
    <s v="NO"/>
    <s v="NO"/>
    <s v="Ninguna"/>
    <s v="Ninguna"/>
    <n v="901583034"/>
    <s v="JUNTA DE ACCION COMUNAL VEREDA ARROYO GRANDE ABAJO"/>
    <s v="8 764134;-75 705322"/>
    <s v="2024ER0181516"/>
    <x v="1"/>
    <s v="$ 0"/>
    <n v="0"/>
    <n v="0"/>
    <n v="0"/>
    <n v="0"/>
    <n v="0"/>
    <m/>
    <n v="0"/>
    <s v="N/A"/>
    <n v="0"/>
    <x v="1"/>
    <n v="58"/>
  </r>
  <r>
    <x v="2"/>
    <n v="5030"/>
    <x v="104"/>
    <s v="Zona Rural"/>
    <x v="1"/>
    <s v="NA"/>
    <s v="NO"/>
    <s v="NO"/>
    <s v="Ninguna"/>
    <s v="Ninguna"/>
    <n v="900102516"/>
    <s v="Asociación de Usuarios de Acueducto La Esperanza"/>
    <s v="6 065977;-75 711172"/>
    <s v="2024ER0182170"/>
    <x v="1"/>
    <s v="$ 0"/>
    <n v="0"/>
    <n v="0"/>
    <n v="0"/>
    <n v="0"/>
    <n v="0"/>
    <m/>
    <n v="0"/>
    <s v="N/A"/>
    <n v="0"/>
    <x v="1"/>
    <n v="40"/>
  </r>
  <r>
    <x v="5"/>
    <n v="41396"/>
    <x v="29"/>
    <s v="Zona Rural"/>
    <x v="1"/>
    <s v="NA"/>
    <s v="NO"/>
    <s v="NO"/>
    <s v="Ninguna"/>
    <s v="Ninguna"/>
    <n v="813010202"/>
    <s v="JUNTA ADMINISTRADORA DEL SERVICIO DEL ACUEDUCTO DE LA VEREDA GALLEGO DEL MUNICIPIO DE LA PLATA"/>
    <s v="2 261071;-75 969918"/>
    <s v="2024ER0182635"/>
    <x v="1"/>
    <s v="$ 0"/>
    <n v="0"/>
    <n v="0"/>
    <n v="0"/>
    <n v="0"/>
    <n v="0"/>
    <m/>
    <n v="0"/>
    <s v="N/A"/>
    <n v="0"/>
    <x v="2"/>
    <n v="250"/>
  </r>
  <r>
    <x v="10"/>
    <n v="76248"/>
    <x v="72"/>
    <s v="Zona Rural"/>
    <x v="4"/>
    <s v="NA"/>
    <s v="NO"/>
    <s v="NO"/>
    <s v="Ninguna"/>
    <s v="Ninguna"/>
    <n v="900262642"/>
    <s v="ASOCIACION DE RECURSOS HIDRICOS NATURALES Y ACUEDUCTO DE EL CASTILLO "/>
    <s v="3 665890;-76 190782"/>
    <s v="2024ER0184147"/>
    <x v="0"/>
    <s v="$ 1.696.271"/>
    <n v="107"/>
    <n v="321"/>
    <n v="0"/>
    <n v="0"/>
    <n v="321"/>
    <n v="5"/>
    <n v="8481355"/>
    <s v="0065 de 2025"/>
    <n v="2025"/>
    <x v="2"/>
    <n v="133"/>
  </r>
  <r>
    <x v="0"/>
    <n v="15740"/>
    <x v="164"/>
    <s v="Zona Rural"/>
    <x v="1"/>
    <s v="NA"/>
    <s v="NO"/>
    <s v="NO"/>
    <s v="Ninguna"/>
    <s v="Ninguna"/>
    <n v="820004332"/>
    <s v="ASOCIACION DE USUARIOS DEL ACUEDUCTO LA GAMUZA"/>
    <s v="5 506734;-73 190958"/>
    <s v="2024ER0184535"/>
    <x v="1"/>
    <s v="$ 0"/>
    <n v="0"/>
    <n v="0"/>
    <n v="0"/>
    <n v="0"/>
    <n v="0"/>
    <m/>
    <n v="0"/>
    <s v="N/A"/>
    <n v="0"/>
    <x v="3"/>
    <n v="95"/>
  </r>
  <r>
    <x v="22"/>
    <n v="50001"/>
    <x v="317"/>
    <s v="Zona Urbana"/>
    <x v="2"/>
    <s v="NA"/>
    <s v="NO"/>
    <s v="NO"/>
    <s v="Raizales"/>
    <s v="Ninguna"/>
    <n v="901627395"/>
    <s v="ASOCIACIÓN DE ACUEDUCTO COMUNITARIO LA NOHORA"/>
    <s v="4 080048;-73 697319"/>
    <s v="2024ER0185472"/>
    <x v="1"/>
    <s v="$ 0"/>
    <n v="0"/>
    <n v="0"/>
    <n v="0"/>
    <n v="0"/>
    <n v="0"/>
    <m/>
    <n v="0"/>
    <s v="N/A"/>
    <n v="0"/>
    <x v="1"/>
    <n v="500"/>
  </r>
  <r>
    <x v="22"/>
    <n v="50001"/>
    <x v="317"/>
    <s v="Zona Urbana"/>
    <x v="2"/>
    <s v="NA"/>
    <s v="NO"/>
    <s v="NO"/>
    <s v="Ninguna"/>
    <s v="Ninguna"/>
    <n v="901141140"/>
    <s v="ASOCIACION DE USUARIOS PROPIETARIOS DEL ACUEDUCTO COMUNITARIO BARRIO VILLA DEL ORIENTE"/>
    <s v="4 100552;-73 653418"/>
    <s v="2024ER0185542"/>
    <x v="1"/>
    <s v="$ 0"/>
    <n v="0"/>
    <n v="0"/>
    <n v="0"/>
    <n v="0"/>
    <n v="0"/>
    <m/>
    <n v="0"/>
    <s v="N/A"/>
    <n v="0"/>
    <x v="3"/>
    <n v="297"/>
  </r>
  <r>
    <x v="3"/>
    <n v="52110"/>
    <x v="385"/>
    <s v="Zona Urbana/Rural"/>
    <x v="1"/>
    <s v="NA"/>
    <s v="NO"/>
    <s v="NO"/>
    <s v="Ninguna"/>
    <s v="Ninguna"/>
    <n v="900036766"/>
    <s v="Asociacion Junta Administradora de Acueducto y Alcantarillado de Santa Maria"/>
    <s v="1 398390;-77 123015"/>
    <s v="2024ER0187527"/>
    <x v="1"/>
    <s v="$ 0"/>
    <n v="0"/>
    <n v="0"/>
    <n v="0"/>
    <n v="0"/>
    <n v="0"/>
    <m/>
    <n v="0"/>
    <s v="N/A"/>
    <n v="0"/>
    <x v="3"/>
    <n v="463"/>
  </r>
  <r>
    <x v="12"/>
    <n v="17013"/>
    <x v="386"/>
    <s v="Zona Rural"/>
    <x v="1"/>
    <s v="NA"/>
    <s v="NO"/>
    <s v="NO"/>
    <s v="Ninguna"/>
    <s v="Ninguna"/>
    <n v="900263504"/>
    <s v="Junta de Acción Comunal Vereda La Mermita"/>
    <s v="5 672013;-75 423997"/>
    <s v="2024ER0188350"/>
    <x v="1"/>
    <s v="$ 0"/>
    <n v="0"/>
    <n v="0"/>
    <n v="0"/>
    <n v="0"/>
    <n v="0"/>
    <m/>
    <n v="0"/>
    <s v="N/A"/>
    <n v="0"/>
    <x v="1"/>
    <n v="300"/>
  </r>
  <r>
    <x v="12"/>
    <n v="17013"/>
    <x v="386"/>
    <s v="Zona Rural"/>
    <x v="1"/>
    <s v="NA"/>
    <s v="NO"/>
    <s v="NO"/>
    <s v="Ninguna"/>
    <s v="Ninguna"/>
    <n v="901053925"/>
    <s v="JUNTA DE ACCION COMUNAL DE LA VEREDA PISAMAL"/>
    <s v="5 665570.;75 4128679.17"/>
    <s v="2024ER0188351"/>
    <x v="1"/>
    <s v="$ 0"/>
    <n v="0"/>
    <n v="0"/>
    <n v="0"/>
    <n v="0"/>
    <n v="0"/>
    <m/>
    <n v="0"/>
    <s v="N/A"/>
    <n v="0"/>
    <x v="1"/>
    <n v="90"/>
  </r>
  <r>
    <x v="12"/>
    <n v="17013"/>
    <x v="386"/>
    <s v="Zona Rural"/>
    <x v="1"/>
    <s v="NA"/>
    <s v="NO"/>
    <s v="NO"/>
    <s v="Ninguna"/>
    <s v="Ninguna"/>
    <n v="901053749"/>
    <s v="JUNTA DE ACCION COMUNAL DE LAVEREDA CAÑAVERAL"/>
    <s v="5 607224;-75 316056"/>
    <s v="2024ER0188460"/>
    <x v="1"/>
    <s v="$ 0"/>
    <n v="0"/>
    <n v="0"/>
    <n v="0"/>
    <n v="0"/>
    <n v="0"/>
    <m/>
    <n v="0"/>
    <s v="N/A"/>
    <n v="0"/>
    <x v="1"/>
    <n v="80"/>
  </r>
  <r>
    <x v="12"/>
    <n v="17013"/>
    <x v="386"/>
    <s v="Zona Rural"/>
    <x v="1"/>
    <s v="NA"/>
    <s v="NO"/>
    <s v="NO"/>
    <s v="Ninguna"/>
    <s v="Ninguna"/>
    <n v="810005049"/>
    <s v="Junta de Acción Comunal Vereda Guaco"/>
    <s v="6 652690;-75 437055"/>
    <s v="2024ER0188479"/>
    <x v="1"/>
    <s v="$ 0"/>
    <n v="0"/>
    <n v="0"/>
    <n v="0"/>
    <n v="0"/>
    <n v="0"/>
    <m/>
    <n v="0"/>
    <s v="N/A"/>
    <n v="0"/>
    <x v="1"/>
    <n v="50"/>
  </r>
  <r>
    <x v="12"/>
    <n v="17013"/>
    <x v="386"/>
    <s v="Zona Rural"/>
    <x v="1"/>
    <s v="NA"/>
    <s v="NO"/>
    <s v="NO"/>
    <s v="Ninguna"/>
    <s v="Ninguna"/>
    <n v="901053795"/>
    <s v="JUNTA DE ACCION COMUNAL DE LA VEREDA GUAIMARAL "/>
    <s v="5 658343;-75 464170"/>
    <s v="2024ER0188486"/>
    <x v="1"/>
    <s v="$ 0"/>
    <n v="0"/>
    <n v="0"/>
    <n v="0"/>
    <n v="0"/>
    <n v="0"/>
    <m/>
    <n v="0"/>
    <s v="N/A"/>
    <n v="0"/>
    <x v="1"/>
    <n v="150"/>
  </r>
  <r>
    <x v="12"/>
    <n v="17013"/>
    <x v="386"/>
    <s v="Zona Rural"/>
    <x v="1"/>
    <s v="NA"/>
    <s v="NO"/>
    <s v="NO"/>
    <s v="Ninguna"/>
    <s v="Ninguna"/>
    <n v="810005045"/>
    <s v="Junta de Acción Comunal Vereda Monterredondo"/>
    <s v="5 638377;-75 433128"/>
    <s v="2024ER0188583"/>
    <x v="1"/>
    <s v="$ 0"/>
    <n v="0"/>
    <n v="0"/>
    <n v="0"/>
    <n v="0"/>
    <n v="0"/>
    <m/>
    <n v="0"/>
    <s v="N/A"/>
    <n v="0"/>
    <x v="1"/>
    <n v="90"/>
  </r>
  <r>
    <x v="19"/>
    <n v="54385"/>
    <x v="387"/>
    <s v="Zona Rural"/>
    <x v="1"/>
    <s v="NA"/>
    <s v="NO"/>
    <s v="NO"/>
    <s v="Ninguna"/>
    <s v="Ninguna"/>
    <n v="807006339"/>
    <s v="ASOCIACION DE USUARIOS DE SERVICIOS PUBLICOS DOMICILIARIOS DE LA PEDREGOSA (ASUAPED)"/>
    <s v="7 751220;-73 385775"/>
    <s v="2024ER0188645"/>
    <x v="1"/>
    <s v="$ 0"/>
    <n v="0"/>
    <n v="0"/>
    <n v="0"/>
    <n v="0"/>
    <n v="0"/>
    <m/>
    <n v="0"/>
    <s v="N/A"/>
    <n v="0"/>
    <x v="1"/>
    <n v="864"/>
  </r>
  <r>
    <x v="12"/>
    <n v="17013"/>
    <x v="386"/>
    <s v="Zona Rural"/>
    <x v="1"/>
    <s v="NA"/>
    <s v="NO"/>
    <s v="NO"/>
    <s v="Ninguna"/>
    <s v="Ninguna"/>
    <n v="901053803"/>
    <s v="JUNTA DE ACCION SAN MARTIN"/>
    <s v="5 668408;-75 380038"/>
    <s v="2024ER0188675"/>
    <x v="1"/>
    <s v="$ 0"/>
    <n v="0"/>
    <n v="0"/>
    <n v="0"/>
    <n v="0"/>
    <n v="0"/>
    <m/>
    <n v="0"/>
    <s v="N/A"/>
    <n v="0"/>
    <x v="1"/>
    <n v="35"/>
  </r>
  <r>
    <x v="12"/>
    <n v="17013"/>
    <x v="386"/>
    <s v="Zona Rural"/>
    <x v="1"/>
    <s v="NA"/>
    <s v="NO"/>
    <s v="NO"/>
    <s v="Ninguna"/>
    <s v="Ninguna"/>
    <n v="900610863"/>
    <s v="Junta de Acción Comunal de la Vereda el Pomo"/>
    <s v="5 669950;-75 408507"/>
    <s v="2024ER0188716"/>
    <x v="1"/>
    <s v="$ 0"/>
    <n v="0"/>
    <n v="0"/>
    <n v="0"/>
    <n v="0"/>
    <n v="0"/>
    <m/>
    <n v="0"/>
    <s v="N/A"/>
    <n v="0"/>
    <x v="1"/>
    <n v="90"/>
  </r>
  <r>
    <x v="12"/>
    <n v="17013"/>
    <x v="386"/>
    <s v="Zona Rural"/>
    <x v="1"/>
    <s v="NA"/>
    <s v="NO"/>
    <s v="NO"/>
    <s v="Ninguna"/>
    <s v="Ninguna"/>
    <n v="0"/>
    <s v="Junta de Acción Comunal La Rueda"/>
    <s v="5 657216;-75 439072"/>
    <s v="2024ER0188779"/>
    <x v="1"/>
    <s v="$ 0"/>
    <n v="0"/>
    <n v="0"/>
    <n v="0"/>
    <n v="0"/>
    <n v="0"/>
    <m/>
    <n v="0"/>
    <s v="N/A"/>
    <n v="0"/>
    <x v="3"/>
    <n v="23"/>
  </r>
  <r>
    <x v="12"/>
    <n v="17013"/>
    <x v="386"/>
    <s v="Zona Rural"/>
    <x v="1"/>
    <s v="NA"/>
    <s v="NO"/>
    <s v="NO"/>
    <s v="Ninguna"/>
    <s v="Ninguna"/>
    <n v="901064001"/>
    <s v="Junta de Acción Comunal vereda el Diamante"/>
    <s v="5 643965;-75 434406"/>
    <s v="2024ER0188781"/>
    <x v="1"/>
    <s v="$ 0"/>
    <n v="0"/>
    <n v="0"/>
    <n v="0"/>
    <n v="0"/>
    <n v="0"/>
    <m/>
    <n v="0"/>
    <s v="N/A"/>
    <n v="0"/>
    <x v="1"/>
    <n v="50"/>
  </r>
  <r>
    <x v="12"/>
    <n v="17013"/>
    <x v="386"/>
    <s v="Zona Rural"/>
    <x v="1"/>
    <s v="NA"/>
    <s v="NO"/>
    <s v="NO"/>
    <s v="Ninguna"/>
    <s v="Ninguna"/>
    <n v="800124525"/>
    <s v="JUNTA DE ACCION COMUNAL MALABRIGO"/>
    <s v="5 628461;-75 440942"/>
    <s v="2024ER0188829"/>
    <x v="1"/>
    <s v="$ 0"/>
    <n v="0"/>
    <n v="0"/>
    <n v="0"/>
    <n v="0"/>
    <n v="0"/>
    <m/>
    <n v="0"/>
    <s v="N/A"/>
    <n v="0"/>
    <x v="1"/>
    <n v="80"/>
  </r>
  <r>
    <x v="12"/>
    <n v="17013"/>
    <x v="386"/>
    <s v="Zona Rural"/>
    <x v="1"/>
    <s v="NA"/>
    <s v="NO"/>
    <s v="NO"/>
    <s v="Ninguna"/>
    <s v="Ninguna"/>
    <n v="901064094"/>
    <s v="Junta de Acción Comunal Llano Grande Abajo"/>
    <s v="5 647062;-75 467874"/>
    <s v="2024ER0188882"/>
    <x v="1"/>
    <s v="$ 0"/>
    <n v="0"/>
    <n v="0"/>
    <n v="0"/>
    <n v="0"/>
    <n v="0"/>
    <m/>
    <n v="0"/>
    <s v="N/A"/>
    <n v="0"/>
    <x v="3"/>
    <n v="27"/>
  </r>
  <r>
    <x v="12"/>
    <n v="17013"/>
    <x v="386"/>
    <s v="Zona Rural"/>
    <x v="1"/>
    <s v="NA"/>
    <s v="NO"/>
    <s v="NO"/>
    <s v="Ninguna"/>
    <s v="Ninguna"/>
    <n v="901575461"/>
    <s v="Junta de Acción Comunal El Llano"/>
    <s v="5 636329;-75 455600"/>
    <s v="2024ER0188900"/>
    <x v="1"/>
    <s v="$ 0"/>
    <n v="0"/>
    <n v="0"/>
    <n v="0"/>
    <n v="0"/>
    <n v="0"/>
    <m/>
    <n v="0"/>
    <s v="N/A"/>
    <n v="0"/>
    <x v="3"/>
    <n v="26"/>
  </r>
  <r>
    <x v="12"/>
    <n v="17013"/>
    <x v="386"/>
    <s v="Zona Rural"/>
    <x v="1"/>
    <s v="NA"/>
    <s v="NO"/>
    <s v="NO"/>
    <s v="Ninguna"/>
    <s v="Ninguna"/>
    <n v="901053842"/>
    <s v="Junta de Acción de la vereda Guayabal"/>
    <s v="5 664295;-75 374951"/>
    <s v="2024ER0188951"/>
    <x v="1"/>
    <s v="$ 0"/>
    <n v="0"/>
    <n v="0"/>
    <n v="0"/>
    <n v="0"/>
    <n v="0"/>
    <m/>
    <n v="0"/>
    <s v="N/A"/>
    <n v="0"/>
    <x v="1"/>
    <n v="40"/>
  </r>
  <r>
    <x v="12"/>
    <n v="17013"/>
    <x v="386"/>
    <s v="Zona Rural"/>
    <x v="1"/>
    <s v="NA"/>
    <s v="NO"/>
    <s v="NO"/>
    <s v="Ninguna"/>
    <s v="Ninguna"/>
    <n v="901053857"/>
    <s v="JUNTA DE ACCION  COMUNAL DE LA VEREDA LAS COLES LA JUDEA"/>
    <s v="5 629895;-75 475986"/>
    <s v="2024ER0189252"/>
    <x v="1"/>
    <s v="$ 0"/>
    <n v="0"/>
    <n v="0"/>
    <n v="0"/>
    <n v="0"/>
    <n v="0"/>
    <m/>
    <n v="0"/>
    <s v="N/A"/>
    <n v="0"/>
    <x v="1"/>
    <n v="0"/>
  </r>
  <r>
    <x v="12"/>
    <n v="17013"/>
    <x v="386"/>
    <s v="Zona Rural"/>
    <x v="1"/>
    <s v="NA"/>
    <s v="NO"/>
    <s v="NO"/>
    <s v="Ninguna"/>
    <s v="Ninguna"/>
    <n v="901053911"/>
    <s v="Junta de Acción Comunal Vereda Los Charcos"/>
    <s v="5 640934;-75 479673"/>
    <s v="2024ER0189253"/>
    <x v="1"/>
    <s v="$ 0"/>
    <n v="0"/>
    <n v="0"/>
    <n v="0"/>
    <n v="0"/>
    <n v="0"/>
    <m/>
    <n v="0"/>
    <s v="N/A"/>
    <n v="0"/>
    <x v="1"/>
    <n v="85"/>
  </r>
  <r>
    <x v="12"/>
    <n v="17013"/>
    <x v="386"/>
    <s v="Zona Rural"/>
    <x v="1"/>
    <s v="NA"/>
    <s v="NO"/>
    <s v="NO"/>
    <s v="Ninguna"/>
    <s v="Ninguna"/>
    <n v="901053879"/>
    <s v="Junta de Acción Comunal Vereda El Edén"/>
    <s v="5 605569;-75 483454"/>
    <s v="2024ER0189279"/>
    <x v="1"/>
    <s v="$ 0"/>
    <n v="0"/>
    <n v="0"/>
    <n v="0"/>
    <n v="0"/>
    <n v="0"/>
    <m/>
    <n v="0"/>
    <s v="N/A"/>
    <n v="0"/>
    <x v="1"/>
    <n v="50"/>
  </r>
  <r>
    <x v="12"/>
    <n v="17013"/>
    <x v="386"/>
    <s v="Zona Rural"/>
    <x v="1"/>
    <s v="NA"/>
    <s v="NO"/>
    <s v="NO"/>
    <s v="Ninguna"/>
    <s v="Ninguna"/>
    <n v="901064099"/>
    <s v="JUNTA DE ACCION COMUAL SAN ANTONIO"/>
    <s v="5 584542;-75 501002"/>
    <s v="2024ER0189303"/>
    <x v="1"/>
    <s v="$ 0"/>
    <n v="0"/>
    <n v="0"/>
    <n v="0"/>
    <n v="0"/>
    <n v="0"/>
    <m/>
    <n v="0"/>
    <s v="N/A"/>
    <n v="0"/>
    <x v="1"/>
    <n v="50"/>
  </r>
  <r>
    <x v="12"/>
    <n v="17013"/>
    <x v="386"/>
    <s v="Zona Rural"/>
    <x v="1"/>
    <s v="NA"/>
    <s v="NO"/>
    <s v="NO"/>
    <s v="Ninguna"/>
    <s v="Ninguna"/>
    <n v="901064096"/>
    <s v="Junta de Acción Comunal Vereda Alto de la Montaña"/>
    <s v="5 600383;-75 500616"/>
    <s v="2024ER0189309"/>
    <x v="1"/>
    <s v="$ 0"/>
    <n v="0"/>
    <n v="0"/>
    <n v="0"/>
    <n v="0"/>
    <n v="0"/>
    <m/>
    <n v="0"/>
    <s v="N/A"/>
    <n v="0"/>
    <x v="1"/>
    <n v="200"/>
  </r>
  <r>
    <x v="12"/>
    <n v="17013"/>
    <x v="386"/>
    <s v="Zona Rural"/>
    <x v="1"/>
    <s v="NA"/>
    <s v="NO"/>
    <s v="NO"/>
    <s v="Ninguna"/>
    <s v="Ninguna"/>
    <n v="901064021"/>
    <s v="JUNTA DE ACCION COMUNAL VEREDA LETICIA"/>
    <s v="5 623957;-75 492424"/>
    <s v="2024ER0189411"/>
    <x v="1"/>
    <s v="$ 0"/>
    <n v="0"/>
    <n v="0"/>
    <n v="0"/>
    <n v="0"/>
    <n v="0"/>
    <m/>
    <n v="0"/>
    <s v="N/A"/>
    <n v="0"/>
    <x v="1"/>
    <n v="90"/>
  </r>
  <r>
    <x v="12"/>
    <n v="17013"/>
    <x v="386"/>
    <s v="Zona Rural"/>
    <x v="1"/>
    <s v="NA"/>
    <s v="NO"/>
    <s v="NO"/>
    <s v="Ninguna"/>
    <s v="Ninguna"/>
    <n v="901064026"/>
    <s v="Junta de Acción Comunal La Zulia Parte Baja"/>
    <s v="5 599529;-75 473572"/>
    <s v="2024ER0189436"/>
    <x v="1"/>
    <s v="$ 0"/>
    <n v="0"/>
    <n v="0"/>
    <n v="0"/>
    <n v="0"/>
    <n v="0"/>
    <m/>
    <n v="0"/>
    <s v="N/A"/>
    <n v="0"/>
    <x v="1"/>
    <n v="40"/>
  </r>
  <r>
    <x v="12"/>
    <n v="17013"/>
    <x v="386"/>
    <s v="Zona Rural"/>
    <x v="1"/>
    <s v="NA"/>
    <s v="NO"/>
    <s v="NO"/>
    <s v="Ninguna"/>
    <s v="Ninguna"/>
    <n v="901064097"/>
    <s v="JUNTA DEACCION COMUNAL VEREDA LA ASOMVROSA"/>
    <s v="5 566801;-75 432787"/>
    <s v="2024ER0189557"/>
    <x v="1"/>
    <s v="$ 0"/>
    <n v="0"/>
    <n v="0"/>
    <n v="0"/>
    <n v="0"/>
    <n v="0"/>
    <m/>
    <n v="0"/>
    <s v="N/A"/>
    <n v="0"/>
    <x v="1"/>
    <n v="25"/>
  </r>
  <r>
    <x v="12"/>
    <n v="17013"/>
    <x v="386"/>
    <s v="Zona Rural"/>
    <x v="1"/>
    <s v="NA"/>
    <s v="NO"/>
    <s v="NO"/>
    <s v="Ninguna"/>
    <s v="Ninguna"/>
    <n v="901570329"/>
    <s v="Junta de Acción Comunal Vereda Arenillal"/>
    <s v="5 596183;-75 354712"/>
    <s v="2024ER0189563"/>
    <x v="1"/>
    <s v="$ 0"/>
    <n v="0"/>
    <n v="0"/>
    <n v="0"/>
    <n v="0"/>
    <n v="0"/>
    <m/>
    <n v="0"/>
    <s v="N/A"/>
    <n v="0"/>
    <x v="1"/>
    <n v="50"/>
  </r>
  <r>
    <x v="5"/>
    <n v="41396"/>
    <x v="29"/>
    <s v="Zona Rural"/>
    <x v="1"/>
    <s v="NA"/>
    <s v="NO"/>
    <s v="NO"/>
    <s v="Ninguna"/>
    <s v="Ninguna"/>
    <n v="900759689"/>
    <s v="JUNTA ADMINISTRADORA DEL ACUEDUCTO AGUA BONITA - PALESTINA"/>
    <s v="2 392575;-75 889655"/>
    <s v="2024ER0190668"/>
    <x v="1"/>
    <s v="$ 0"/>
    <n v="0"/>
    <n v="0"/>
    <n v="0"/>
    <n v="0"/>
    <n v="0"/>
    <m/>
    <n v="0"/>
    <s v="N/A"/>
    <n v="0"/>
    <x v="1"/>
    <n v="85"/>
  </r>
  <r>
    <x v="12"/>
    <n v="17013"/>
    <x v="386"/>
    <s v="Zona Rural"/>
    <x v="1"/>
    <s v="NA"/>
    <s v="NO"/>
    <s v="NO"/>
    <s v="Ninguna"/>
    <s v="Ninguna"/>
    <n v="0"/>
    <s v="Junta de Acción Comunal Vereda San Nicolas"/>
    <s v="5 615486;-75 479197"/>
    <s v="2024ER0191065"/>
    <x v="1"/>
    <s v="$ 0"/>
    <n v="0"/>
    <n v="0"/>
    <n v="0"/>
    <n v="0"/>
    <n v="0"/>
    <m/>
    <n v="0"/>
    <s v="N/A"/>
    <n v="0"/>
    <x v="1"/>
    <n v="50"/>
  </r>
  <r>
    <x v="12"/>
    <n v="17013"/>
    <x v="386"/>
    <s v="Zona Rural"/>
    <x v="1"/>
    <s v="NA"/>
    <s v="NO"/>
    <s v="NO"/>
    <s v="Ninguna"/>
    <s v="Ninguna"/>
    <n v="810005048"/>
    <s v="Junta de Acción Comunal vereda Santa Rosa"/>
    <s v="5 552821;-75 402294"/>
    <s v="2024ER0191167"/>
    <x v="1"/>
    <s v="$ 0"/>
    <n v="0"/>
    <n v="0"/>
    <n v="0"/>
    <n v="0"/>
    <n v="0"/>
    <m/>
    <n v="0"/>
    <s v="N/A"/>
    <n v="0"/>
    <x v="5"/>
    <n v="20"/>
  </r>
  <r>
    <x v="12"/>
    <n v="17013"/>
    <x v="386"/>
    <s v="Zona Rural"/>
    <x v="1"/>
    <s v="NA"/>
    <s v="NO"/>
    <s v="NO"/>
    <s v="Ninguna"/>
    <s v="Ninguna"/>
    <n v="0"/>
    <s v="Junta de Acción Comunal vereda Puente Piedra"/>
    <s v="5 569067;-75 345293"/>
    <s v="2024ER0191284"/>
    <x v="1"/>
    <s v="$ 0"/>
    <n v="0"/>
    <n v="0"/>
    <n v="0"/>
    <n v="0"/>
    <n v="0"/>
    <m/>
    <n v="0"/>
    <s v="N/A"/>
    <n v="0"/>
    <x v="1"/>
    <n v="46"/>
  </r>
  <r>
    <x v="12"/>
    <n v="17013"/>
    <x v="386"/>
    <s v="Zona Rural"/>
    <x v="1"/>
    <s v="NA"/>
    <s v="NO"/>
    <s v="NO"/>
    <s v="Ninguna"/>
    <s v="Ninguna"/>
    <n v="0"/>
    <s v="Junta de Acción Comunal Miraflorez"/>
    <s v="5 568945;-75 383268"/>
    <s v="2024ER0191327"/>
    <x v="1"/>
    <s v="$ 0"/>
    <n v="0"/>
    <n v="0"/>
    <n v="0"/>
    <n v="0"/>
    <n v="0"/>
    <m/>
    <n v="0"/>
    <s v="N/A"/>
    <n v="0"/>
    <x v="5"/>
    <n v="27"/>
  </r>
  <r>
    <x v="12"/>
    <n v="17013"/>
    <x v="386"/>
    <s v="Zona Rural"/>
    <x v="1"/>
    <s v="NA"/>
    <s v="NO"/>
    <s v="NO"/>
    <s v="Ninguna"/>
    <s v="Ninguna"/>
    <n v="900859124"/>
    <s v="Junta de Acción de Comunal Vereda Encimadas"/>
    <s v="5 584007;-75 349044"/>
    <s v="2024ER0191349"/>
    <x v="1"/>
    <s v="$ 0"/>
    <n v="0"/>
    <n v="0"/>
    <n v="0"/>
    <n v="0"/>
    <n v="0"/>
    <m/>
    <n v="0"/>
    <s v="N/A"/>
    <n v="0"/>
    <x v="1"/>
    <n v="50"/>
  </r>
  <r>
    <x v="12"/>
    <n v="17013"/>
    <x v="386"/>
    <s v="Zona Rural"/>
    <x v="1"/>
    <s v="NA"/>
    <s v="NO"/>
    <s v="NO"/>
    <s v="Ninguna"/>
    <s v="Ninguna"/>
    <n v="901064101"/>
    <s v="Junta de Acción Comunal Santa Rita y Siete Cueros"/>
    <s v="5 585464;-75 411859"/>
    <s v="2024ER0191375"/>
    <x v="1"/>
    <s v="$ 0"/>
    <n v="0"/>
    <n v="0"/>
    <n v="0"/>
    <n v="0"/>
    <n v="0"/>
    <m/>
    <n v="0"/>
    <s v="N/A"/>
    <n v="0"/>
    <x v="1"/>
    <n v="18"/>
  </r>
  <r>
    <x v="12"/>
    <n v="17013"/>
    <x v="386"/>
    <s v="Zona Rural"/>
    <x v="1"/>
    <s v="NA"/>
    <s v="NO"/>
    <s v="NO"/>
    <s v="Ninguna"/>
    <s v="Ninguna"/>
    <n v="0"/>
    <s v="Junta de Acción Comunal Alto Bonito"/>
    <s v="5 624524;-75 397014"/>
    <s v="2024ER0191407"/>
    <x v="1"/>
    <s v="$ 0"/>
    <n v="0"/>
    <n v="0"/>
    <n v="0"/>
    <n v="0"/>
    <n v="0"/>
    <m/>
    <n v="0"/>
    <s v="N/A"/>
    <n v="0"/>
    <x v="1"/>
    <n v="19"/>
  </r>
  <r>
    <x v="12"/>
    <n v="17013"/>
    <x v="386"/>
    <s v="Zona Rural"/>
    <x v="1"/>
    <s v="NA"/>
    <s v="NO"/>
    <s v="NO"/>
    <s v="Ninguna"/>
    <s v="Ninguna"/>
    <n v="0"/>
    <s v="Junta de Acción Comunal Mesones"/>
    <s v="5 610527;-75 397314"/>
    <s v="2024ER0191431"/>
    <x v="1"/>
    <s v="$ 0"/>
    <n v="0"/>
    <n v="0"/>
    <n v="0"/>
    <n v="0"/>
    <n v="0"/>
    <m/>
    <n v="0"/>
    <s v="N/A"/>
    <n v="0"/>
    <x v="1"/>
    <n v="70"/>
  </r>
  <r>
    <x v="12"/>
    <n v="17013"/>
    <x v="386"/>
    <s v="Zona Rural"/>
    <x v="1"/>
    <s v="NA"/>
    <s v="NO"/>
    <s v="NO"/>
    <s v="Ninguna"/>
    <s v="Ninguna"/>
    <n v="901587975"/>
    <s v="Junta de Acción Comunal Vereda Rio Arriba"/>
    <s v="5 634815;-75 402172"/>
    <s v="2024ER0191435"/>
    <x v="1"/>
    <s v="$ 0"/>
    <n v="0"/>
    <n v="0"/>
    <n v="0"/>
    <n v="0"/>
    <n v="0"/>
    <m/>
    <n v="0"/>
    <s v="N/A"/>
    <n v="0"/>
    <x v="1"/>
    <n v="300"/>
  </r>
  <r>
    <x v="12"/>
    <n v="17013"/>
    <x v="386"/>
    <s v="Zona Rural"/>
    <x v="1"/>
    <s v="NA"/>
    <s v="NO"/>
    <s v="NO"/>
    <s v="Ninguna"/>
    <s v="Ninguna"/>
    <n v="901588567"/>
    <s v="JUNTA DE ACCION COMUNAL DE LA VEREDA DE CULEBRAL "/>
    <s v="5 649595;-75 393806"/>
    <s v="2024ER0191446"/>
    <x v="1"/>
    <s v="$ 0"/>
    <n v="0"/>
    <n v="0"/>
    <n v="0"/>
    <n v="0"/>
    <n v="0"/>
    <m/>
    <n v="0"/>
    <s v="N/A"/>
    <n v="0"/>
    <x v="1"/>
    <n v="45"/>
  </r>
  <r>
    <x v="12"/>
    <n v="17013"/>
    <x v="386"/>
    <s v="Zona Rural"/>
    <x v="1"/>
    <s v="NA"/>
    <s v="NO"/>
    <s v="NO"/>
    <s v="Ninguna"/>
    <s v="Ninguna"/>
    <n v="901070464"/>
    <s v="JUNTA D EACCION COMUNLA D ELA VEREDA NUDILLAES"/>
    <s v="5 588393;-75 356572"/>
    <s v="2024ER0191482"/>
    <x v="1"/>
    <s v="$ 0"/>
    <n v="0"/>
    <n v="0"/>
    <n v="0"/>
    <n v="0"/>
    <n v="0"/>
    <m/>
    <n v="0"/>
    <s v="N/A"/>
    <n v="0"/>
    <x v="1"/>
    <n v="40"/>
  </r>
  <r>
    <x v="12"/>
    <n v="17013"/>
    <x v="386"/>
    <s v="Zona Rural"/>
    <x v="1"/>
    <s v="NA"/>
    <s v="NO"/>
    <s v="NO"/>
    <s v="Ninguna"/>
    <s v="Ninguna"/>
    <n v="901570278"/>
    <s v="JUNTA DEACCION COMUAL DE LA VEREDA LA CHORERA"/>
    <s v="5 584058;-75 399889"/>
    <s v="2024ER0193545"/>
    <x v="1"/>
    <s v="$ 0"/>
    <n v="0"/>
    <n v="0"/>
    <n v="0"/>
    <n v="0"/>
    <n v="0"/>
    <m/>
    <n v="0"/>
    <s v="N/A"/>
    <n v="0"/>
    <x v="1"/>
    <n v="35"/>
  </r>
  <r>
    <x v="12"/>
    <n v="17013"/>
    <x v="386"/>
    <s v="Zona Rural"/>
    <x v="1"/>
    <s v="NA"/>
    <s v="NO"/>
    <s v="NO"/>
    <s v="Ninguna"/>
    <s v="Ninguna"/>
    <n v="901588747"/>
    <s v="JUNTA DEACCION COMU NAL DE LA VEERDA EL LIMON "/>
    <s v="5 640816;-75 386888"/>
    <s v="2024ER0193626"/>
    <x v="1"/>
    <s v="$ 0"/>
    <n v="0"/>
    <n v="0"/>
    <n v="0"/>
    <n v="0"/>
    <n v="0"/>
    <m/>
    <n v="0"/>
    <s v="N/A"/>
    <n v="0"/>
    <x v="1"/>
    <n v="45"/>
  </r>
  <r>
    <x v="12"/>
    <n v="17013"/>
    <x v="386"/>
    <s v="Zona Rural"/>
    <x v="1"/>
    <s v="NA"/>
    <s v="NO"/>
    <s v="NO"/>
    <s v="Ninguna"/>
    <s v="Ninguna"/>
    <n v="901329519"/>
    <s v="JUNTA DE ACCION COMUNAL DE LA VEREDA TAMBORAL"/>
    <s v="5 633232;-75 408775"/>
    <s v="2024ER0193642"/>
    <x v="1"/>
    <s v="$ 0"/>
    <n v="0"/>
    <n v="0"/>
    <n v="0"/>
    <n v="0"/>
    <n v="0"/>
    <m/>
    <n v="0"/>
    <s v="N/A"/>
    <n v="0"/>
    <x v="1"/>
    <n v="100"/>
  </r>
  <r>
    <x v="12"/>
    <n v="17013"/>
    <x v="386"/>
    <s v="Zona Rural"/>
    <x v="1"/>
    <s v="NA"/>
    <s v="NO"/>
    <s v="NO"/>
    <s v="Ninguna"/>
    <s v="Ninguna"/>
    <n v="901588606"/>
    <s v="JUNTA DEACCION COMUNAL DE LA VEREDA ALTO DE TIERRAFRIA ARMA"/>
    <s v="5 614601;-75 522002"/>
    <s v="2024ER0194251"/>
    <x v="1"/>
    <s v="$ 0"/>
    <n v="0"/>
    <n v="0"/>
    <n v="0"/>
    <n v="0"/>
    <n v="0"/>
    <m/>
    <n v="0"/>
    <s v="N/A"/>
    <n v="0"/>
    <x v="1"/>
    <n v="50"/>
  </r>
  <r>
    <x v="12"/>
    <n v="17013"/>
    <x v="386"/>
    <s v="Zona Rural"/>
    <x v="1"/>
    <s v="NA"/>
    <s v="NO"/>
    <s v="NO"/>
    <s v="Ninguna"/>
    <s v="Ninguna"/>
    <n v="901588631"/>
    <s v="JUNTA DE ACCION COMUNAL DE LA VEREDA SALINEROS"/>
    <s v="5 584723;-75 540043"/>
    <s v="2024ER0194315"/>
    <x v="1"/>
    <s v="$ 0"/>
    <n v="0"/>
    <n v="0"/>
    <n v="0"/>
    <n v="0"/>
    <n v="0"/>
    <m/>
    <n v="0"/>
    <s v="N/A"/>
    <n v="0"/>
    <x v="1"/>
    <n v="30"/>
  </r>
  <r>
    <x v="12"/>
    <n v="17013"/>
    <x v="386"/>
    <s v="Zona Rural"/>
    <x v="1"/>
    <s v="NA"/>
    <s v="NO"/>
    <s v="NO"/>
    <s v="Ninguna"/>
    <s v="Ninguna"/>
    <n v="901570159"/>
    <s v="Junta de Acción Comunal Vereda La Lorena "/>
    <s v="5 645458;-75 520062"/>
    <s v="2024ER0194326"/>
    <x v="1"/>
    <s v="$ 0"/>
    <n v="0"/>
    <n v="0"/>
    <n v="0"/>
    <n v="0"/>
    <n v="0"/>
    <m/>
    <n v="0"/>
    <s v="N/A"/>
    <n v="0"/>
    <x v="1"/>
    <n v="50"/>
  </r>
  <r>
    <x v="12"/>
    <n v="17013"/>
    <x v="386"/>
    <s v="Zona Rural"/>
    <x v="1"/>
    <s v="NA"/>
    <s v="NO"/>
    <s v="NO"/>
    <s v="Ninguna"/>
    <s v="Ninguna"/>
    <n v="901064012"/>
    <s v="Junta de Acción Comunal Vereda La Clara"/>
    <s v="5 592362;-75 515350"/>
    <s v="2024ER0194390"/>
    <x v="1"/>
    <s v="$ 0"/>
    <n v="0"/>
    <n v="0"/>
    <n v="0"/>
    <n v="0"/>
    <n v="0"/>
    <m/>
    <n v="0"/>
    <s v="N/A"/>
    <n v="0"/>
    <x v="1"/>
    <n v="30"/>
  </r>
  <r>
    <x v="12"/>
    <n v="17013"/>
    <x v="386"/>
    <s v="Zona Rural"/>
    <x v="1"/>
    <s v="NA"/>
    <s v="NO"/>
    <s v="NO"/>
    <s v="Ninguna"/>
    <s v="Ninguna"/>
    <n v="901053852"/>
    <s v="JUNTA DE ACCION COMUNAL DE L VEREDA EL JORDAN ARMA"/>
    <s v="5 584535;-75 515809"/>
    <s v="2024ER0194395"/>
    <x v="1"/>
    <s v="$ 0"/>
    <n v="0"/>
    <n v="0"/>
    <n v="0"/>
    <n v="0"/>
    <n v="0"/>
    <m/>
    <n v="0"/>
    <s v="N/A"/>
    <n v="0"/>
    <x v="1"/>
    <n v="30"/>
  </r>
  <r>
    <x v="12"/>
    <n v="17013"/>
    <x v="386"/>
    <s v="Zona Rural"/>
    <x v="1"/>
    <s v="NA"/>
    <s v="NO"/>
    <s v="NO"/>
    <s v="Ninguna"/>
    <s v="Ninguna"/>
    <n v="901064079"/>
    <s v="Junta de Acción Comunal Vereda el Espinal-Dosquebradas"/>
    <s v="5 674145;-75 568225"/>
    <s v="2024ER0194500"/>
    <x v="1"/>
    <s v="$ 0"/>
    <n v="0"/>
    <n v="0"/>
    <n v="0"/>
    <n v="0"/>
    <n v="0"/>
    <m/>
    <n v="0"/>
    <s v="N/A"/>
    <n v="0"/>
    <x v="1"/>
    <n v="30"/>
  </r>
  <r>
    <x v="5"/>
    <n v="41396"/>
    <x v="29"/>
    <s v="Zona Rural"/>
    <x v="1"/>
    <s v="NA"/>
    <s v="NO"/>
    <s v="NO"/>
    <s v="Ninguna"/>
    <s v="Ninguna"/>
    <n v="900174591"/>
    <s v="LA JUNTA ADMINISTRADORA DEL ACUEDUCTO DE LA VEREDA SAN ISIDRO. MUNICIPIO DE LA PLATA HUILA "/>
    <s v="2 371954;-75 885614"/>
    <s v="2024ER0198211"/>
    <x v="1"/>
    <s v="$ 0"/>
    <n v="0"/>
    <n v="0"/>
    <n v="0"/>
    <n v="0"/>
    <n v="0"/>
    <m/>
    <n v="0"/>
    <s v="N/A"/>
    <n v="0"/>
    <x v="1"/>
    <n v="112"/>
  </r>
  <r>
    <x v="0"/>
    <n v="15632"/>
    <x v="296"/>
    <s v="Zona Rural"/>
    <x v="1"/>
    <s v="NA"/>
    <s v="NO"/>
    <s v="NO"/>
    <s v="Ninguna"/>
    <s v="Ninguna"/>
    <n v="900218705"/>
    <s v="ASOCIACION DE SUSCRIPTORES DEL ACUEDUCTO EL REGAZO DE LAS VEREDAS PUENTE DE TIERRA Y MOLINO SECTORES BAJO"/>
    <s v="5 656896;-73 785101"/>
    <s v="2024ER0199616"/>
    <x v="1"/>
    <s v="$ 0"/>
    <n v="0"/>
    <n v="0"/>
    <n v="0"/>
    <n v="0"/>
    <n v="0"/>
    <m/>
    <n v="0"/>
    <s v="N/A"/>
    <n v="0"/>
    <x v="1"/>
    <n v="124"/>
  </r>
  <r>
    <x v="8"/>
    <n v="13468"/>
    <x v="325"/>
    <s v="Zona Rural"/>
    <x v="1"/>
    <s v="NA"/>
    <s v="NO"/>
    <s v="NO"/>
    <s v="Ninguna"/>
    <s v="Ninguna"/>
    <n v="901706415"/>
    <s v="ASOCIAION DE MUJERES CAMPESINA AGROPECUARIA DE CANDELARIA"/>
    <s v="9 071970;-74 516733"/>
    <s v="2024ER0201977"/>
    <x v="1"/>
    <s v="$ 0"/>
    <n v="0"/>
    <n v="0"/>
    <n v="0"/>
    <n v="0"/>
    <n v="0"/>
    <m/>
    <n v="0"/>
    <s v="N/A"/>
    <n v="0"/>
    <x v="1"/>
    <n v="50"/>
  </r>
  <r>
    <x v="0"/>
    <n v="15599"/>
    <x v="355"/>
    <s v="Zona Rural"/>
    <x v="1"/>
    <s v="NA"/>
    <s v="NO"/>
    <s v="NO"/>
    <s v="Ninguna"/>
    <s v="Ninguna"/>
    <n v="820004479"/>
    <s v="ASOCIACION ACUEDUCTO INTEGRADO CAICEDOS ROMASAL Y SANTUARIO - ACAIROSAN "/>
    <s v="5.391563;-73.328759"/>
    <s v="2024ER0203485"/>
    <x v="0"/>
    <s v="$ 3.173.722"/>
    <n v="541"/>
    <n v="1623"/>
    <n v="0"/>
    <n v="0"/>
    <n v="1623"/>
    <n v="5"/>
    <n v="15868610"/>
    <s v="0065 de 2025"/>
    <n v="2025"/>
    <x v="2"/>
    <n v="800"/>
  </r>
  <r>
    <x v="6"/>
    <n v="66572"/>
    <x v="388"/>
    <s v="Zona Rural"/>
    <x v="1"/>
    <s v="NA"/>
    <s v="NO"/>
    <s v="NO"/>
    <s v="Ninguna"/>
    <s v="Ninguna"/>
    <n v="819001121"/>
    <s v="Junta de Accion comunal Ciatocito"/>
    <s v="5.180505;-76.006677"/>
    <s v="2024ER0203771"/>
    <x v="1"/>
    <s v="$ 0"/>
    <n v="0"/>
    <n v="0"/>
    <n v="0"/>
    <n v="0"/>
    <n v="0"/>
    <m/>
    <n v="0"/>
    <s v="N/A"/>
    <n v="0"/>
    <x v="3"/>
    <n v="53"/>
  </r>
  <r>
    <x v="5"/>
    <n v="41530"/>
    <x v="186"/>
    <s v="Zona Rural"/>
    <x v="1"/>
    <s v="NA"/>
    <s v="NO"/>
    <s v="NO"/>
    <s v="Ninguna"/>
    <s v="Ninguna"/>
    <n v="0"/>
    <s v="Poyecto Acueducto Comunitario sector Alto Galilea"/>
    <s v="1.716279;-76.094154"/>
    <s v="2025ER0007003"/>
    <x v="1"/>
    <s v="$ 0"/>
    <n v="0"/>
    <n v="0"/>
    <n v="0"/>
    <n v="0"/>
    <n v="0"/>
    <m/>
    <n v="0"/>
    <s v="N/A"/>
    <n v="0"/>
    <x v="1"/>
    <n v="25"/>
  </r>
  <r>
    <x v="22"/>
    <n v="50006"/>
    <x v="389"/>
    <s v="Zona Rural"/>
    <x v="1"/>
    <s v="NA"/>
    <s v="NO"/>
    <s v="NO"/>
    <s v="Ninguna"/>
    <s v="Ninguna"/>
    <n v="822003190"/>
    <s v="ASOCIACION COMUNITARIA DEL ACUEDUCTO VEREDAL AQUA7"/>
    <s v="3.982091;-73.766212"/>
    <s v="2025ER0007933"/>
    <x v="1"/>
    <s v="$ 0"/>
    <n v="0"/>
    <n v="0"/>
    <n v="0"/>
    <n v="0"/>
    <n v="0"/>
    <m/>
    <n v="0"/>
    <s v="N/A"/>
    <n v="0"/>
    <x v="3"/>
    <n v="1458"/>
  </r>
  <r>
    <x v="2"/>
    <n v="5490"/>
    <x v="390"/>
    <s v="Zona Rural"/>
    <x v="1"/>
    <s v="URABÁ ANTIOQUEÑO"/>
    <s v="SI"/>
    <s v="SI"/>
    <s v="Afrocolombianos"/>
    <s v="Ninguna"/>
    <n v="900018004"/>
    <s v="JUNTA  ACCION COMUNAL VEREDA TULAPITAS"/>
    <s v="8.367361;-76.617009"/>
    <s v="2025ER0010383"/>
    <x v="1"/>
    <s v="$ 0"/>
    <n v="0"/>
    <n v="0"/>
    <n v="0"/>
    <n v="0"/>
    <n v="0"/>
    <m/>
    <n v="0"/>
    <s v="N/A"/>
    <n v="0"/>
    <x v="1"/>
    <n v="303"/>
  </r>
  <r>
    <x v="3"/>
    <n v="52352"/>
    <x v="297"/>
    <s v="Zona Rural"/>
    <x v="1"/>
    <s v="NA"/>
    <s v="NO"/>
    <s v="NO"/>
    <s v="Ninguna"/>
    <s v="Ninguna"/>
    <n v="900455042"/>
    <s v="Asociacion De Junta Administradora Del Acueducto De La Vereda San Javier"/>
    <s v="0.997369;-77.523407"/>
    <s v="2025ER0012885"/>
    <x v="1"/>
    <s v="$ 0"/>
    <n v="0"/>
    <n v="0"/>
    <n v="0"/>
    <n v="0"/>
    <n v="0"/>
    <m/>
    <n v="0"/>
    <s v="N/A"/>
    <n v="0"/>
    <x v="1"/>
    <n v="150"/>
  </r>
  <r>
    <x v="2"/>
    <n v="5490"/>
    <x v="390"/>
    <s v="Zona Rural"/>
    <x v="1"/>
    <s v="URABÁ ANTIOQUEÑO"/>
    <s v="SI"/>
    <s v="SI"/>
    <s v="Ninguna"/>
    <s v="SI"/>
    <n v="900736745"/>
    <s v="JUNTA DE ACCION COMUNAL VEREDA SUCIO LAURELES"/>
    <s v="8.541480;-76.625940"/>
    <s v="2025ER0015082"/>
    <x v="1"/>
    <s v="$ 0"/>
    <n v="0"/>
    <n v="0"/>
    <n v="0"/>
    <n v="0"/>
    <n v="0"/>
    <m/>
    <n v="0"/>
    <s v="N/A"/>
    <n v="0"/>
    <x v="1"/>
    <n v="250"/>
  </r>
  <r>
    <x v="1"/>
    <n v="68689"/>
    <x v="360"/>
    <s v="Zona Rural"/>
    <x v="1"/>
    <s v="NA"/>
    <s v="NO"/>
    <s v="NO"/>
    <s v="Ninguna"/>
    <s v="Ninguna"/>
    <n v="900012779"/>
    <s v="Asojuntas sanvicente"/>
    <s v="6.881944;-73.411944"/>
    <s v="2025ER0018746"/>
    <x v="1"/>
    <s v="$ 0"/>
    <n v="0"/>
    <n v="0"/>
    <n v="0"/>
    <n v="0"/>
    <n v="0"/>
    <m/>
    <n v="0"/>
    <s v="N/A"/>
    <n v="0"/>
    <x v="1"/>
    <n v="450"/>
  </r>
  <r>
    <x v="10"/>
    <n v="76111"/>
    <x v="67"/>
    <s v="Zona Rural"/>
    <x v="5"/>
    <s v="NA"/>
    <s v="NO"/>
    <s v="NO"/>
    <s v="Ninguna"/>
    <s v="Ninguna"/>
    <n v="900022517"/>
    <s v="acueducto acuapihamabris"/>
    <s v="3.887150;-76.194519"/>
    <s v="2025ER0021542"/>
    <x v="1"/>
    <s v="$ 0"/>
    <n v="0"/>
    <n v="0"/>
    <n v="0"/>
    <n v="0"/>
    <n v="0"/>
    <m/>
    <n v="0"/>
    <s v="N/A"/>
    <n v="0"/>
    <x v="1"/>
    <n v="723"/>
  </r>
  <r>
    <x v="15"/>
    <n v="20228"/>
    <x v="391"/>
    <s v="Zona Urbana"/>
    <x v="1"/>
    <s v="NA"/>
    <s v="NO"/>
    <s v="SI"/>
    <s v="Ninguna"/>
    <s v="Ninguna"/>
    <n v="0"/>
    <s v="JUNTA LA BENDICION DE DIOS"/>
    <s v="9.197420;-73.528798"/>
    <s v="2025ER0023579"/>
    <x v="1"/>
    <s v="$ 0"/>
    <n v="0"/>
    <n v="0"/>
    <n v="0"/>
    <n v="0"/>
    <n v="0"/>
    <m/>
    <n v="0"/>
    <s v="N/A"/>
    <n v="0"/>
    <x v="1"/>
    <n v="264"/>
  </r>
  <r>
    <x v="15"/>
    <n v="20060"/>
    <x v="392"/>
    <s v="Zona Urbana"/>
    <x v="1"/>
    <s v="NA"/>
    <s v="NO"/>
    <s v="SI"/>
    <s v="Afrocolombianos"/>
    <s v="Ninguna"/>
    <n v="901707292"/>
    <s v="JUNTA DE ACCION COMUNAL NUEVA ESPERANZA DEL MANANTIAL"/>
    <s v="9.979995;-73.878893"/>
    <s v="2025ER0024279"/>
    <x v="1"/>
    <s v="$ 0"/>
    <n v="0"/>
    <n v="0"/>
    <n v="0"/>
    <n v="0"/>
    <n v="0"/>
    <m/>
    <n v="0"/>
    <s v="N/A"/>
    <n v="0"/>
    <x v="1"/>
    <n v="135"/>
  </r>
  <r>
    <x v="1"/>
    <n v="68547"/>
    <x v="393"/>
    <s v="Zona Rural"/>
    <x v="5"/>
    <s v="NA"/>
    <s v="NO"/>
    <s v="NO"/>
    <s v="Ninguna"/>
    <s v="Ninguna"/>
    <n v="901838022"/>
    <s v="agua de la meza cooperativa"/>
    <s v="6.923583;-73.067824"/>
    <s v="2025ER0025895"/>
    <x v="1"/>
    <s v="$ 0"/>
    <n v="0"/>
    <n v="0"/>
    <n v="0"/>
    <n v="0"/>
    <n v="0"/>
    <m/>
    <n v="0"/>
    <s v="N/A"/>
    <n v="0"/>
    <x v="1"/>
    <n v="600"/>
  </r>
  <r>
    <x v="1"/>
    <n v="68689"/>
    <x v="360"/>
    <s v="Zona Rural"/>
    <x v="1"/>
    <s v="NA"/>
    <s v="NO"/>
    <s v="NO"/>
    <s v="Ninguna"/>
    <s v="Ninguna"/>
    <n v="900283216"/>
    <s v="ASOCIACIÓN ACUEDUCTO MÉRIDA CARPINTEROS"/>
    <s v="6.852760;-73.410162"/>
    <s v="2025ER0026059"/>
    <x v="1"/>
    <s v="$ 0"/>
    <n v="0"/>
    <n v="0"/>
    <n v="0"/>
    <n v="0"/>
    <n v="0"/>
    <m/>
    <n v="0"/>
    <s v="N/A"/>
    <n v="0"/>
    <x v="1"/>
    <n v="113"/>
  </r>
  <r>
    <x v="18"/>
    <n v="23555"/>
    <x v="394"/>
    <s v="Zona Rural"/>
    <x v="1"/>
    <s v="NA"/>
    <s v="NO"/>
    <s v="NO"/>
    <s v="Ninguna"/>
    <s v="Ninguna"/>
    <n v="901676791"/>
    <s v="JUNTA DE ACCION COMUNAL VEREDA KATIVAL"/>
    <s v="8.239048;-75.656101"/>
    <s v="2025ER0026703"/>
    <x v="1"/>
    <s v="$ 0"/>
    <n v="0"/>
    <n v="0"/>
    <n v="0"/>
    <n v="0"/>
    <n v="0"/>
    <m/>
    <n v="0"/>
    <s v="N/A"/>
    <n v="0"/>
    <x v="1"/>
    <n v="12"/>
  </r>
  <r>
    <x v="1"/>
    <n v="68689"/>
    <x v="360"/>
    <s v="Zona Rural"/>
    <x v="1"/>
    <s v="NA"/>
    <s v="NO"/>
    <s v="NO"/>
    <s v="Ninguna"/>
    <s v="Ninguna"/>
    <n v="829002052"/>
    <s v="CORPORACION DE SEVICIOS DE SANEAMIENTO BASICO RURAL DE LISAMA (COPOLISAMA)"/>
    <s v="7.005590;-73.554160"/>
    <s v="2025ER0027104"/>
    <x v="1"/>
    <s v="$ 0"/>
    <n v="0"/>
    <n v="0"/>
    <n v="0"/>
    <n v="0"/>
    <n v="0"/>
    <m/>
    <n v="0"/>
    <s v="N/A"/>
    <n v="0"/>
    <x v="1"/>
    <n v="215"/>
  </r>
  <r>
    <x v="8"/>
    <n v="13647"/>
    <x v="395"/>
    <s v="Zona Rural"/>
    <x v="1"/>
    <s v="NA"/>
    <s v="NO"/>
    <s v="NO"/>
    <s v="Ninguna"/>
    <s v="Ninguna"/>
    <n v="0"/>
    <s v="Asociación de Usuarios del Acueducto Rural de Las Piedras (ACUAPIEDRAS)"/>
    <s v="10.315210;-75.195073"/>
    <s v="2025ER0027461"/>
    <x v="1"/>
    <s v="$ 0"/>
    <n v="0"/>
    <n v="0"/>
    <n v="0"/>
    <n v="0"/>
    <n v="0"/>
    <m/>
    <n v="0"/>
    <s v="N/A"/>
    <n v="0"/>
    <x v="1"/>
    <n v="3000"/>
  </r>
  <r>
    <x v="1"/>
    <n v="68689"/>
    <x v="360"/>
    <s v="Zona Rural"/>
    <x v="1"/>
    <s v="NA"/>
    <s v="NO"/>
    <s v="NO"/>
    <s v="Ninguna"/>
    <s v="Ninguna"/>
    <n v="800119382"/>
    <s v="ASOCIACION DE USUARIOS DEL ACUEDUCTO COLECTIVO AGUA DULCE"/>
    <s v="6.825240;-73.480640"/>
    <s v="2025ER0031086"/>
    <x v="1"/>
    <s v="$ 0"/>
    <n v="0"/>
    <n v="0"/>
    <n v="0"/>
    <n v="0"/>
    <n v="0"/>
    <m/>
    <n v="0"/>
    <s v="N/A"/>
    <n v="0"/>
    <x v="1"/>
    <n v="360"/>
  </r>
  <r>
    <x v="22"/>
    <n v="50001"/>
    <x v="317"/>
    <s v="Zona Rural"/>
    <x v="2"/>
    <s v="NA"/>
    <s v="NO"/>
    <s v="NO"/>
    <s v="Ninguna"/>
    <s v="Ninguna"/>
    <n v="0"/>
    <s v="Vereda la Zuria parcelación san carlos"/>
    <s v="4.083446;-73.611175"/>
    <s v="2025ER0031682"/>
    <x v="1"/>
    <s v="$ 0"/>
    <n v="0"/>
    <n v="0"/>
    <n v="0"/>
    <n v="0"/>
    <n v="0"/>
    <m/>
    <n v="0"/>
    <s v="N/A"/>
    <n v="0"/>
    <x v="1"/>
    <n v="274"/>
  </r>
  <r>
    <x v="8"/>
    <n v="13655"/>
    <x v="21"/>
    <s v="Zona Urbana/Rural"/>
    <x v="1"/>
    <s v="NA"/>
    <s v="NO"/>
    <s v="NO"/>
    <s v="Ninguna"/>
    <s v="Ninguna"/>
    <n v="901038493"/>
    <s v="EMPRESA MUNICIPAL DE ACUEDUCTO ALCANTARILLADO Y ASEO DEL MUNICIPIO DE SAN JACINTO DEL CAUCA S.A ESP"/>
    <s v="8.29006;-74.60753"/>
    <s v="2025ER0034968"/>
    <x v="1"/>
    <s v="$ 0"/>
    <n v="0"/>
    <n v="0"/>
    <n v="0"/>
    <n v="0"/>
    <n v="0"/>
    <m/>
    <n v="0"/>
    <s v="N/A"/>
    <n v="0"/>
    <x v="1"/>
    <n v="126"/>
  </r>
  <r>
    <x v="1"/>
    <n v="68689"/>
    <x v="360"/>
    <s v="Zona Rural"/>
    <x v="1"/>
    <s v="NA"/>
    <s v="NO"/>
    <s v="NO"/>
    <s v="Ninguna"/>
    <s v="Ninguna"/>
    <n v="0"/>
    <s v="CORPORACIÓN DE SERVICIOS DEL ACUEDUCTO Y ALCANTARILLADO VEREDAL DE POZO NUTRIAS 1 -  &quot;COSERVICIOS NUTRIAS I&quot;"/>
    <s v="7.043878;-73.556983"/>
    <s v="2025ER0035787"/>
    <x v="1"/>
    <s v="$ 0"/>
    <n v="0"/>
    <n v="0"/>
    <n v="0"/>
    <n v="0"/>
    <n v="0"/>
    <m/>
    <n v="0"/>
    <s v="N/A"/>
    <n v="0"/>
    <x v="1"/>
    <n v="82"/>
  </r>
  <r>
    <x v="2"/>
    <n v="5631"/>
    <x v="252"/>
    <s v="Zona Rural"/>
    <x v="2"/>
    <s v="NA"/>
    <s v="NO"/>
    <s v="NO"/>
    <s v="Ninguna"/>
    <s v="Ninguna"/>
    <n v="811021239"/>
    <s v="ASOCIACIÓN DE USUARIOS ACUEDUCTO VEREDAL LAS BRISAS Y SAN ISIDRO "/>
    <s v="6.141041;-75.607651"/>
    <s v="2025ER0040436"/>
    <x v="1"/>
    <s v="$ 0"/>
    <n v="0"/>
    <n v="0"/>
    <n v="0"/>
    <n v="0"/>
    <n v="0"/>
    <m/>
    <n v="0"/>
    <s v="N/A"/>
    <n v="0"/>
    <x v="2"/>
    <n v="500"/>
  </r>
  <r>
    <x v="1"/>
    <n v="68051"/>
    <x v="369"/>
    <s v="Zona Rural"/>
    <x v="1"/>
    <s v="NA"/>
    <s v="NO"/>
    <s v="NO"/>
    <s v="Ninguna"/>
    <s v="Ninguna"/>
    <n v="900091005"/>
    <s v="CORPORACION DE SERVICIOS DE ACUEDUCTO Y ALCANTARILLADO DE LA VEREDA CLAVELLINAS, DEL MUNICIPIO DE ARATOCA SANTANDER"/>
    <s v="6.707116;-73.057791"/>
    <s v="2025ER0040674"/>
    <x v="1"/>
    <s v="$ 0"/>
    <n v="0"/>
    <n v="0"/>
    <n v="0"/>
    <n v="0"/>
    <n v="0"/>
    <m/>
    <n v="0"/>
    <s v="N/A"/>
    <n v="0"/>
    <x v="1"/>
    <n v="220"/>
  </r>
  <r>
    <x v="1"/>
    <n v="68051"/>
    <x v="369"/>
    <s v="Zona Rural"/>
    <x v="1"/>
    <s v="NA"/>
    <s v="NO"/>
    <s v="NO"/>
    <s v="Ninguna"/>
    <s v="Ninguna"/>
    <n v="900452246"/>
    <s v="ASOCIACION DE SUSCRIPTORES DEL ACUEDCUTO RURAL LA MONTAÑA VEREDA SAN ANTONIO MUNICIPIO DE ARATOCA"/>
    <s v="6.707891;-73.017708"/>
    <s v="2025ER0041162"/>
    <x v="1"/>
    <s v="$ 0"/>
    <n v="0"/>
    <n v="0"/>
    <n v="0"/>
    <n v="0"/>
    <n v="0"/>
    <m/>
    <n v="0"/>
    <s v="N/A"/>
    <n v="0"/>
    <x v="1"/>
    <n v="64"/>
  </r>
  <r>
    <x v="10"/>
    <n v="76001"/>
    <x v="66"/>
    <s v="Zona Rural"/>
    <x v="7"/>
    <s v="NA"/>
    <s v="NO"/>
    <s v="NO"/>
    <s v="Ninguna"/>
    <s v="Ninguna"/>
    <n v="805030133"/>
    <s v="JUNTA  ADMINISTRADORA DEL SERVICIO DE AGUA POTABLE Y ALCANTARILLADO ACUAPILAS"/>
    <s v="3.448333;-76.569604"/>
    <s v="2025ER0048739"/>
    <x v="1"/>
    <s v="$ 0"/>
    <n v="0"/>
    <n v="0"/>
    <n v="0"/>
    <n v="0"/>
    <n v="0"/>
    <m/>
    <n v="0"/>
    <s v="N/A"/>
    <n v="0"/>
    <x v="2"/>
    <n v="120"/>
  </r>
  <r>
    <x v="10"/>
    <n v="76233"/>
    <x v="158"/>
    <s v="Zona Rural"/>
    <x v="1"/>
    <s v="NA"/>
    <s v="NO"/>
    <s v="NO"/>
    <s v="Ninguna"/>
    <s v="Ninguna"/>
    <n v="805008387"/>
    <s v="ASOCIACIÓN EMPRESA COMUNITARIA DE ACUEDUCTO DE BORRERO AYERBE"/>
    <s v="3.573055;-76.646805"/>
    <s v="2025ER0052714"/>
    <x v="1"/>
    <s v="$ 0"/>
    <n v="0"/>
    <n v="0"/>
    <n v="0"/>
    <n v="0"/>
    <n v="0"/>
    <m/>
    <n v="0"/>
    <s v="N/A"/>
    <n v="0"/>
    <x v="2"/>
    <n v="2435"/>
  </r>
  <r>
    <x v="18"/>
    <n v="23079"/>
    <x v="124"/>
    <s v="Zona Rural"/>
    <x v="1"/>
    <s v="NA"/>
    <s v="NO"/>
    <s v="NO"/>
    <s v="Ninguna"/>
    <s v="Ninguna"/>
    <n v="901653529"/>
    <s v="JUNTA DE ACCION COMUNAL BARRIO EL CENTENARIO CORREGIMIENTO DE VILLA FATIMA"/>
    <s v="8.096897;-75.390757"/>
    <s v="2025ER0056641"/>
    <x v="1"/>
    <s v="$ 0"/>
    <n v="0"/>
    <n v="0"/>
    <n v="0"/>
    <n v="0"/>
    <n v="0"/>
    <m/>
    <n v="0"/>
    <s v="N/A"/>
    <n v="0"/>
    <x v="1"/>
    <n v="351"/>
  </r>
  <r>
    <x v="1"/>
    <n v="68689"/>
    <x v="360"/>
    <s v="Zona Rural"/>
    <x v="1"/>
    <s v="NA"/>
    <s v="NO"/>
    <s v="NO"/>
    <s v="Ninguna"/>
    <s v="Ninguna"/>
    <n v="829003993"/>
    <s v="CORPORACIÓN DE SERVICIOS DE ACUEDUCTO Y ALCANTARILLADO D ELA VEREDA CANTAGALLO "/>
    <s v="6.502150;-73.230550"/>
    <s v="2025ER0063236"/>
    <x v="1"/>
    <s v="$ 0"/>
    <n v="0"/>
    <n v="0"/>
    <n v="0"/>
    <n v="0"/>
    <n v="0"/>
    <m/>
    <n v="0"/>
    <s v="N/A"/>
    <n v="0"/>
    <x v="1"/>
    <n v="70"/>
  </r>
  <r>
    <x v="18"/>
    <n v="23464"/>
    <x v="294"/>
    <s v="Zona Rural"/>
    <x v="1"/>
    <s v="NA"/>
    <s v="NO"/>
    <s v="NO"/>
    <s v="Ninguna"/>
    <s v="SI"/>
    <n v="900970844"/>
    <s v="CABILDO INDIGENA BOCON BETULIA"/>
    <s v="9.300616;-75.687388"/>
    <s v="2025ER0065216"/>
    <x v="0"/>
    <s v="$ 0"/>
    <n v="0"/>
    <n v="0"/>
    <n v="0"/>
    <n v="0"/>
    <n v="0"/>
    <n v="0"/>
    <n v="0"/>
    <s v="0474 del 2025"/>
    <n v="2025"/>
    <x v="1"/>
    <n v="180"/>
  </r>
  <r>
    <x v="18"/>
    <n v="23079"/>
    <x v="124"/>
    <s v="Zona Rural"/>
    <x v="1"/>
    <s v="NA"/>
    <s v="NO"/>
    <s v="NO"/>
    <s v="Ninguna"/>
    <s v="Ninguna"/>
    <n v="901544450"/>
    <s v="Asociación para La Paz y el desarrollo social en el departamento de Córdoba "/>
    <s v="8.261111;-75.410278"/>
    <s v="2025ER0066594"/>
    <x v="1"/>
    <s v="$ 0"/>
    <n v="0"/>
    <n v="0"/>
    <n v="0"/>
    <n v="0"/>
    <n v="0"/>
    <m/>
    <n v="0"/>
    <s v="N/A"/>
    <n v="0"/>
    <x v="1"/>
    <n v="20"/>
  </r>
  <r>
    <x v="7"/>
    <n v="25178"/>
    <x v="396"/>
    <s v="Zona Rural"/>
    <x v="1"/>
    <s v="NA"/>
    <s v="NO"/>
    <s v="NO"/>
    <s v="Ninguna"/>
    <s v="Ninguna"/>
    <n v="832004241"/>
    <s v="fondo de usuarios del acueducto de la vereda alto del ramo - FUDAVEAR"/>
    <s v="4.453100;-74.046380"/>
    <s v="2025ER0067248"/>
    <x v="1"/>
    <s v="$ 0"/>
    <n v="0"/>
    <n v="0"/>
    <n v="0"/>
    <n v="0"/>
    <n v="0"/>
    <m/>
    <n v="0"/>
    <s v="N/A"/>
    <n v="0"/>
    <x v="1"/>
    <n v="135"/>
  </r>
  <r>
    <x v="3"/>
    <n v="52001"/>
    <x v="5"/>
    <s v="Zona Urbana/Rural"/>
    <x v="2"/>
    <s v="NA"/>
    <s v="NO"/>
    <s v="NO"/>
    <s v="Ninguna"/>
    <s v="Ninguna"/>
    <n v="814004482"/>
    <s v="JUNTA ADMINISTRADORA DEL ACUEDUCTO Y ALCANTARILLADO DEL BARRIO VILLANUEVA"/>
    <s v="1.232586;-77.267210"/>
    <s v="2025ER0069902"/>
    <x v="1"/>
    <s v="$ 0"/>
    <n v="0"/>
    <n v="0"/>
    <n v="0"/>
    <n v="0"/>
    <n v="0"/>
    <m/>
    <n v="0"/>
    <s v="N/A"/>
    <n v="0"/>
    <x v="1"/>
    <n v="238"/>
  </r>
  <r>
    <x v="7"/>
    <n v="25530"/>
    <x v="171"/>
    <s v="Zona Rural"/>
    <x v="1"/>
    <s v="NA"/>
    <s v="NO"/>
    <s v="NO"/>
    <s v="Ninguna"/>
    <s v="Ninguna"/>
    <n v="900757703"/>
    <s v="JAC Vereda Buenavista de Alto Redondo"/>
    <s v="4.578856;-73.218564"/>
    <s v="2025ER0070498"/>
    <x v="1"/>
    <s v="$ 0"/>
    <n v="0"/>
    <n v="0"/>
    <n v="0"/>
    <n v="0"/>
    <n v="0"/>
    <m/>
    <n v="0"/>
    <s v="N/A"/>
    <n v="0"/>
    <x v="1"/>
    <n v="25"/>
  </r>
  <r>
    <x v="7"/>
    <n v="25317"/>
    <x v="271"/>
    <s v="Zona Rural"/>
    <x v="1"/>
    <s v="NA"/>
    <s v="NO"/>
    <s v="NO"/>
    <s v="Ninguna"/>
    <s v="Ninguna"/>
    <n v="832009347"/>
    <s v="Asociacion de usuarios del acueducto regional numero 1 de Guachetá"/>
    <s v="5.383067;-73.683864"/>
    <s v="2025ER0070499"/>
    <x v="1"/>
    <s v="$ 0"/>
    <n v="0"/>
    <n v="0"/>
    <n v="0"/>
    <n v="0"/>
    <n v="0"/>
    <m/>
    <n v="0"/>
    <s v="N/A"/>
    <n v="0"/>
    <x v="5"/>
    <n v="640"/>
  </r>
  <r>
    <x v="7"/>
    <n v="25407"/>
    <x v="397"/>
    <s v="Zona Rural"/>
    <x v="1"/>
    <s v="NA"/>
    <s v="NO"/>
    <s v="NO"/>
    <s v="Ninguna"/>
    <s v="Ninguna"/>
    <n v="900256455"/>
    <s v="ACUEDUCTO EL GRANADILLO"/>
    <s v="5.306205;-73.712647"/>
    <s v="2025ER0072253"/>
    <x v="1"/>
    <s v="$ 0"/>
    <n v="0"/>
    <n v="0"/>
    <n v="0"/>
    <n v="0"/>
    <n v="0"/>
    <m/>
    <n v="0"/>
    <s v="N/A"/>
    <n v="0"/>
    <x v="3"/>
    <n v="900"/>
  </r>
  <r>
    <x v="7"/>
    <n v="25386"/>
    <x v="42"/>
    <s v="Zona Urbana/Rural"/>
    <x v="4"/>
    <s v="NA"/>
    <s v="NO"/>
    <s v="NO"/>
    <s v="Ninguna"/>
    <s v="Ninguna"/>
    <n v="808000612"/>
    <s v="junta de accion comunal de la inspeccion de san joaquin"/>
    <s v="4.638283;-74.518252"/>
    <s v="2025ER0073518"/>
    <x v="1"/>
    <s v="$ 0"/>
    <n v="0"/>
    <n v="0"/>
    <n v="0"/>
    <n v="0"/>
    <n v="0"/>
    <m/>
    <n v="0"/>
    <s v="N/A"/>
    <n v="0"/>
    <x v="2"/>
    <n v="1400"/>
  </r>
  <r>
    <x v="2"/>
    <n v="5001"/>
    <x v="137"/>
    <s v="Zona Urbana"/>
    <x v="7"/>
    <s v="NA"/>
    <s v="NO"/>
    <s v="NO"/>
    <s v="Afrocolombianos"/>
    <s v="Ninguna"/>
    <n v="901213066"/>
    <s v="FUNDACION SEVERDE "/>
    <s v="6.229208;-75.564886"/>
    <s v="2025ER0075573"/>
    <x v="1"/>
    <s v="$ 0"/>
    <n v="0"/>
    <n v="0"/>
    <n v="0"/>
    <n v="0"/>
    <n v="0"/>
    <m/>
    <n v="0"/>
    <s v="N/A"/>
    <n v="0"/>
    <x v="3"/>
    <n v="567"/>
  </r>
  <r>
    <x v="7"/>
    <n v="25743"/>
    <x v="38"/>
    <s v="Zona Rural"/>
    <x v="1"/>
    <s v="NA"/>
    <s v="NO"/>
    <s v="NO"/>
    <s v="Ninguna"/>
    <s v="Ninguna"/>
    <n v="900050569"/>
    <s v="asociacion de suscriptores del acueducto Santa Teresa"/>
    <s v="4.979849;-74.962849"/>
    <s v="2025ER0076772"/>
    <x v="1"/>
    <s v="$ 0"/>
    <n v="0"/>
    <n v="0"/>
    <n v="0"/>
    <n v="0"/>
    <n v="0"/>
    <m/>
    <n v="0"/>
    <s v="N/A"/>
    <n v="0"/>
    <x v="1"/>
    <n v="151"/>
  </r>
  <r>
    <x v="9"/>
    <n v="19050"/>
    <x v="398"/>
    <s v="Zona Urbana/Rural"/>
    <x v="1"/>
    <s v="ALTO PATÍA Y NORTE DEL CAUCA"/>
    <s v="SI"/>
    <s v="SI"/>
    <s v="Ninguna"/>
    <s v="Ninguna"/>
    <n v="900396697"/>
    <s v="ASOCIACION COMUNITARIA DE SERVICIOS PUBLICOS DE EL PLATEADO"/>
    <s v="2.464485;-77.239289"/>
    <s v="2025ER0085033"/>
    <x v="1"/>
    <s v="$ 0"/>
    <n v="0"/>
    <n v="0"/>
    <n v="0"/>
    <n v="0"/>
    <n v="0"/>
    <m/>
    <n v="0"/>
    <s v="N/A"/>
    <n v="0"/>
    <x v="1"/>
    <n v="2018"/>
  </r>
  <r>
    <x v="7"/>
    <n v="25178"/>
    <x v="396"/>
    <s v="Zona Rural"/>
    <x v="1"/>
    <s v="NA"/>
    <s v="NO"/>
    <s v="NO"/>
    <s v="Ninguna"/>
    <s v="Ninguna"/>
    <n v="800235546"/>
    <s v="Asociación de Suscriptores del Acueducto Rural de las Veredas Munar, Querente y Llano de Chiapaque "/>
    <s v="4.443099;-74.044856"/>
    <s v="2025ER0086549"/>
    <x v="1"/>
    <s v="$ 0"/>
    <n v="0"/>
    <n v="0"/>
    <n v="0"/>
    <n v="0"/>
    <n v="0"/>
    <m/>
    <n v="0"/>
    <s v="N/A"/>
    <n v="0"/>
    <x v="5"/>
    <n v="637"/>
  </r>
  <r>
    <x v="3"/>
    <n v="52354"/>
    <x v="231"/>
    <s v="Zona Rural"/>
    <x v="1"/>
    <s v="NA"/>
    <s v="NO"/>
    <s v="NO"/>
    <s v="Ninguna"/>
    <s v="Ninguna"/>
    <n v="901278663"/>
    <s v="Junta de Acción Comunal vereda Imbued"/>
    <s v="1.084322;-77.554857"/>
    <s v="2025ER0087192"/>
    <x v="1"/>
    <s v="$ 0"/>
    <n v="0"/>
    <n v="0"/>
    <n v="0"/>
    <n v="0"/>
    <n v="0"/>
    <m/>
    <n v="0"/>
    <s v="N/A"/>
    <n v="0"/>
    <x v="1"/>
    <n v="92"/>
  </r>
  <r>
    <x v="4"/>
    <n v="73770"/>
    <x v="215"/>
    <s v="Zona Rural"/>
    <x v="1"/>
    <s v="NA"/>
    <s v="NO"/>
    <s v="NO"/>
    <s v="Ninguna"/>
    <s v="Ninguna"/>
    <n v="900021535"/>
    <s v="ASOCIACION DE USUARIOS DEL SERVICIO DE AGUA POTABLE DE LA VEREDA LIMONAL-GUADUITA DEL MUNICIPIO DE SUAREZ DEPARTAMENTO DEL TOLIMA"/>
    <s v="4.097940;-74.806885"/>
    <s v="2025ER0092413"/>
    <x v="1"/>
    <s v="$ 0"/>
    <n v="0"/>
    <n v="0"/>
    <n v="0"/>
    <n v="0"/>
    <n v="0"/>
    <m/>
    <n v="0"/>
    <s v="N/A"/>
    <n v="0"/>
    <x v="2"/>
    <n v="140"/>
  </r>
  <r>
    <x v="0"/>
    <n v="15599"/>
    <x v="355"/>
    <s v="Zona Rural"/>
    <x v="1"/>
    <s v="NA"/>
    <s v="NO"/>
    <s v="NO"/>
    <s v="Ninguna"/>
    <s v="Ninguna"/>
    <n v="900102179"/>
    <s v="Asociación de suscriptores Acueducto Chuscal y Potrero Grande Vereda Común"/>
    <s v="5.370337;-73.311997"/>
    <s v="2025ER0093335"/>
    <x v="1"/>
    <s v="$ 0"/>
    <n v="0"/>
    <n v="0"/>
    <n v="0"/>
    <n v="0"/>
    <n v="0"/>
    <m/>
    <n v="0"/>
    <s v="N/A"/>
    <n v="0"/>
    <x v="3"/>
    <n v="179"/>
  </r>
  <r>
    <x v="7"/>
    <n v="25290"/>
    <x v="94"/>
    <s v="Zona Rural"/>
    <x v="5"/>
    <s v="NA"/>
    <s v="NO"/>
    <s v="NO"/>
    <s v="Ninguna"/>
    <s v="Ninguna"/>
    <n v="808002605"/>
    <s v="Asociacion de Usuarios del Sistema de Abastecimiento de Agua Guayabal &quot;Asuaguayar&quot;"/>
    <s v="4.285473;-74.384017"/>
    <s v="2025ER0094754"/>
    <x v="1"/>
    <s v="$ 0"/>
    <n v="0"/>
    <n v="0"/>
    <n v="0"/>
    <n v="0"/>
    <n v="0"/>
    <m/>
    <n v="0"/>
    <s v="N/A"/>
    <n v="0"/>
    <x v="1"/>
    <n v="62"/>
  </r>
  <r>
    <x v="2"/>
    <n v="5376"/>
    <x v="399"/>
    <s v="Zona Rural"/>
    <x v="0"/>
    <s v="NA"/>
    <s v="NO"/>
    <s v="NO"/>
    <s v="Ninguna"/>
    <s v="Ninguna"/>
    <n v="900241023"/>
    <s v="Asociación de Usuarios del Acueducto y Alcantarillado Cestillal - La Palma (Acucepa)"/>
    <s v="9.965011;-75.485906"/>
    <s v="2025ER0096940"/>
    <x v="1"/>
    <s v="$ 0"/>
    <n v="0"/>
    <n v="0"/>
    <n v="0"/>
    <n v="0"/>
    <n v="0"/>
    <m/>
    <n v="0"/>
    <s v="N/A"/>
    <n v="0"/>
    <x v="0"/>
    <n v="362"/>
  </r>
  <r>
    <x v="2"/>
    <n v="5154"/>
    <x v="400"/>
    <s v="Zona Urbana/Rural"/>
    <x v="4"/>
    <s v="BAJO CAUCA Y NORDESTE ANTIOQUEÑO"/>
    <s v="SI"/>
    <s v="SI"/>
    <s v="Afrocolombianos"/>
    <s v="Ninguna"/>
    <n v="901962185"/>
    <s v="ASOCIACIÓN COLONIA VENEZOLANA SANTA ELENA"/>
    <s v="7.993611;-75.212189"/>
    <s v="2025ER0105249"/>
    <x v="1"/>
    <s v="$ 0"/>
    <n v="0"/>
    <n v="0"/>
    <n v="0"/>
    <n v="0"/>
    <n v="0"/>
    <m/>
    <n v="0"/>
    <s v="N/A"/>
    <n v="0"/>
    <x v="1"/>
    <n v="37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7">
  <r>
    <x v="0"/>
  </r>
  <r>
    <x v="1"/>
  </r>
  <r>
    <x v="2"/>
  </r>
  <r>
    <x v="0"/>
  </r>
  <r>
    <x v="2"/>
  </r>
  <r>
    <x v="3"/>
  </r>
  <r>
    <x v="4"/>
  </r>
  <r>
    <x v="5"/>
  </r>
  <r>
    <x v="2"/>
  </r>
  <r>
    <x v="6"/>
  </r>
  <r>
    <x v="7"/>
  </r>
  <r>
    <x v="0"/>
  </r>
  <r>
    <x v="2"/>
  </r>
  <r>
    <x v="2"/>
  </r>
  <r>
    <x v="7"/>
  </r>
  <r>
    <x v="2"/>
  </r>
  <r>
    <x v="8"/>
  </r>
  <r>
    <x v="7"/>
  </r>
  <r>
    <x v="1"/>
  </r>
  <r>
    <x v="2"/>
  </r>
  <r>
    <x v="3"/>
  </r>
  <r>
    <x v="9"/>
  </r>
  <r>
    <x v="0"/>
  </r>
  <r>
    <x v="8"/>
  </r>
  <r>
    <x v="5"/>
  </r>
  <r>
    <x v="10"/>
  </r>
  <r>
    <x v="1"/>
  </r>
  <r>
    <x v="9"/>
  </r>
  <r>
    <x v="4"/>
  </r>
  <r>
    <x v="3"/>
  </r>
  <r>
    <x v="3"/>
  </r>
  <r>
    <x v="7"/>
  </r>
  <r>
    <x v="7"/>
  </r>
  <r>
    <x v="3"/>
  </r>
  <r>
    <x v="3"/>
  </r>
  <r>
    <x v="9"/>
  </r>
  <r>
    <x v="3"/>
  </r>
  <r>
    <x v="3"/>
  </r>
  <r>
    <x v="3"/>
  </r>
  <r>
    <x v="11"/>
  </r>
  <r>
    <x v="3"/>
  </r>
  <r>
    <x v="3"/>
  </r>
  <r>
    <x v="3"/>
  </r>
  <r>
    <x v="1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3"/>
  </r>
  <r>
    <x v="11"/>
  </r>
  <r>
    <x v="3"/>
  </r>
  <r>
    <x v="12"/>
  </r>
  <r>
    <x v="3"/>
  </r>
  <r>
    <x v="3"/>
  </r>
  <r>
    <x v="13"/>
  </r>
  <r>
    <x v="3"/>
  </r>
  <r>
    <x v="3"/>
  </r>
  <r>
    <x v="3"/>
  </r>
  <r>
    <x v="11"/>
  </r>
  <r>
    <x v="11"/>
  </r>
  <r>
    <x v="13"/>
  </r>
  <r>
    <x v="7"/>
  </r>
  <r>
    <x v="12"/>
  </r>
  <r>
    <x v="4"/>
  </r>
  <r>
    <x v="9"/>
  </r>
  <r>
    <x v="3"/>
  </r>
  <r>
    <x v="6"/>
  </r>
  <r>
    <x v="6"/>
  </r>
  <r>
    <x v="4"/>
  </r>
  <r>
    <x v="0"/>
  </r>
  <r>
    <x v="3"/>
  </r>
  <r>
    <x v="4"/>
  </r>
  <r>
    <x v="0"/>
  </r>
  <r>
    <x v="6"/>
  </r>
  <r>
    <x v="6"/>
  </r>
  <r>
    <x v="9"/>
  </r>
  <r>
    <x v="13"/>
  </r>
  <r>
    <x v="7"/>
  </r>
  <r>
    <x v="9"/>
  </r>
  <r>
    <x v="14"/>
  </r>
  <r>
    <x v="6"/>
  </r>
  <r>
    <x v="5"/>
  </r>
  <r>
    <x v="6"/>
  </r>
  <r>
    <x v="6"/>
  </r>
  <r>
    <x v="11"/>
  </r>
  <r>
    <x v="7"/>
  </r>
  <r>
    <x v="6"/>
  </r>
  <r>
    <x v="6"/>
  </r>
  <r>
    <x v="6"/>
  </r>
  <r>
    <x v="6"/>
  </r>
  <r>
    <x v="6"/>
  </r>
  <r>
    <x v="6"/>
  </r>
  <r>
    <x v="4"/>
  </r>
  <r>
    <x v="6"/>
  </r>
  <r>
    <x v="6"/>
  </r>
  <r>
    <x v="6"/>
  </r>
  <r>
    <x v="0"/>
  </r>
  <r>
    <x v="6"/>
  </r>
  <r>
    <x v="6"/>
  </r>
  <r>
    <x v="2"/>
  </r>
  <r>
    <x v="7"/>
  </r>
  <r>
    <x v="7"/>
  </r>
  <r>
    <x v="1"/>
  </r>
  <r>
    <x v="6"/>
  </r>
  <r>
    <x v="6"/>
  </r>
  <r>
    <x v="6"/>
  </r>
  <r>
    <x v="0"/>
  </r>
  <r>
    <x v="6"/>
  </r>
  <r>
    <x v="15"/>
  </r>
  <r>
    <x v="0"/>
  </r>
  <r>
    <x v="0"/>
  </r>
  <r>
    <x v="0"/>
  </r>
  <r>
    <x v="10"/>
  </r>
  <r>
    <x v="0"/>
  </r>
  <r>
    <x v="0"/>
  </r>
  <r>
    <x v="6"/>
  </r>
  <r>
    <x v="2"/>
  </r>
  <r>
    <x v="7"/>
  </r>
  <r>
    <x v="2"/>
  </r>
  <r>
    <x v="10"/>
  </r>
  <r>
    <x v="6"/>
  </r>
  <r>
    <x v="3"/>
  </r>
  <r>
    <x v="0"/>
  </r>
  <r>
    <x v="8"/>
  </r>
  <r>
    <x v="10"/>
  </r>
  <r>
    <x v="2"/>
  </r>
  <r>
    <x v="2"/>
  </r>
  <r>
    <x v="6"/>
  </r>
  <r>
    <x v="11"/>
  </r>
  <r>
    <x v="0"/>
  </r>
  <r>
    <x v="0"/>
  </r>
  <r>
    <x v="10"/>
  </r>
  <r>
    <x v="11"/>
  </r>
  <r>
    <x v="13"/>
  </r>
  <r>
    <x v="8"/>
  </r>
  <r>
    <x v="2"/>
  </r>
  <r>
    <x v="0"/>
  </r>
  <r>
    <x v="9"/>
  </r>
  <r>
    <x v="5"/>
  </r>
  <r>
    <x v="2"/>
  </r>
  <r>
    <x v="10"/>
  </r>
  <r>
    <x v="4"/>
  </r>
  <r>
    <x v="0"/>
  </r>
  <r>
    <x v="0"/>
  </r>
  <r>
    <x v="0"/>
  </r>
  <r>
    <x v="5"/>
  </r>
  <r>
    <x v="0"/>
  </r>
  <r>
    <x v="7"/>
  </r>
  <r>
    <x v="2"/>
  </r>
  <r>
    <x v="0"/>
  </r>
  <r>
    <x v="6"/>
  </r>
  <r>
    <x v="0"/>
  </r>
  <r>
    <x v="5"/>
  </r>
  <r>
    <x v="10"/>
  </r>
  <r>
    <x v="7"/>
  </r>
  <r>
    <x v="7"/>
  </r>
  <r>
    <x v="2"/>
  </r>
  <r>
    <x v="0"/>
  </r>
  <r>
    <x v="7"/>
  </r>
  <r>
    <x v="3"/>
  </r>
  <r>
    <x v="7"/>
  </r>
  <r>
    <x v="7"/>
  </r>
  <r>
    <x v="2"/>
  </r>
  <r>
    <x v="3"/>
  </r>
  <r>
    <x v="9"/>
  </r>
  <r>
    <x v="2"/>
  </r>
  <r>
    <x v="9"/>
  </r>
  <r>
    <x v="2"/>
  </r>
  <r>
    <x v="2"/>
  </r>
  <r>
    <x v="4"/>
  </r>
  <r>
    <x v="15"/>
  </r>
  <r>
    <x v="2"/>
  </r>
  <r>
    <x v="0"/>
  </r>
  <r>
    <x v="2"/>
  </r>
  <r>
    <x v="7"/>
  </r>
  <r>
    <x v="2"/>
  </r>
  <r>
    <x v="16"/>
  </r>
  <r>
    <x v="2"/>
  </r>
  <r>
    <x v="2"/>
  </r>
  <r>
    <x v="7"/>
  </r>
  <r>
    <x v="9"/>
  </r>
  <r>
    <x v="0"/>
  </r>
  <r>
    <x v="12"/>
  </r>
  <r>
    <x v="2"/>
  </r>
  <r>
    <x v="6"/>
  </r>
  <r>
    <x v="2"/>
  </r>
  <r>
    <x v="7"/>
  </r>
  <r>
    <x v="5"/>
  </r>
  <r>
    <x v="5"/>
  </r>
  <r>
    <x v="3"/>
  </r>
  <r>
    <x v="0"/>
  </r>
  <r>
    <x v="3"/>
  </r>
  <r>
    <x v="3"/>
  </r>
  <r>
    <x v="0"/>
  </r>
  <r>
    <x v="3"/>
  </r>
  <r>
    <x v="2"/>
  </r>
  <r>
    <x v="2"/>
  </r>
  <r>
    <x v="5"/>
  </r>
  <r>
    <x v="2"/>
  </r>
  <r>
    <x v="7"/>
  </r>
  <r>
    <x v="14"/>
  </r>
  <r>
    <x v="0"/>
  </r>
  <r>
    <x v="4"/>
  </r>
  <r>
    <x v="4"/>
  </r>
  <r>
    <x v="0"/>
  </r>
  <r>
    <x v="12"/>
  </r>
  <r>
    <x v="10"/>
  </r>
  <r>
    <x v="12"/>
  </r>
  <r>
    <x v="12"/>
  </r>
  <r>
    <x v="6"/>
  </r>
  <r>
    <x v="12"/>
  </r>
  <r>
    <x v="12"/>
  </r>
  <r>
    <x v="12"/>
  </r>
  <r>
    <x v="12"/>
  </r>
  <r>
    <x v="12"/>
  </r>
  <r>
    <x v="12"/>
  </r>
  <r>
    <x v="17"/>
  </r>
  <r>
    <x v="17"/>
  </r>
  <r>
    <x v="5"/>
  </r>
  <r>
    <x v="12"/>
  </r>
  <r>
    <x v="12"/>
  </r>
  <r>
    <x v="17"/>
  </r>
  <r>
    <x v="2"/>
  </r>
  <r>
    <x v="12"/>
  </r>
  <r>
    <x v="12"/>
  </r>
  <r>
    <x v="7"/>
  </r>
  <r>
    <x v="12"/>
  </r>
  <r>
    <x v="12"/>
  </r>
  <r>
    <x v="12"/>
  </r>
  <r>
    <x v="12"/>
  </r>
  <r>
    <x v="13"/>
  </r>
  <r>
    <x v="7"/>
  </r>
  <r>
    <x v="0"/>
  </r>
  <r>
    <x v="8"/>
  </r>
  <r>
    <x v="7"/>
  </r>
  <r>
    <x v="12"/>
  </r>
  <r>
    <x v="9"/>
  </r>
  <r>
    <x v="8"/>
  </r>
  <r>
    <x v="2"/>
  </r>
  <r>
    <x v="12"/>
  </r>
  <r>
    <x v="2"/>
  </r>
  <r>
    <x v="9"/>
  </r>
  <r>
    <x v="18"/>
  </r>
  <r>
    <x v="18"/>
  </r>
  <r>
    <x v="2"/>
  </r>
  <r>
    <x v="4"/>
  </r>
  <r>
    <x v="12"/>
  </r>
  <r>
    <x v="17"/>
  </r>
  <r>
    <x v="17"/>
  </r>
  <r>
    <x v="2"/>
  </r>
  <r>
    <x v="6"/>
  </r>
  <r>
    <x v="18"/>
  </r>
  <r>
    <x v="2"/>
  </r>
  <r>
    <x v="7"/>
  </r>
  <r>
    <x v="2"/>
  </r>
  <r>
    <x v="0"/>
  </r>
  <r>
    <x v="13"/>
  </r>
  <r>
    <x v="3"/>
  </r>
  <r>
    <x v="7"/>
  </r>
  <r>
    <x v="5"/>
  </r>
  <r>
    <x v="0"/>
  </r>
  <r>
    <x v="17"/>
  </r>
  <r>
    <x v="3"/>
  </r>
  <r>
    <x v="11"/>
  </r>
  <r>
    <x v="4"/>
  </r>
  <r>
    <x v="4"/>
  </r>
  <r>
    <x v="4"/>
  </r>
  <r>
    <x v="2"/>
  </r>
  <r>
    <x v="9"/>
  </r>
  <r>
    <x v="1"/>
  </r>
  <r>
    <x v="2"/>
  </r>
  <r>
    <x v="10"/>
  </r>
  <r>
    <x v="0"/>
  </r>
  <r>
    <x v="0"/>
  </r>
  <r>
    <x v="7"/>
  </r>
  <r>
    <x v="19"/>
  </r>
  <r>
    <x v="2"/>
  </r>
  <r>
    <x v="0"/>
  </r>
  <r>
    <x v="0"/>
  </r>
  <r>
    <x v="3"/>
  </r>
  <r>
    <x v="2"/>
  </r>
  <r>
    <x v="0"/>
  </r>
  <r>
    <x v="20"/>
  </r>
  <r>
    <x v="2"/>
  </r>
  <r>
    <x v="0"/>
  </r>
  <r>
    <x v="2"/>
  </r>
  <r>
    <x v="7"/>
  </r>
  <r>
    <x v="2"/>
  </r>
  <r>
    <x v="2"/>
  </r>
  <r>
    <x v="2"/>
  </r>
  <r>
    <x v="7"/>
  </r>
  <r>
    <x v="2"/>
  </r>
  <r>
    <x v="18"/>
  </r>
  <r>
    <x v="2"/>
  </r>
  <r>
    <x v="2"/>
  </r>
  <r>
    <x v="14"/>
  </r>
  <r>
    <x v="10"/>
  </r>
  <r>
    <x v="18"/>
  </r>
  <r>
    <x v="14"/>
  </r>
  <r>
    <x v="0"/>
  </r>
  <r>
    <x v="18"/>
  </r>
  <r>
    <x v="2"/>
  </r>
  <r>
    <x v="12"/>
  </r>
  <r>
    <x v="14"/>
  </r>
  <r>
    <x v="14"/>
  </r>
  <r>
    <x v="2"/>
  </r>
  <r>
    <x v="2"/>
  </r>
  <r>
    <x v="18"/>
  </r>
  <r>
    <x v="12"/>
  </r>
  <r>
    <x v="6"/>
  </r>
  <r>
    <x v="14"/>
  </r>
  <r>
    <x v="2"/>
  </r>
  <r>
    <x v="2"/>
  </r>
  <r>
    <x v="2"/>
  </r>
  <r>
    <x v="6"/>
  </r>
  <r>
    <x v="2"/>
  </r>
  <r>
    <x v="2"/>
  </r>
  <r>
    <x v="18"/>
  </r>
  <r>
    <x v="18"/>
  </r>
  <r>
    <x v="18"/>
  </r>
  <r>
    <x v="7"/>
  </r>
  <r>
    <x v="19"/>
  </r>
  <r>
    <x v="0"/>
  </r>
  <r>
    <x v="2"/>
  </r>
  <r>
    <x v="2"/>
  </r>
  <r>
    <x v="12"/>
  </r>
  <r>
    <x v="0"/>
  </r>
  <r>
    <x v="3"/>
  </r>
  <r>
    <x v="2"/>
  </r>
  <r>
    <x v="2"/>
  </r>
  <r>
    <x v="7"/>
  </r>
  <r>
    <x v="9"/>
  </r>
  <r>
    <x v="0"/>
  </r>
  <r>
    <x v="0"/>
  </r>
  <r>
    <x v="10"/>
  </r>
  <r>
    <x v="12"/>
  </r>
  <r>
    <x v="3"/>
  </r>
  <r>
    <x v="0"/>
  </r>
  <r>
    <x v="2"/>
  </r>
  <r>
    <x v="2"/>
  </r>
  <r>
    <x v="9"/>
  </r>
  <r>
    <x v="12"/>
  </r>
  <r>
    <x v="2"/>
  </r>
  <r>
    <x v="4"/>
  </r>
  <r>
    <x v="7"/>
  </r>
  <r>
    <x v="12"/>
  </r>
  <r>
    <x v="12"/>
  </r>
  <r>
    <x v="2"/>
  </r>
  <r>
    <x v="0"/>
  </r>
  <r>
    <x v="4"/>
  </r>
  <r>
    <x v="4"/>
  </r>
  <r>
    <x v="7"/>
  </r>
  <r>
    <x v="2"/>
  </r>
  <r>
    <x v="6"/>
  </r>
  <r>
    <x v="6"/>
  </r>
  <r>
    <x v="6"/>
  </r>
  <r>
    <x v="6"/>
  </r>
  <r>
    <x v="6"/>
  </r>
  <r>
    <x v="1"/>
  </r>
  <r>
    <x v="6"/>
  </r>
  <r>
    <x v="6"/>
  </r>
  <r>
    <x v="6"/>
  </r>
  <r>
    <x v="6"/>
  </r>
  <r>
    <x v="6"/>
  </r>
  <r>
    <x v="6"/>
  </r>
  <r>
    <x v="6"/>
  </r>
  <r>
    <x v="7"/>
  </r>
  <r>
    <x v="0"/>
  </r>
  <r>
    <x v="5"/>
  </r>
  <r>
    <x v="6"/>
  </r>
  <r>
    <x v="12"/>
  </r>
  <r>
    <x v="0"/>
  </r>
  <r>
    <x v="2"/>
  </r>
  <r>
    <x v="0"/>
  </r>
  <r>
    <x v="10"/>
  </r>
  <r>
    <x v="0"/>
  </r>
  <r>
    <x v="7"/>
  </r>
  <r>
    <x v="2"/>
  </r>
  <r>
    <x v="6"/>
  </r>
  <r>
    <x v="3"/>
  </r>
  <r>
    <x v="8"/>
  </r>
  <r>
    <x v="0"/>
  </r>
  <r>
    <x v="7"/>
  </r>
  <r>
    <x v="0"/>
  </r>
  <r>
    <x v="0"/>
  </r>
  <r>
    <x v="0"/>
  </r>
  <r>
    <x v="0"/>
  </r>
  <r>
    <x v="2"/>
  </r>
  <r>
    <x v="0"/>
  </r>
  <r>
    <x v="2"/>
  </r>
  <r>
    <x v="5"/>
  </r>
  <r>
    <x v="2"/>
  </r>
  <r>
    <x v="0"/>
  </r>
  <r>
    <x v="7"/>
  </r>
  <r>
    <x v="1"/>
  </r>
  <r>
    <x v="12"/>
  </r>
  <r>
    <x v="1"/>
  </r>
  <r>
    <x v="2"/>
  </r>
  <r>
    <x v="5"/>
  </r>
  <r>
    <x v="15"/>
  </r>
  <r>
    <x v="9"/>
  </r>
  <r>
    <x v="6"/>
  </r>
  <r>
    <x v="0"/>
  </r>
  <r>
    <x v="0"/>
  </r>
  <r>
    <x v="10"/>
  </r>
  <r>
    <x v="3"/>
  </r>
  <r>
    <x v="2"/>
  </r>
  <r>
    <x v="12"/>
  </r>
  <r>
    <x v="10"/>
  </r>
  <r>
    <x v="7"/>
  </r>
  <r>
    <x v="10"/>
  </r>
  <r>
    <x v="13"/>
  </r>
  <r>
    <x v="21"/>
  </r>
  <r>
    <x v="2"/>
  </r>
  <r>
    <x v="0"/>
  </r>
  <r>
    <x v="12"/>
  </r>
  <r>
    <x v="9"/>
  </r>
  <r>
    <x v="2"/>
  </r>
  <r>
    <x v="10"/>
  </r>
  <r>
    <x v="2"/>
  </r>
  <r>
    <x v="7"/>
  </r>
  <r>
    <x v="2"/>
  </r>
  <r>
    <x v="10"/>
  </r>
  <r>
    <x v="12"/>
  </r>
  <r>
    <x v="10"/>
  </r>
  <r>
    <x v="18"/>
  </r>
  <r>
    <x v="21"/>
  </r>
  <r>
    <x v="21"/>
  </r>
  <r>
    <x v="5"/>
  </r>
  <r>
    <x v="21"/>
  </r>
  <r>
    <x v="3"/>
  </r>
  <r>
    <x v="6"/>
  </r>
  <r>
    <x v="0"/>
  </r>
  <r>
    <x v="6"/>
  </r>
  <r>
    <x v="8"/>
  </r>
  <r>
    <x v="7"/>
  </r>
  <r>
    <x v="0"/>
  </r>
  <r>
    <x v="3"/>
  </r>
  <r>
    <x v="8"/>
  </r>
  <r>
    <x v="5"/>
  </r>
  <r>
    <x v="10"/>
  </r>
  <r>
    <x v="3"/>
  </r>
  <r>
    <x v="22"/>
  </r>
  <r>
    <x v="9"/>
  </r>
  <r>
    <x v="10"/>
  </r>
  <r>
    <x v="10"/>
  </r>
  <r>
    <x v="2"/>
  </r>
  <r>
    <x v="0"/>
  </r>
  <r>
    <x v="0"/>
  </r>
  <r>
    <x v="2"/>
  </r>
  <r>
    <x v="4"/>
  </r>
  <r>
    <x v="10"/>
  </r>
  <r>
    <x v="3"/>
  </r>
  <r>
    <x v="15"/>
  </r>
  <r>
    <x v="10"/>
  </r>
  <r>
    <x v="7"/>
  </r>
  <r>
    <x v="2"/>
  </r>
  <r>
    <x v="2"/>
  </r>
  <r>
    <x v="2"/>
  </r>
  <r>
    <x v="7"/>
  </r>
  <r>
    <x v="7"/>
  </r>
  <r>
    <x v="5"/>
  </r>
  <r>
    <x v="23"/>
  </r>
  <r>
    <x v="7"/>
  </r>
  <r>
    <x v="0"/>
  </r>
  <r>
    <x v="4"/>
  </r>
  <r>
    <x v="4"/>
  </r>
  <r>
    <x v="10"/>
  </r>
  <r>
    <x v="0"/>
  </r>
  <r>
    <x v="19"/>
  </r>
  <r>
    <x v="19"/>
  </r>
  <r>
    <x v="0"/>
  </r>
  <r>
    <x v="19"/>
  </r>
  <r>
    <x v="19"/>
  </r>
  <r>
    <x v="19"/>
  </r>
  <r>
    <x v="19"/>
  </r>
  <r>
    <x v="9"/>
  </r>
  <r>
    <x v="10"/>
  </r>
  <r>
    <x v="9"/>
  </r>
  <r>
    <x v="5"/>
  </r>
  <r>
    <x v="10"/>
  </r>
  <r>
    <x v="9"/>
  </r>
  <r>
    <x v="6"/>
  </r>
  <r>
    <x v="15"/>
  </r>
  <r>
    <x v="15"/>
  </r>
  <r>
    <x v="4"/>
  </r>
  <r>
    <x v="12"/>
  </r>
  <r>
    <x v="4"/>
  </r>
  <r>
    <x v="2"/>
  </r>
  <r>
    <x v="2"/>
  </r>
  <r>
    <x v="3"/>
  </r>
  <r>
    <x v="9"/>
  </r>
  <r>
    <x v="2"/>
  </r>
  <r>
    <x v="18"/>
  </r>
  <r>
    <x v="10"/>
  </r>
  <r>
    <x v="3"/>
  </r>
  <r>
    <x v="0"/>
  </r>
  <r>
    <x v="11"/>
  </r>
  <r>
    <x v="11"/>
  </r>
  <r>
    <x v="11"/>
  </r>
  <r>
    <x v="9"/>
  </r>
  <r>
    <x v="0"/>
  </r>
  <r>
    <x v="11"/>
  </r>
  <r>
    <x v="11"/>
  </r>
  <r>
    <x v="0"/>
  </r>
  <r>
    <x v="0"/>
  </r>
  <r>
    <x v="7"/>
  </r>
  <r>
    <x v="8"/>
  </r>
  <r>
    <x v="3"/>
  </r>
  <r>
    <x v="2"/>
  </r>
  <r>
    <x v="10"/>
  </r>
  <r>
    <x v="9"/>
  </r>
  <r>
    <x v="1"/>
  </r>
  <r>
    <x v="6"/>
  </r>
  <r>
    <x v="7"/>
  </r>
  <r>
    <x v="7"/>
  </r>
  <r>
    <x v="7"/>
  </r>
  <r>
    <x v="14"/>
  </r>
  <r>
    <x v="1"/>
  </r>
  <r>
    <x v="7"/>
  </r>
  <r>
    <x v="24"/>
  </r>
  <r>
    <x v="7"/>
  </r>
  <r>
    <x v="2"/>
  </r>
  <r>
    <x v="12"/>
  </r>
  <r>
    <x v="10"/>
  </r>
  <r>
    <x v="4"/>
  </r>
  <r>
    <x v="3"/>
  </r>
  <r>
    <x v="4"/>
  </r>
  <r>
    <x v="9"/>
  </r>
  <r>
    <x v="8"/>
  </r>
  <r>
    <x v="10"/>
  </r>
  <r>
    <x v="18"/>
  </r>
  <r>
    <x v="4"/>
  </r>
  <r>
    <x v="7"/>
  </r>
  <r>
    <x v="13"/>
  </r>
  <r>
    <x v="19"/>
  </r>
  <r>
    <x v="10"/>
  </r>
  <r>
    <x v="5"/>
  </r>
  <r>
    <x v="0"/>
  </r>
  <r>
    <x v="3"/>
  </r>
  <r>
    <x v="7"/>
  </r>
  <r>
    <x v="4"/>
  </r>
  <r>
    <x v="8"/>
  </r>
  <r>
    <x v="7"/>
  </r>
  <r>
    <x v="7"/>
  </r>
  <r>
    <x v="2"/>
  </r>
  <r>
    <x v="3"/>
  </r>
  <r>
    <x v="6"/>
  </r>
  <r>
    <x v="8"/>
  </r>
  <r>
    <x v="1"/>
  </r>
  <r>
    <x v="3"/>
  </r>
  <r>
    <x v="22"/>
  </r>
  <r>
    <x v="0"/>
  </r>
  <r>
    <x v="2"/>
  </r>
  <r>
    <x v="9"/>
  </r>
  <r>
    <x v="4"/>
  </r>
  <r>
    <x v="6"/>
  </r>
  <r>
    <x v="9"/>
  </r>
  <r>
    <x v="9"/>
  </r>
  <r>
    <x v="9"/>
  </r>
  <r>
    <x v="9"/>
  </r>
  <r>
    <x v="12"/>
  </r>
  <r>
    <x v="7"/>
  </r>
  <r>
    <x v="4"/>
  </r>
  <r>
    <x v="2"/>
  </r>
  <r>
    <x v="9"/>
  </r>
  <r>
    <x v="10"/>
  </r>
  <r>
    <x v="9"/>
  </r>
  <r>
    <x v="2"/>
  </r>
  <r>
    <x v="4"/>
  </r>
  <r>
    <x v="7"/>
  </r>
  <r>
    <x v="3"/>
  </r>
  <r>
    <x v="5"/>
  </r>
  <r>
    <x v="12"/>
  </r>
  <r>
    <x v="0"/>
  </r>
  <r>
    <x v="0"/>
  </r>
  <r>
    <x v="3"/>
  </r>
  <r>
    <x v="0"/>
  </r>
  <r>
    <x v="10"/>
  </r>
  <r>
    <x v="3"/>
  </r>
  <r>
    <x v="3"/>
  </r>
  <r>
    <x v="5"/>
  </r>
  <r>
    <x v="10"/>
  </r>
  <r>
    <x v="0"/>
  </r>
  <r>
    <x v="3"/>
  </r>
  <r>
    <x v="15"/>
  </r>
  <r>
    <x v="4"/>
  </r>
  <r>
    <x v="3"/>
  </r>
  <r>
    <x v="6"/>
  </r>
  <r>
    <x v="4"/>
  </r>
  <r>
    <x v="3"/>
  </r>
  <r>
    <x v="3"/>
  </r>
  <r>
    <x v="7"/>
  </r>
  <r>
    <x v="3"/>
  </r>
  <r>
    <x v="18"/>
  </r>
  <r>
    <x v="4"/>
  </r>
  <r>
    <x v="3"/>
  </r>
  <r>
    <x v="4"/>
  </r>
  <r>
    <x v="3"/>
  </r>
  <r>
    <x v="3"/>
  </r>
  <r>
    <x v="7"/>
  </r>
  <r>
    <x v="2"/>
  </r>
  <r>
    <x v="7"/>
  </r>
  <r>
    <x v="2"/>
  </r>
  <r>
    <x v="18"/>
  </r>
  <r>
    <x v="2"/>
  </r>
  <r>
    <x v="2"/>
  </r>
  <r>
    <x v="2"/>
  </r>
  <r>
    <x v="7"/>
  </r>
  <r>
    <x v="7"/>
  </r>
  <r>
    <x v="3"/>
  </r>
  <r>
    <x v="1"/>
  </r>
  <r>
    <x v="2"/>
  </r>
  <r>
    <x v="16"/>
  </r>
  <r>
    <x v="2"/>
  </r>
  <r>
    <x v="7"/>
  </r>
  <r>
    <x v="1"/>
  </r>
  <r>
    <x v="2"/>
  </r>
  <r>
    <x v="16"/>
  </r>
  <r>
    <x v="0"/>
  </r>
  <r>
    <x v="18"/>
  </r>
  <r>
    <x v="0"/>
  </r>
  <r>
    <x v="3"/>
  </r>
  <r>
    <x v="2"/>
  </r>
  <r>
    <x v="12"/>
  </r>
  <r>
    <x v="11"/>
  </r>
  <r>
    <x v="10"/>
  </r>
  <r>
    <x v="7"/>
  </r>
  <r>
    <x v="18"/>
  </r>
  <r>
    <x v="7"/>
  </r>
  <r>
    <x v="11"/>
  </r>
  <r>
    <x v="4"/>
  </r>
  <r>
    <x v="2"/>
  </r>
  <r>
    <x v="7"/>
  </r>
  <r>
    <x v="25"/>
  </r>
  <r>
    <x v="2"/>
  </r>
  <r>
    <x v="7"/>
  </r>
  <r>
    <x v="1"/>
  </r>
  <r>
    <x v="1"/>
  </r>
  <r>
    <x v="9"/>
  </r>
  <r>
    <x v="9"/>
  </r>
  <r>
    <x v="1"/>
  </r>
  <r>
    <x v="18"/>
  </r>
  <r>
    <x v="15"/>
  </r>
  <r>
    <x v="7"/>
  </r>
  <r>
    <x v="1"/>
  </r>
  <r>
    <x v="3"/>
  </r>
  <r>
    <x v="3"/>
  </r>
  <r>
    <x v="1"/>
  </r>
  <r>
    <x v="3"/>
  </r>
  <r>
    <x v="1"/>
  </r>
  <r>
    <x v="5"/>
  </r>
  <r>
    <x v="1"/>
  </r>
  <r>
    <x v="1"/>
  </r>
  <r>
    <x v="3"/>
  </r>
  <r>
    <x v="7"/>
  </r>
  <r>
    <x v="2"/>
  </r>
  <r>
    <x v="7"/>
  </r>
  <r>
    <x v="18"/>
  </r>
  <r>
    <x v="18"/>
  </r>
  <r>
    <x v="4"/>
  </r>
  <r>
    <x v="11"/>
  </r>
  <r>
    <x v="18"/>
  </r>
  <r>
    <x v="18"/>
  </r>
  <r>
    <x v="18"/>
  </r>
  <r>
    <x v="18"/>
  </r>
  <r>
    <x v="18"/>
  </r>
  <r>
    <x v="7"/>
  </r>
  <r>
    <x v="18"/>
  </r>
  <r>
    <x v="5"/>
  </r>
  <r>
    <x v="7"/>
  </r>
  <r>
    <x v="18"/>
  </r>
  <r>
    <x v="0"/>
  </r>
  <r>
    <x v="19"/>
  </r>
  <r>
    <x v="5"/>
  </r>
  <r>
    <x v="2"/>
  </r>
  <r>
    <x v="2"/>
  </r>
  <r>
    <x v="2"/>
  </r>
  <r>
    <x v="15"/>
  </r>
  <r>
    <x v="0"/>
  </r>
  <r>
    <x v="3"/>
  </r>
  <r>
    <x v="6"/>
  </r>
  <r>
    <x v="4"/>
  </r>
  <r>
    <x v="3"/>
  </r>
  <r>
    <x v="2"/>
  </r>
  <r>
    <x v="2"/>
  </r>
  <r>
    <x v="9"/>
  </r>
  <r>
    <x v="12"/>
  </r>
  <r>
    <x v="3"/>
  </r>
  <r>
    <x v="7"/>
  </r>
  <r>
    <x v="7"/>
  </r>
  <r>
    <x v="2"/>
  </r>
  <r>
    <x v="3"/>
  </r>
  <r>
    <x v="1"/>
  </r>
  <r>
    <x v="7"/>
  </r>
  <r>
    <x v="11"/>
  </r>
  <r>
    <x v="15"/>
  </r>
  <r>
    <x v="3"/>
  </r>
  <r>
    <x v="2"/>
  </r>
  <r>
    <x v="9"/>
  </r>
  <r>
    <x v="2"/>
  </r>
  <r>
    <x v="2"/>
  </r>
  <r>
    <x v="26"/>
  </r>
  <r>
    <x v="27"/>
  </r>
  <r>
    <x v="12"/>
  </r>
  <r>
    <x v="26"/>
  </r>
  <r>
    <x v="10"/>
  </r>
  <r>
    <x v="13"/>
  </r>
  <r>
    <x v="7"/>
  </r>
  <r>
    <x v="2"/>
  </r>
  <r>
    <x v="2"/>
  </r>
  <r>
    <x v="7"/>
  </r>
  <r>
    <x v="2"/>
  </r>
  <r>
    <x v="2"/>
  </r>
  <r>
    <x v="16"/>
  </r>
  <r>
    <x v="4"/>
  </r>
  <r>
    <x v="4"/>
  </r>
  <r>
    <x v="2"/>
  </r>
  <r>
    <x v="9"/>
  </r>
  <r>
    <x v="7"/>
  </r>
  <r>
    <x v="2"/>
  </r>
  <r>
    <x v="2"/>
  </r>
  <r>
    <x v="1"/>
  </r>
  <r>
    <x v="9"/>
  </r>
  <r>
    <x v="22"/>
  </r>
  <r>
    <x v="0"/>
  </r>
  <r>
    <x v="2"/>
  </r>
  <r>
    <x v="18"/>
  </r>
  <r>
    <x v="13"/>
  </r>
  <r>
    <x v="15"/>
  </r>
  <r>
    <x v="3"/>
  </r>
  <r>
    <x v="18"/>
  </r>
  <r>
    <x v="2"/>
  </r>
  <r>
    <x v="2"/>
  </r>
  <r>
    <x v="0"/>
  </r>
  <r>
    <x v="2"/>
  </r>
  <r>
    <x v="13"/>
  </r>
  <r>
    <x v="3"/>
  </r>
  <r>
    <x v="4"/>
  </r>
  <r>
    <x v="7"/>
  </r>
  <r>
    <x v="2"/>
  </r>
  <r>
    <x v="0"/>
  </r>
  <r>
    <x v="23"/>
  </r>
  <r>
    <x v="9"/>
  </r>
  <r>
    <x v="1"/>
  </r>
  <r>
    <x v="10"/>
  </r>
  <r>
    <x v="0"/>
  </r>
  <r>
    <x v="2"/>
  </r>
  <r>
    <x v="7"/>
  </r>
  <r>
    <x v="11"/>
  </r>
  <r>
    <x v="3"/>
  </r>
  <r>
    <x v="0"/>
  </r>
  <r>
    <x v="0"/>
  </r>
  <r>
    <x v="2"/>
  </r>
  <r>
    <x v="18"/>
  </r>
  <r>
    <x v="10"/>
  </r>
  <r>
    <x v="18"/>
  </r>
  <r>
    <x v="18"/>
  </r>
  <r>
    <x v="7"/>
  </r>
  <r>
    <x v="9"/>
  </r>
  <r>
    <x v="19"/>
  </r>
  <r>
    <x v="7"/>
  </r>
  <r>
    <x v="3"/>
  </r>
  <r>
    <x v="15"/>
  </r>
  <r>
    <x v="3"/>
  </r>
  <r>
    <x v="7"/>
  </r>
  <r>
    <x v="18"/>
  </r>
  <r>
    <x v="3"/>
  </r>
  <r>
    <x v="8"/>
  </r>
  <r>
    <x v="0"/>
  </r>
  <r>
    <x v="0"/>
  </r>
  <r>
    <x v="27"/>
  </r>
  <r>
    <x v="13"/>
  </r>
  <r>
    <x v="18"/>
  </r>
  <r>
    <x v="18"/>
  </r>
  <r>
    <x v="8"/>
  </r>
  <r>
    <x v="18"/>
  </r>
  <r>
    <x v="18"/>
  </r>
  <r>
    <x v="18"/>
  </r>
  <r>
    <x v="18"/>
  </r>
  <r>
    <x v="18"/>
  </r>
  <r>
    <x v="18"/>
  </r>
  <r>
    <x v="18"/>
  </r>
  <r>
    <x v="11"/>
  </r>
  <r>
    <x v="11"/>
  </r>
  <r>
    <x v="0"/>
  </r>
  <r>
    <x v="15"/>
  </r>
  <r>
    <x v="18"/>
  </r>
  <r>
    <x v="26"/>
  </r>
  <r>
    <x v="18"/>
  </r>
  <r>
    <x v="2"/>
  </r>
  <r>
    <x v="7"/>
  </r>
  <r>
    <x v="2"/>
  </r>
  <r>
    <x v="7"/>
  </r>
  <r>
    <x v="25"/>
  </r>
  <r>
    <x v="2"/>
  </r>
  <r>
    <x v="22"/>
  </r>
  <r>
    <x v="5"/>
  </r>
  <r>
    <x v="7"/>
  </r>
  <r>
    <x v="3"/>
  </r>
  <r>
    <x v="0"/>
  </r>
  <r>
    <x v="4"/>
  </r>
  <r>
    <x v="1"/>
  </r>
  <r>
    <x v="4"/>
  </r>
  <r>
    <x v="12"/>
  </r>
  <r>
    <x v="2"/>
  </r>
  <r>
    <x v="18"/>
  </r>
  <r>
    <x v="1"/>
  </r>
  <r>
    <x v="2"/>
  </r>
  <r>
    <x v="18"/>
  </r>
  <r>
    <x v="13"/>
  </r>
  <r>
    <x v="2"/>
  </r>
  <r>
    <x v="12"/>
  </r>
  <r>
    <x v="18"/>
  </r>
  <r>
    <x v="2"/>
  </r>
  <r>
    <x v="18"/>
  </r>
  <r>
    <x v="7"/>
  </r>
  <r>
    <x v="4"/>
  </r>
  <r>
    <x v="18"/>
  </r>
  <r>
    <x v="3"/>
  </r>
  <r>
    <x v="18"/>
  </r>
  <r>
    <x v="4"/>
  </r>
  <r>
    <x v="9"/>
  </r>
  <r>
    <x v="18"/>
  </r>
  <r>
    <x v="1"/>
  </r>
  <r>
    <x v="4"/>
  </r>
  <r>
    <x v="4"/>
  </r>
  <r>
    <x v="7"/>
  </r>
  <r>
    <x v="18"/>
  </r>
  <r>
    <x v="7"/>
  </r>
  <r>
    <x v="18"/>
  </r>
  <r>
    <x v="0"/>
  </r>
  <r>
    <x v="4"/>
  </r>
  <r>
    <x v="0"/>
  </r>
  <r>
    <x v="19"/>
  </r>
  <r>
    <x v="18"/>
  </r>
  <r>
    <x v="8"/>
  </r>
  <r>
    <x v="5"/>
  </r>
  <r>
    <x v="9"/>
  </r>
  <r>
    <x v="1"/>
  </r>
  <r>
    <x v="9"/>
  </r>
  <r>
    <x v="1"/>
  </r>
  <r>
    <x v="2"/>
  </r>
  <r>
    <x v="18"/>
  </r>
  <r>
    <x v="10"/>
  </r>
  <r>
    <x v="18"/>
  </r>
  <r>
    <x v="18"/>
  </r>
  <r>
    <x v="2"/>
  </r>
  <r>
    <x v="0"/>
  </r>
  <r>
    <x v="18"/>
  </r>
  <r>
    <x v="18"/>
  </r>
  <r>
    <x v="4"/>
  </r>
  <r>
    <x v="18"/>
  </r>
  <r>
    <x v="2"/>
  </r>
  <r>
    <x v="9"/>
  </r>
  <r>
    <x v="2"/>
  </r>
  <r>
    <x v="1"/>
  </r>
  <r>
    <x v="11"/>
  </r>
  <r>
    <x v="2"/>
  </r>
  <r>
    <x v="3"/>
  </r>
  <r>
    <x v="4"/>
  </r>
  <r>
    <x v="8"/>
  </r>
  <r>
    <x v="18"/>
  </r>
  <r>
    <x v="8"/>
  </r>
  <r>
    <x v="1"/>
  </r>
  <r>
    <x v="18"/>
  </r>
  <r>
    <x v="7"/>
  </r>
  <r>
    <x v="18"/>
  </r>
  <r>
    <x v="18"/>
  </r>
  <r>
    <x v="2"/>
  </r>
  <r>
    <x v="1"/>
  </r>
  <r>
    <x v="5"/>
  </r>
  <r>
    <x v="2"/>
  </r>
  <r>
    <x v="3"/>
  </r>
  <r>
    <x v="4"/>
  </r>
  <r>
    <x v="3"/>
  </r>
  <r>
    <x v="18"/>
  </r>
  <r>
    <x v="7"/>
  </r>
  <r>
    <x v="3"/>
  </r>
  <r>
    <x v="18"/>
  </r>
  <r>
    <x v="7"/>
  </r>
  <r>
    <x v="3"/>
  </r>
  <r>
    <x v="18"/>
  </r>
  <r>
    <x v="3"/>
  </r>
  <r>
    <x v="24"/>
  </r>
  <r>
    <x v="7"/>
  </r>
  <r>
    <x v="18"/>
  </r>
  <r>
    <x v="18"/>
  </r>
  <r>
    <x v="18"/>
  </r>
  <r>
    <x v="7"/>
  </r>
  <r>
    <x v="18"/>
  </r>
  <r>
    <x v="3"/>
  </r>
  <r>
    <x v="6"/>
  </r>
  <r>
    <x v="6"/>
  </r>
  <r>
    <x v="18"/>
  </r>
  <r>
    <x v="2"/>
  </r>
  <r>
    <x v="18"/>
  </r>
  <r>
    <x v="25"/>
  </r>
  <r>
    <x v="18"/>
  </r>
  <r>
    <x v="18"/>
  </r>
  <r>
    <x v="10"/>
  </r>
  <r>
    <x v="18"/>
  </r>
  <r>
    <x v="2"/>
  </r>
  <r>
    <x v="4"/>
  </r>
  <r>
    <x v="4"/>
  </r>
  <r>
    <x v="4"/>
  </r>
  <r>
    <x v="4"/>
  </r>
  <r>
    <x v="18"/>
  </r>
  <r>
    <x v="7"/>
  </r>
  <r>
    <x v="19"/>
  </r>
  <r>
    <x v="1"/>
  </r>
  <r>
    <x v="1"/>
  </r>
  <r>
    <x v="18"/>
  </r>
  <r>
    <x v="18"/>
  </r>
  <r>
    <x v="1"/>
  </r>
  <r>
    <x v="2"/>
  </r>
  <r>
    <x v="4"/>
  </r>
  <r>
    <x v="4"/>
  </r>
  <r>
    <x v="4"/>
  </r>
  <r>
    <x v="0"/>
  </r>
  <r>
    <x v="4"/>
  </r>
  <r>
    <x v="4"/>
  </r>
  <r>
    <x v="7"/>
  </r>
  <r>
    <x v="4"/>
  </r>
  <r>
    <x v="18"/>
  </r>
  <r>
    <x v="0"/>
  </r>
  <r>
    <x v="7"/>
  </r>
  <r>
    <x v="0"/>
  </r>
  <r>
    <x v="10"/>
  </r>
  <r>
    <x v="2"/>
  </r>
  <r>
    <x v="3"/>
  </r>
  <r>
    <x v="2"/>
  </r>
  <r>
    <x v="24"/>
  </r>
  <r>
    <x v="2"/>
  </r>
  <r>
    <x v="7"/>
  </r>
  <r>
    <x v="4"/>
  </r>
  <r>
    <x v="24"/>
  </r>
  <r>
    <x v="2"/>
  </r>
  <r>
    <x v="2"/>
  </r>
  <r>
    <x v="3"/>
  </r>
  <r>
    <x v="3"/>
  </r>
  <r>
    <x v="4"/>
  </r>
  <r>
    <x v="3"/>
  </r>
  <r>
    <x v="0"/>
  </r>
  <r>
    <x v="7"/>
  </r>
  <r>
    <x v="7"/>
  </r>
  <r>
    <x v="2"/>
  </r>
  <r>
    <x v="7"/>
  </r>
  <r>
    <x v="7"/>
  </r>
  <r>
    <x v="7"/>
  </r>
  <r>
    <x v="7"/>
  </r>
  <r>
    <x v="7"/>
  </r>
  <r>
    <x v="7"/>
  </r>
  <r>
    <x v="7"/>
  </r>
  <r>
    <x v="7"/>
  </r>
  <r>
    <x v="2"/>
  </r>
  <r>
    <x v="24"/>
  </r>
  <r>
    <x v="24"/>
  </r>
  <r>
    <x v="1"/>
  </r>
  <r>
    <x v="6"/>
  </r>
  <r>
    <x v="2"/>
  </r>
  <r>
    <x v="3"/>
  </r>
  <r>
    <x v="7"/>
  </r>
  <r>
    <x v="3"/>
  </r>
  <r>
    <x v="18"/>
  </r>
  <r>
    <x v="7"/>
  </r>
  <r>
    <x v="3"/>
  </r>
  <r>
    <x v="3"/>
  </r>
  <r>
    <x v="7"/>
  </r>
  <r>
    <x v="3"/>
  </r>
  <r>
    <x v="7"/>
  </r>
  <r>
    <x v="22"/>
  </r>
  <r>
    <x v="21"/>
  </r>
  <r>
    <x v="14"/>
  </r>
  <r>
    <x v="3"/>
  </r>
  <r>
    <x v="3"/>
  </r>
  <r>
    <x v="3"/>
  </r>
  <r>
    <x v="7"/>
  </r>
  <r>
    <x v="3"/>
  </r>
  <r>
    <x v="0"/>
  </r>
  <r>
    <x v="11"/>
  </r>
  <r>
    <x v="18"/>
  </r>
  <r>
    <x v="0"/>
  </r>
  <r>
    <x v="5"/>
  </r>
  <r>
    <x v="2"/>
  </r>
  <r>
    <x v="16"/>
  </r>
  <r>
    <x v="3"/>
  </r>
  <r>
    <x v="11"/>
  </r>
  <r>
    <x v="9"/>
  </r>
  <r>
    <x v="0"/>
  </r>
  <r>
    <x v="7"/>
  </r>
  <r>
    <x v="0"/>
  </r>
  <r>
    <x v="0"/>
  </r>
  <r>
    <x v="11"/>
  </r>
  <r>
    <x v="15"/>
  </r>
  <r>
    <x v="4"/>
  </r>
  <r>
    <x v="27"/>
  </r>
  <r>
    <x v="7"/>
  </r>
  <r>
    <x v="26"/>
  </r>
  <r>
    <x v="10"/>
  </r>
  <r>
    <x v="18"/>
  </r>
  <r>
    <x v="0"/>
  </r>
  <r>
    <x v="7"/>
  </r>
  <r>
    <x v="7"/>
  </r>
  <r>
    <x v="7"/>
  </r>
  <r>
    <x v="2"/>
  </r>
  <r>
    <x v="15"/>
  </r>
  <r>
    <x v="27"/>
  </r>
  <r>
    <x v="10"/>
  </r>
  <r>
    <x v="4"/>
  </r>
  <r>
    <x v="15"/>
  </r>
  <r>
    <x v="0"/>
  </r>
  <r>
    <x v="15"/>
  </r>
  <r>
    <x v="0"/>
  </r>
  <r>
    <x v="4"/>
  </r>
  <r>
    <x v="1"/>
  </r>
  <r>
    <x v="5"/>
  </r>
  <r>
    <x v="0"/>
  </r>
  <r>
    <x v="18"/>
  </r>
  <r>
    <x v="7"/>
  </r>
  <r>
    <x v="3"/>
  </r>
  <r>
    <x v="10"/>
  </r>
  <r>
    <x v="4"/>
  </r>
  <r>
    <x v="14"/>
  </r>
  <r>
    <x v="1"/>
  </r>
  <r>
    <x v="15"/>
  </r>
  <r>
    <x v="18"/>
  </r>
  <r>
    <x v="18"/>
  </r>
  <r>
    <x v="26"/>
  </r>
  <r>
    <x v="0"/>
  </r>
  <r>
    <x v="1"/>
  </r>
  <r>
    <x v="1"/>
  </r>
  <r>
    <x v="8"/>
  </r>
  <r>
    <x v="10"/>
  </r>
  <r>
    <x v="7"/>
  </r>
  <r>
    <x v="8"/>
  </r>
  <r>
    <x v="0"/>
  </r>
  <r>
    <x v="1"/>
  </r>
  <r>
    <x v="3"/>
  </r>
  <r>
    <x v="0"/>
  </r>
  <r>
    <x v="5"/>
  </r>
  <r>
    <x v="3"/>
  </r>
  <r>
    <x v="22"/>
  </r>
  <r>
    <x v="14"/>
  </r>
  <r>
    <x v="7"/>
  </r>
  <r>
    <x v="10"/>
  </r>
  <r>
    <x v="5"/>
  </r>
  <r>
    <x v="1"/>
  </r>
  <r>
    <x v="4"/>
  </r>
  <r>
    <x v="2"/>
  </r>
  <r>
    <x v="15"/>
  </r>
  <r>
    <x v="10"/>
  </r>
  <r>
    <x v="7"/>
  </r>
  <r>
    <x v="5"/>
  </r>
  <r>
    <x v="7"/>
  </r>
  <r>
    <x v="2"/>
  </r>
  <r>
    <x v="4"/>
  </r>
  <r>
    <x v="15"/>
  </r>
  <r>
    <x v="2"/>
  </r>
  <r>
    <x v="15"/>
  </r>
  <r>
    <x v="15"/>
  </r>
  <r>
    <x v="15"/>
  </r>
  <r>
    <x v="23"/>
  </r>
  <r>
    <x v="7"/>
  </r>
  <r>
    <x v="18"/>
  </r>
  <r>
    <x v="5"/>
  </r>
  <r>
    <x v="5"/>
  </r>
  <r>
    <x v="5"/>
  </r>
  <r>
    <x v="5"/>
  </r>
  <r>
    <x v="5"/>
  </r>
  <r>
    <x v="5"/>
  </r>
  <r>
    <x v="1"/>
  </r>
  <r>
    <x v="5"/>
  </r>
  <r>
    <x v="5"/>
  </r>
  <r>
    <x v="14"/>
  </r>
  <r>
    <x v="5"/>
  </r>
  <r>
    <x v="5"/>
  </r>
  <r>
    <x v="0"/>
  </r>
  <r>
    <x v="12"/>
  </r>
  <r>
    <x v="10"/>
  </r>
  <r>
    <x v="7"/>
  </r>
  <r>
    <x v="22"/>
  </r>
  <r>
    <x v="8"/>
  </r>
  <r>
    <x v="1"/>
  </r>
  <r>
    <x v="5"/>
  </r>
  <r>
    <x v="10"/>
  </r>
  <r>
    <x v="10"/>
  </r>
  <r>
    <x v="7"/>
  </r>
  <r>
    <x v="9"/>
  </r>
  <r>
    <x v="5"/>
  </r>
  <r>
    <x v="1"/>
  </r>
  <r>
    <x v="22"/>
  </r>
  <r>
    <x v="6"/>
  </r>
  <r>
    <x v="1"/>
  </r>
  <r>
    <x v="6"/>
  </r>
  <r>
    <x v="5"/>
  </r>
  <r>
    <x v="3"/>
  </r>
  <r>
    <x v="24"/>
  </r>
  <r>
    <x v="1"/>
  </r>
  <r>
    <x v="1"/>
  </r>
  <r>
    <x v="22"/>
  </r>
  <r>
    <x v="22"/>
  </r>
  <r>
    <x v="22"/>
  </r>
  <r>
    <x v="22"/>
  </r>
  <r>
    <x v="1"/>
  </r>
  <r>
    <x v="0"/>
  </r>
  <r>
    <x v="1"/>
  </r>
  <r>
    <x v="1"/>
  </r>
  <r>
    <x v="1"/>
  </r>
  <r>
    <x v="1"/>
  </r>
  <r>
    <x v="1"/>
  </r>
  <r>
    <x v="8"/>
  </r>
  <r>
    <x v="0"/>
  </r>
  <r>
    <x v="5"/>
  </r>
  <r>
    <x v="8"/>
  </r>
  <r>
    <x v="8"/>
  </r>
  <r>
    <x v="6"/>
  </r>
  <r>
    <x v="1"/>
  </r>
  <r>
    <x v="12"/>
  </r>
  <r>
    <x v="1"/>
  </r>
  <r>
    <x v="8"/>
  </r>
  <r>
    <x v="1"/>
  </r>
  <r>
    <x v="1"/>
  </r>
  <r>
    <x v="0"/>
  </r>
  <r>
    <x v="2"/>
  </r>
  <r>
    <x v="1"/>
  </r>
  <r>
    <x v="8"/>
  </r>
  <r>
    <x v="2"/>
  </r>
  <r>
    <x v="1"/>
  </r>
  <r>
    <x v="2"/>
  </r>
  <r>
    <x v="1"/>
  </r>
  <r>
    <x v="9"/>
  </r>
  <r>
    <x v="5"/>
  </r>
  <r>
    <x v="5"/>
  </r>
  <r>
    <x v="5"/>
  </r>
  <r>
    <x v="1"/>
  </r>
  <r>
    <x v="2"/>
  </r>
  <r>
    <x v="1"/>
  </r>
  <r>
    <x v="5"/>
  </r>
  <r>
    <x v="11"/>
  </r>
  <r>
    <x v="5"/>
  </r>
  <r>
    <x v="5"/>
  </r>
  <r>
    <x v="18"/>
  </r>
  <r>
    <x v="1"/>
  </r>
  <r>
    <x v="5"/>
  </r>
  <r>
    <x v="7"/>
  </r>
  <r>
    <x v="18"/>
  </r>
  <r>
    <x v="18"/>
  </r>
  <r>
    <x v="9"/>
  </r>
  <r>
    <x v="5"/>
  </r>
  <r>
    <x v="2"/>
  </r>
  <r>
    <x v="5"/>
  </r>
  <r>
    <x v="5"/>
  </r>
  <r>
    <x v="6"/>
  </r>
  <r>
    <x v="7"/>
  </r>
  <r>
    <x v="0"/>
  </r>
  <r>
    <x v="1"/>
  </r>
  <r>
    <x v="2"/>
  </r>
  <r>
    <x v="0"/>
  </r>
  <r>
    <x v="0"/>
  </r>
  <r>
    <x v="0"/>
  </r>
  <r>
    <x v="6"/>
  </r>
  <r>
    <x v="11"/>
  </r>
  <r>
    <x v="6"/>
  </r>
  <r>
    <x v="6"/>
  </r>
  <r>
    <x v="2"/>
  </r>
  <r>
    <x v="10"/>
  </r>
  <r>
    <x v="10"/>
  </r>
  <r>
    <x v="9"/>
  </r>
  <r>
    <x v="9"/>
  </r>
  <r>
    <x v="9"/>
  </r>
  <r>
    <x v="9"/>
  </r>
  <r>
    <x v="5"/>
  </r>
  <r>
    <x v="19"/>
  </r>
  <r>
    <x v="0"/>
  </r>
  <r>
    <x v="0"/>
  </r>
  <r>
    <x v="9"/>
  </r>
  <r>
    <x v="15"/>
  </r>
  <r>
    <x v="3"/>
  </r>
  <r>
    <x v="15"/>
  </r>
  <r>
    <x v="3"/>
  </r>
  <r>
    <x v="0"/>
  </r>
  <r>
    <x v="1"/>
  </r>
  <r>
    <x v="4"/>
  </r>
  <r>
    <x v="3"/>
  </r>
  <r>
    <x v="9"/>
  </r>
  <r>
    <x v="5"/>
  </r>
  <r>
    <x v="18"/>
  </r>
  <r>
    <x v="2"/>
  </r>
  <r>
    <x v="5"/>
  </r>
  <r>
    <x v="10"/>
  </r>
  <r>
    <x v="0"/>
  </r>
  <r>
    <x v="22"/>
  </r>
  <r>
    <x v="22"/>
  </r>
  <r>
    <x v="3"/>
  </r>
  <r>
    <x v="12"/>
  </r>
  <r>
    <x v="12"/>
  </r>
  <r>
    <x v="12"/>
  </r>
  <r>
    <x v="12"/>
  </r>
  <r>
    <x v="12"/>
  </r>
  <r>
    <x v="12"/>
  </r>
  <r>
    <x v="19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5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5"/>
  </r>
  <r>
    <x v="0"/>
  </r>
  <r>
    <x v="8"/>
  </r>
  <r>
    <x v="0"/>
  </r>
  <r>
    <x v="6"/>
  </r>
  <r>
    <x v="5"/>
  </r>
  <r>
    <x v="22"/>
  </r>
  <r>
    <x v="2"/>
  </r>
  <r>
    <x v="3"/>
  </r>
  <r>
    <x v="2"/>
  </r>
  <r>
    <x v="1"/>
  </r>
  <r>
    <x v="10"/>
  </r>
  <r>
    <x v="15"/>
  </r>
  <r>
    <x v="15"/>
  </r>
  <r>
    <x v="1"/>
  </r>
  <r>
    <x v="1"/>
  </r>
  <r>
    <x v="18"/>
  </r>
  <r>
    <x v="1"/>
  </r>
  <r>
    <x v="8"/>
  </r>
  <r>
    <x v="1"/>
  </r>
  <r>
    <x v="22"/>
  </r>
  <r>
    <x v="8"/>
  </r>
  <r>
    <x v="1"/>
  </r>
  <r>
    <x v="2"/>
  </r>
  <r>
    <x v="1"/>
  </r>
  <r>
    <x v="1"/>
  </r>
  <r>
    <x v="10"/>
  </r>
  <r>
    <x v="10"/>
  </r>
  <r>
    <x v="18"/>
  </r>
  <r>
    <x v="1"/>
  </r>
  <r>
    <x v="18"/>
  </r>
  <r>
    <x v="18"/>
  </r>
  <r>
    <x v="7"/>
  </r>
  <r>
    <x v="3"/>
  </r>
  <r>
    <x v="7"/>
  </r>
  <r>
    <x v="7"/>
  </r>
  <r>
    <x v="7"/>
  </r>
  <r>
    <x v="7"/>
  </r>
  <r>
    <x v="2"/>
  </r>
  <r>
    <x v="7"/>
  </r>
  <r>
    <x v="9"/>
  </r>
  <r>
    <x v="7"/>
  </r>
  <r>
    <x v="3"/>
  </r>
  <r>
    <x v="4"/>
  </r>
  <r>
    <x v="0"/>
  </r>
  <r>
    <x v="7"/>
  </r>
  <r>
    <x v="2"/>
  </r>
  <r>
    <x v="2"/>
  </r>
  <r>
    <x v="2"/>
  </r>
  <r>
    <x v="3"/>
  </r>
  <r>
    <x v="0"/>
  </r>
  <r>
    <x v="11"/>
  </r>
  <r>
    <x v="7"/>
  </r>
  <r>
    <x v="2"/>
  </r>
  <r>
    <x v="7"/>
  </r>
  <r>
    <x v="7"/>
  </r>
  <r>
    <x v="22"/>
  </r>
  <r>
    <x v="12"/>
  </r>
  <r>
    <x v="2"/>
  </r>
  <r>
    <x v="4"/>
  </r>
  <r>
    <x v="0"/>
  </r>
  <r>
    <x v="18"/>
  </r>
  <r>
    <x v="15"/>
  </r>
  <r>
    <x v="28"/>
  </r>
  <r>
    <x v="9"/>
  </r>
  <r>
    <x v="3"/>
  </r>
  <r>
    <x v="3"/>
  </r>
  <r>
    <x v="3"/>
  </r>
  <r>
    <x v="2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4">
  <r>
    <x v="0"/>
    <n v="15238"/>
    <s v="DUITAMA"/>
    <s v="Zona Rural"/>
    <n v="3"/>
    <s v="NA"/>
    <s v="NO"/>
    <s v="NO"/>
    <s v="Ninguna"/>
    <s v="Ninguna"/>
    <n v="826001219"/>
    <s v="ASOCIACIÓN DE SUSCRIPTORES DEL ACUEDUCTO VEREDA LA PRADERA"/>
    <s v="5 863102-73 030740"/>
    <s v="2023ER0115233"/>
    <s v="Aprobado"/>
    <n v="5401922"/>
    <n v="378"/>
    <n v="1134"/>
    <n v="0"/>
    <n v="0"/>
    <n v="1134"/>
    <n v="17"/>
    <n v="80115694"/>
    <s v="1275 del 2023 - 0474 del 2025"/>
    <s v="2023 - 2025"/>
    <s v="Riesgo bajo"/>
    <n v="545"/>
    <s v="NO"/>
  </r>
  <r>
    <x v="1"/>
    <n v="5670"/>
    <s v="SAN ROQUE"/>
    <s v="Zona Rural"/>
    <n v="6"/>
    <s v="NA"/>
    <s v="NO"/>
    <s v="NO"/>
    <s v="Ninguna"/>
    <s v="Ninguna"/>
    <n v="811000448"/>
    <s v="JUNTA DE ACCION COMUNAL SAN JOSE DEL NUS"/>
    <s v="6 494874-74 826159"/>
    <s v="2023ER0115832"/>
    <s v="No Renovado"/>
    <n v="14719080"/>
    <n v="1150"/>
    <n v="3450"/>
    <n v="0"/>
    <n v="0"/>
    <n v="3450"/>
    <n v="12"/>
    <n v="176628960"/>
    <s v="0595 de 2024"/>
    <n v="2024"/>
    <s v="Sin riesgo"/>
    <n v="1500"/>
    <s v="Si"/>
  </r>
  <r>
    <x v="1"/>
    <n v="5088"/>
    <s v="BELLO"/>
    <s v="Zona Rural"/>
    <n v="1"/>
    <s v="NA"/>
    <s v="NO"/>
    <s v="NO"/>
    <s v="Ninguna"/>
    <s v="Ninguna"/>
    <n v="811028886"/>
    <s v="ASOCIACIÓN DE USUARIOS ACUEDUCTO VEREDAL LA UNION-BELLO"/>
    <s v="6 382575-75 622166"/>
    <s v="2023ER0116354"/>
    <s v="Aprobado"/>
    <n v="5003113"/>
    <n v="303"/>
    <n v="909"/>
    <n v="122"/>
    <n v="366"/>
    <n v="1275"/>
    <n v="20"/>
    <n v="100258304"/>
    <s v="1275 del 2023"/>
    <n v="2023"/>
    <s v="Riesgo medio"/>
    <n v="650"/>
    <s v="Si"/>
  </r>
  <r>
    <x v="2"/>
    <n v="25040"/>
    <s v="ANOLAIMA"/>
    <s v="Zona Rural"/>
    <n v="6"/>
    <s v="NA"/>
    <s v="NO"/>
    <s v="NO"/>
    <s v="Ninguna"/>
    <s v="Ninguna"/>
    <n v="832007498"/>
    <s v="ASOCIACIÓN DE USUARIOS DEL ACUEDUCTO DE LAS VEREDAS LA ESMERALDA. MONTELARGO. SAN JERÓNIMO. MILÁN Y LIMONAL DEL MUNICIPIO DE ANOLAIMA - ACUAMILI"/>
    <s v="4 754101-74 493860"/>
    <s v="2023ER0117188"/>
    <s v="Aprobado"/>
    <n v="4310033"/>
    <n v="161"/>
    <n v="483"/>
    <n v="150"/>
    <n v="450"/>
    <n v="933"/>
    <n v="19"/>
    <n v="70492607"/>
    <s v="0184 del 2024"/>
    <n v="2024"/>
    <s v="Sin información"/>
    <n v="347"/>
    <s v="Si"/>
  </r>
  <r>
    <x v="3"/>
    <n v="52260"/>
    <s v="EL TAMBO"/>
    <s v="Zona Rural"/>
    <n v="6"/>
    <s v="NA"/>
    <s v="NO"/>
    <s v="NO"/>
    <s v="Ninguna"/>
    <s v="Ninguna"/>
    <n v="900271076"/>
    <s v="JUNTA DE ACCIÓN COMUNAL DE LA VEREDA POTRERILLO"/>
    <s v="1 436870-77 416700"/>
    <s v="2023ER0119794"/>
    <s v="Aprobado"/>
    <n v="1664565"/>
    <n v="105"/>
    <n v="315"/>
    <n v="0"/>
    <n v="0"/>
    <n v="315"/>
    <n v="20"/>
    <n v="30946020"/>
    <s v="1275 del 2023"/>
    <n v="2023"/>
    <s v="Riesgo Alto"/>
    <n v="116"/>
    <s v="Si"/>
  </r>
  <r>
    <x v="3"/>
    <n v="52001"/>
    <s v="PASTO"/>
    <s v="Zona Rural"/>
    <n v="1"/>
    <s v="NA"/>
    <s v="NO"/>
    <s v="NO"/>
    <s v="Ninguna"/>
    <s v="Ninguna"/>
    <n v="814000860"/>
    <s v="ASOCIACIÓN JUNTA ADMINISTRADORA DE ACUEDUCTO Y ALCANTARILLADO VEREDA CUJACAL BAJO "/>
    <s v="1 265458-77 238988"/>
    <s v="2023ER0119825"/>
    <s v="No Renovado"/>
    <s v="$ 3.281.571"/>
    <n v="204"/>
    <n v="612"/>
    <n v="3"/>
    <n v="9"/>
    <n v="621"/>
    <n v="12"/>
    <n v="37051965"/>
    <s v="1275 del 2023"/>
    <n v="2023"/>
    <s v="Sin riesgo"/>
    <n v="198"/>
    <s v="NO"/>
  </r>
  <r>
    <x v="3"/>
    <n v="52260"/>
    <s v="EL TAMBO"/>
    <s v="Zona Rural"/>
    <n v="6"/>
    <s v="NA"/>
    <s v="NO"/>
    <s v="NO"/>
    <s v="Ninguna"/>
    <s v="Ninguna"/>
    <n v="900344189"/>
    <s v="JUNTA DE ACCIÓN COMUNAL DE LA VEREDA SAN JOSE DEL CIDRAL"/>
    <s v="1 398947-77 323184"/>
    <s v="2023ER0119827"/>
    <s v="Aprobado"/>
    <n v="935327"/>
    <n v="59"/>
    <n v="177"/>
    <n v="0"/>
    <n v="0"/>
    <n v="177"/>
    <n v="13"/>
    <n v="11496032"/>
    <s v="1275 del 2023 - 0912 de 2025"/>
    <s v="2023 - 2025"/>
    <s v="Sin riesgo"/>
    <n v="60"/>
    <s v="NO"/>
  </r>
  <r>
    <x v="3"/>
    <n v="52260"/>
    <s v="EL TAMBO"/>
    <s v="Zona Rural"/>
    <n v="6"/>
    <s v="NA"/>
    <s v="NO"/>
    <s v="NO"/>
    <s v="Ninguna"/>
    <s v="Ninguna"/>
    <n v="901068312"/>
    <s v="JUNTA DE ACCIÓN COMUNAL DE LA VEREDA EL TAMBILLO"/>
    <s v="1 376220-77 410260"/>
    <s v="2023ER0119831"/>
    <s v="Aprobado"/>
    <n v="713385"/>
    <n v="45"/>
    <n v="135"/>
    <n v="0"/>
    <n v="0"/>
    <n v="135"/>
    <n v="20"/>
    <n v="12255180"/>
    <s v="1275 del 2023"/>
    <n v="2023"/>
    <s v="Riesgo Alto"/>
    <n v="42"/>
    <s v="NO"/>
  </r>
  <r>
    <x v="4"/>
    <n v="70215"/>
    <s v="COROZAL"/>
    <s v="Zona Rural"/>
    <n v="6"/>
    <s v="NA"/>
    <s v="NO"/>
    <s v="NO"/>
    <s v="Ninguna"/>
    <s v="Ninguna"/>
    <n v="900819515"/>
    <s v="JUNTA ADMINISTRADORA DEL AGUA ACUEDUCTO RURAL DE LAS LLANADAS"/>
    <s v="9 149176-75 281642"/>
    <s v="2023ER0119836"/>
    <s v="Aprobado"/>
    <n v="8767063"/>
    <n v="577"/>
    <n v="1731"/>
    <n v="0"/>
    <n v="0"/>
    <n v="1593"/>
    <n v="13"/>
    <n v="59743063"/>
    <s v="1275 del 2023 - 0912 de 2025"/>
    <s v="2023 - 2025"/>
    <s v="Sin información"/>
    <n v="570"/>
    <s v="Si"/>
  </r>
  <r>
    <x v="3"/>
    <n v="52260"/>
    <s v="EL TAMBO"/>
    <s v="Zona Rural"/>
    <n v="6"/>
    <s v="NA"/>
    <s v="NO"/>
    <s v="NO"/>
    <s v="Ninguna"/>
    <s v="Ninguna"/>
    <n v="814007233"/>
    <s v="JUNTA ADMINISTRADORA ACUEDUCTO TANGUANA VILLANUEVA"/>
    <s v="1 412643-77 444564"/>
    <s v="2023ER0119843"/>
    <s v="Aprobado"/>
    <n v="4090074"/>
    <n v="258"/>
    <n v="774"/>
    <n v="0"/>
    <n v="0"/>
    <n v="729"/>
    <n v="13"/>
    <n v="45814632"/>
    <s v="0192 de 2024 - 0912 de 2025"/>
    <s v="2024 - 2025"/>
    <s v="Riesgo medio"/>
    <n v="240"/>
    <s v="Si"/>
  </r>
  <r>
    <x v="3"/>
    <n v="52260"/>
    <s v="EL TAMBO"/>
    <s v="Zona Rural"/>
    <n v="6"/>
    <s v="NA"/>
    <s v="NO"/>
    <s v="NO"/>
    <s v="Ninguna"/>
    <s v="Ninguna"/>
    <n v="900239147"/>
    <s v="JUNTA DE ACCIÓN COMUNAL VEREDA ALTOSANO"/>
    <s v="1 398120-77 417400"/>
    <s v="2023ER0119846"/>
    <s v="Aprobado"/>
    <n v="745091"/>
    <n v="47"/>
    <n v="141"/>
    <n v="0"/>
    <n v="0"/>
    <n v="141"/>
    <n v="20"/>
    <n v="13684128"/>
    <s v="1275 del 2023"/>
    <n v="2023"/>
    <s v="Riesgo Alto"/>
    <n v="33"/>
    <s v="NO"/>
  </r>
  <r>
    <x v="3"/>
    <n v="52260"/>
    <s v="EL TAMBO"/>
    <s v="Zona Rural"/>
    <n v="6"/>
    <s v="NA"/>
    <s v="NO"/>
    <s v="NO"/>
    <s v="Ninguna"/>
    <s v="Ninguna"/>
    <n v="900947146"/>
    <s v="JUNTA DE ACCIÓN COMUNAL DE LA VEREDA LA CAFELINA"/>
    <s v="1 442601-77 434760"/>
    <s v="2023ER0119853"/>
    <s v="Aprobado"/>
    <n v="982886"/>
    <n v="62"/>
    <n v="186"/>
    <n v="0"/>
    <n v="0"/>
    <n v="186"/>
    <n v="20"/>
    <n v="18272888"/>
    <s v="1275 del 2023"/>
    <n v="2023"/>
    <s v="Inviable Sanitariamente"/>
    <n v="62"/>
    <s v="NO"/>
  </r>
  <r>
    <x v="3"/>
    <n v="52260"/>
    <s v="EL TAMBO"/>
    <s v="Zona Rural"/>
    <n v="6"/>
    <s v="NA"/>
    <s v="NO"/>
    <s v="NO"/>
    <s v="Ninguna"/>
    <s v="Ninguna"/>
    <n v="900341199"/>
    <s v="JUNTA DE ACCIÓN COMUNAL DE LA VEREDA LA GRANJA"/>
    <s v="1 406920-77 386400"/>
    <s v="2023ER0119855"/>
    <s v="Aprobado"/>
    <n v="1157269"/>
    <n v="73"/>
    <n v="219"/>
    <n v="0"/>
    <n v="0"/>
    <n v="219"/>
    <n v="19"/>
    <n v="20364883"/>
    <s v="0184 del 2024"/>
    <n v="2024"/>
    <s v="Riesgo Alto"/>
    <n v="74"/>
    <s v="Si"/>
  </r>
  <r>
    <x v="3"/>
    <n v="52260"/>
    <s v="EL TAMBO"/>
    <s v="Zona Rural"/>
    <n v="6"/>
    <s v="NA"/>
    <s v="NO"/>
    <s v="NO"/>
    <s v="Ninguna"/>
    <s v="Ninguna"/>
    <n v="901009947"/>
    <s v="JUNTA DE ACCIÓN COMUNAL DE LA VEREDA CAPULI DE MINAS MUNICIPIO DE EL TAMBO NARIÑO"/>
    <s v="1 435529-78 423738"/>
    <s v="2023ER0119856"/>
    <s v="Aprobado"/>
    <n v="808503"/>
    <n v="51"/>
    <n v="153"/>
    <n v="0"/>
    <n v="0"/>
    <n v="153"/>
    <n v="20"/>
    <n v="14191424"/>
    <s v="1275 del 2023"/>
    <n v="2023"/>
    <s v="Riesgo Alto"/>
    <n v="55"/>
    <s v="NO"/>
  </r>
  <r>
    <x v="3"/>
    <n v="52260"/>
    <s v="EL TAMBO"/>
    <s v="Zona Rural"/>
    <n v="6"/>
    <s v="NA"/>
    <s v="NO"/>
    <s v="NO"/>
    <s v="Ninguna"/>
    <s v="Ninguna"/>
    <n v="900116660"/>
    <s v="JUNTA ADMINISTRADORA DEL AUEDUCTO DE LA VEREDA CASCAJAL BAJO MUNICIPIO DE EL TAMBO NARIÑO"/>
    <s v="1 414963-77 433653"/>
    <s v="2023ER0119857"/>
    <s v="Aprobado"/>
    <n v="1474329"/>
    <n v="93"/>
    <n v="279"/>
    <n v="0"/>
    <n v="0"/>
    <n v="279"/>
    <n v="14"/>
    <n v="18395458"/>
    <s v="1275 del 2023 - 0809 de 2025"/>
    <s v="2023 - 2025"/>
    <s v="Riesgo Alto"/>
    <n v="0"/>
    <s v="NO"/>
  </r>
  <r>
    <x v="3"/>
    <n v="52260"/>
    <s v="EL TAMBO"/>
    <s v="Zona Rural"/>
    <n v="6"/>
    <s v="NA"/>
    <s v="NO"/>
    <s v="NO"/>
    <s v="Ninguna"/>
    <s v="Ninguna"/>
    <n v="900221019"/>
    <s v="JUNTA DE ACCIÓN COMUNAL DE LA VEREDA PLAN VERDE"/>
    <s v="1 448532-77 400369"/>
    <s v="2023ER0119858"/>
    <s v="Aprobado"/>
    <n v="1190000"/>
    <n v="85"/>
    <n v="255"/>
    <n v="0"/>
    <n v="0"/>
    <n v="255"/>
    <n v="14"/>
    <n v="16483600"/>
    <s v="1275 del 2023- 0809 de 2025"/>
    <s v="2023 - 2025"/>
    <s v="Sin información"/>
    <n v="84"/>
    <s v="Si"/>
  </r>
  <r>
    <x v="3"/>
    <n v="52260"/>
    <s v="EL TAMBO"/>
    <s v="Zona Rural"/>
    <n v="6"/>
    <s v="NA"/>
    <s v="NO"/>
    <s v="NO"/>
    <s v="Ninguna"/>
    <s v="Ninguna"/>
    <n v="900230995"/>
    <s v="JUNTA ADMINISTRADORA DEL ACUEDUCTO DE PUEBLO VIEJO. AZOGUE Y OVEJERA"/>
    <s v="1 423604-77 368411"/>
    <s v="2023ER0119860"/>
    <s v="Aprobado"/>
    <n v="3709602"/>
    <n v="234"/>
    <n v="702"/>
    <n v="0"/>
    <n v="0"/>
    <n v="702"/>
    <n v="15"/>
    <n v="49433736"/>
    <s v="1275 del 2023 - 0709 de 2025"/>
    <s v="2023-2025"/>
    <s v="Riesgo Alto"/>
    <n v="234"/>
    <s v="Si"/>
  </r>
  <r>
    <x v="3"/>
    <n v="52260"/>
    <s v="EL TAMBO"/>
    <s v="Zona Urbana"/>
    <n v="6"/>
    <s v="NA"/>
    <s v="NO"/>
    <s v="NO"/>
    <s v="Ninguna"/>
    <s v="Ninguna"/>
    <n v="901345739"/>
    <s v="JUNTA ACCIÓN COMUNAL DEL BARRIO PORVENIR"/>
    <s v="1 406750-77 386310"/>
    <s v="2023ER0119870"/>
    <s v="Aprobado"/>
    <n v="1078004"/>
    <n v="68"/>
    <n v="204"/>
    <n v="0"/>
    <n v="0"/>
    <n v="204"/>
    <n v="20"/>
    <n v="17858532"/>
    <s v="1275 del 2023"/>
    <n v="2023"/>
    <s v="Riesgo Alto"/>
    <n v="55"/>
    <s v="Si"/>
  </r>
  <r>
    <x v="3"/>
    <n v="52260"/>
    <s v="EL TAMBO"/>
    <s v="Zona Rural"/>
    <n v="6"/>
    <s v="NA"/>
    <s v="NO"/>
    <s v="NO"/>
    <s v="Ninguna"/>
    <s v="Ninguna"/>
    <n v="901089319"/>
    <s v="JUNTA DE ACCIÓN COMUNAL DE LA VEREDA DE GRANADILLO"/>
    <s v="1 410050-77 449780"/>
    <s v="2023ER0119874"/>
    <s v="Aprobado"/>
    <n v="608000"/>
    <n v="40"/>
    <n v="120"/>
    <n v="0"/>
    <n v="0"/>
    <n v="120"/>
    <n v="20"/>
    <n v="11412100"/>
    <s v="1275 del 2023"/>
    <n v="2023"/>
    <s v="Riesgo Alto"/>
    <n v="41"/>
    <s v="NO"/>
  </r>
  <r>
    <x v="3"/>
    <n v="52260"/>
    <s v="EL TAMBO"/>
    <s v="Zona Rural"/>
    <n v="6"/>
    <s v="NA"/>
    <s v="NO"/>
    <s v="NO"/>
    <s v="Ninguna"/>
    <s v="Ninguna"/>
    <n v="900221291"/>
    <s v="JUNTA DE ACCIÓN COMUNAL DE LA VEREDA ALTO SAN PABLO MUNICIPIO DEL TAMBO"/>
    <s v="1 437253-77 395378"/>
    <s v="2023ER0119907"/>
    <s v="Aprobado"/>
    <n v="618267"/>
    <n v="39"/>
    <n v="117"/>
    <n v="0"/>
    <n v="0"/>
    <n v="117"/>
    <n v="13"/>
    <n v="7166367"/>
    <s v="1275 del 2023 - 0912 de 2025"/>
    <s v="2023 - 2025"/>
    <s v="Inviable Sanitariamente"/>
    <n v="120"/>
    <s v="Si"/>
  </r>
  <r>
    <x v="3"/>
    <n v="52260"/>
    <s v="EL TAMBO"/>
    <s v="Zona Rural"/>
    <n v="6"/>
    <s v="NA"/>
    <s v="NO"/>
    <s v="NO"/>
    <s v="Ninguna"/>
    <s v="Ninguna"/>
    <n v="814005835"/>
    <s v="JUNTA ADMINISTRADORA DE ACUEDUCTO REGIONAL SAN PABLO SAN PEDRO LOS LIMOS"/>
    <s v="1 412643-77 444564"/>
    <s v="2023ER0120053"/>
    <s v="Aprobado"/>
    <n v="3614484"/>
    <n v="228"/>
    <n v="684"/>
    <n v="0"/>
    <n v="0"/>
    <n v="684"/>
    <n v="19"/>
    <n v="63688166"/>
    <s v="0184 del 2024"/>
    <n v="2024"/>
    <s v="Riesgo medio"/>
    <n v="240"/>
    <s v="NO"/>
  </r>
  <r>
    <x v="5"/>
    <n v="41396"/>
    <s v="LA PLATA"/>
    <s v="Zona Rural"/>
    <n v="6"/>
    <s v="NA"/>
    <s v="NO"/>
    <s v="NO"/>
    <s v="Ninguna"/>
    <s v="Ninguna"/>
    <n v="901543682"/>
    <s v="JUNTA ADMINISTRADORA ACUEDUCTO REGIONAL SANTA MARTA - BIRMANIA DEL MUNICIPIO DE LA PLATA DEPARTAMENTO DEL HUILA"/>
    <s v="2 264926-76 000642"/>
    <s v="2023ER0120058"/>
    <s v="No Renovado"/>
    <s v="$ 3.150.000"/>
    <n v="0"/>
    <n v="0"/>
    <n v="315"/>
    <n v="945"/>
    <n v="945"/>
    <n v="12"/>
    <n v="37800000"/>
    <s v="0519 de 2024"/>
    <n v="2024"/>
    <s v="Riesgo bajo"/>
    <n v="349"/>
    <s v="Si"/>
  </r>
  <r>
    <x v="3"/>
    <n v="52036"/>
    <s v="ANCUYA"/>
    <s v="Zona Rural"/>
    <n v="6"/>
    <s v="NA"/>
    <s v="NO"/>
    <s v="NO"/>
    <s v="Ninguna"/>
    <s v="Ninguna"/>
    <n v="900401148"/>
    <s v="ASOCIACIÓN INTEGRAL ACUEDUCTO LA LOMA"/>
    <s v="1 254120-77 518984"/>
    <s v="2023ER0120124"/>
    <s v="No Renovado"/>
    <s v="$ 5.160.000"/>
    <n v="430"/>
    <n v="1290"/>
    <n v="0"/>
    <n v="0"/>
    <n v="1290"/>
    <n v="12"/>
    <n v="61920000"/>
    <s v="1275 del 2023"/>
    <n v="2023"/>
    <s v="Riesgo bajo"/>
    <n v="440"/>
    <s v="Si"/>
  </r>
  <r>
    <x v="3"/>
    <n v="52001"/>
    <s v="PASTO"/>
    <s v="Zona Rural"/>
    <n v="1"/>
    <s v="NA"/>
    <s v="NO"/>
    <s v="NO"/>
    <s v="Ninguna"/>
    <s v="Ninguna"/>
    <n v="900100180"/>
    <s v="JUNTA ADMINISTRADORA DE ACUEDUCTO Y ALCANTARILLADO DE ANGANOY"/>
    <s v="1 214159-77 299130"/>
    <s v="2023ER0120407"/>
    <s v="Aprobado"/>
    <n v="2992000"/>
    <n v="935"/>
    <n v="2805"/>
    <n v="0"/>
    <n v="0"/>
    <n v="2805"/>
    <n v="17"/>
    <n v="49827200"/>
    <s v="1275 del 2023 - 0474 del 2025"/>
    <s v="2023 - 2025"/>
    <s v="Riesgo medio"/>
    <n v="1272"/>
    <s v="Si"/>
  </r>
  <r>
    <x v="4"/>
    <n v="70771"/>
    <s v="SUCRE"/>
    <s v="Zona Rural"/>
    <n v="6"/>
    <s v="NA"/>
    <s v="NO"/>
    <s v="NO"/>
    <s v="Ninguna"/>
    <s v="Ninguna"/>
    <n v="900606514"/>
    <s v="ASOCIACIÓN DE USUARIOS DEL SERVICIO DE MICROACUEDUCTO DEL CORREGIMIENTO DE ARBOLEDA SUCRE"/>
    <s v="8 818690-74 627099"/>
    <s v="2023ER0120526"/>
    <s v="Aprobado"/>
    <n v="2377950"/>
    <n v="150"/>
    <n v="450"/>
    <n v="0"/>
    <n v="0"/>
    <n v="450"/>
    <n v="17"/>
    <n v="38739000"/>
    <s v="1275 del 2023 - 0474 del 2025"/>
    <s v="2023 - 2025"/>
    <s v="Sin información"/>
    <n v="150"/>
    <s v="Si"/>
  </r>
  <r>
    <x v="3"/>
    <n v="52215"/>
    <s v="CÓRDOBA"/>
    <s v="Zona Urbana/Rural"/>
    <n v="6"/>
    <s v="NA"/>
    <s v="NO"/>
    <s v="NO"/>
    <s v="Ninguna"/>
    <s v="SI"/>
    <n v="900296259"/>
    <s v="APC COOPSERSANFRANCISCO"/>
    <s v="0 852805-77 515870"/>
    <s v="2023ER0121097"/>
    <s v="Suspendido"/>
    <s v="$ 0"/>
    <n v="0"/>
    <n v="0"/>
    <n v="0"/>
    <n v="0"/>
    <n v="0"/>
    <n v="6"/>
    <n v="134760000"/>
    <s v="N/A"/>
    <n v="0"/>
    <s v="Riesgo medio"/>
    <n v="945"/>
    <s v="NO"/>
  </r>
  <r>
    <x v="6"/>
    <n v="8638"/>
    <s v="SABANALARGA"/>
    <s v="Zona Rural"/>
    <n v="6"/>
    <s v="NA"/>
    <s v="NO"/>
    <s v="NO"/>
    <s v="Ninguna"/>
    <s v="Ninguna"/>
    <n v="900035991"/>
    <s v="ASOCIACIÓN JUNTA ADMINISTRADORA DEL ACUEDUCTO COMUNITARIO DE MOLINEROS DEL MUNICIPIO DE SABANALARGA"/>
    <s v="10 652497-75 039668"/>
    <s v="2023ER0121738"/>
    <s v="Aprobado"/>
    <n v="8861827"/>
    <n v="559"/>
    <n v="1677"/>
    <n v="0"/>
    <n v="0"/>
    <n v="1677"/>
    <n v="18"/>
    <n v="154897782"/>
    <s v="0192 de 2024"/>
    <n v="2024"/>
    <s v="Riesgo bajo"/>
    <n v="589"/>
    <s v="Si"/>
  </r>
  <r>
    <x v="3"/>
    <n v="52215"/>
    <s v="CÓRDOBA"/>
    <s v="Zona Rural"/>
    <n v="6"/>
    <s v="NA"/>
    <s v="NO"/>
    <s v="NO"/>
    <s v="Ninguna"/>
    <s v="SI"/>
    <n v="900267175"/>
    <s v="JUNTA ADMINISTRADORA DE ACUEDUCTO VEREDA SAN FRANCISCO DE YUNGACHALA"/>
    <s v="0 853647-77 516594"/>
    <s v="2023ER0121940"/>
    <s v="Aprobado"/>
    <n v="2590000"/>
    <n v="259"/>
    <n v="777"/>
    <n v="0"/>
    <n v="0"/>
    <n v="777"/>
    <n v="19"/>
    <n v="49210000"/>
    <s v="0184 del 2024"/>
    <n v="2024"/>
    <s v="Riesgo medio"/>
    <n v="260"/>
    <s v="Si"/>
  </r>
  <r>
    <x v="3"/>
    <n v="52227"/>
    <s v="CUMBAL"/>
    <s v="Zona Rural"/>
    <n v="6"/>
    <s v="NA"/>
    <s v="NO"/>
    <s v="NO"/>
    <s v="Ninguna"/>
    <s v="SI"/>
    <n v="901209073"/>
    <s v="ASOCIACIÓN DE USUARIOS DE ACUEDUCTO Y ALCANTARILLADO AGUA BLANCA DE PANAN"/>
    <s v="0 841709-77 820206"/>
    <s v="2023ER0122101"/>
    <s v="Aprobado"/>
    <n v="37893600"/>
    <n v="2493"/>
    <n v="7479"/>
    <n v="0"/>
    <n v="0"/>
    <n v="7479"/>
    <n v="20"/>
    <n v="590342400"/>
    <s v="1275 del 2023"/>
    <n v="2023"/>
    <s v="Riesgo medio"/>
    <n v="2493"/>
    <s v="NO"/>
  </r>
  <r>
    <x v="4"/>
    <n v="70771"/>
    <s v="SUCRE"/>
    <s v="Zona Rural"/>
    <n v="6"/>
    <s v="NA"/>
    <s v="NO"/>
    <s v="NO"/>
    <s v="Ninguna"/>
    <s v="Ninguna"/>
    <n v="900597263"/>
    <s v="ASOCIACIÓN DE USUARIOS DEL SERVICIO DE ACUEDUCTO Y SANEAMIENTO BÁSICO DEL CORREGIMIENTO NARANJAL"/>
    <s v="8 824016-74 649568"/>
    <s v="2023ER0122372"/>
    <s v="Aprobado"/>
    <n v="2679157"/>
    <n v="169"/>
    <n v="507"/>
    <n v="0"/>
    <n v="0"/>
    <n v="507"/>
    <n v="19"/>
    <n v="49334311"/>
    <s v="0184 del 2024"/>
    <n v="2024"/>
    <s v="Sin información"/>
    <n v="169"/>
    <s v="Si"/>
  </r>
  <r>
    <x v="4"/>
    <n v="70771"/>
    <s v="SUCRE"/>
    <s v="Zona Rural"/>
    <n v="6"/>
    <s v="NA"/>
    <s v="NO"/>
    <s v="NO"/>
    <s v="Ninguna"/>
    <s v="Ninguna"/>
    <n v="900639952"/>
    <s v="ASOCIACIÓN DE USUARIOS DEL MICROACUEDUCTO DEL CORREGIMIENTO DE SAN LUIS SUCRE"/>
    <s v="8 873056-74 704361"/>
    <s v="2023ER0122437"/>
    <s v="Aprobado"/>
    <n v="3424248"/>
    <n v="216"/>
    <n v="648"/>
    <n v="0"/>
    <n v="0"/>
    <n v="648"/>
    <n v="19"/>
    <n v="63054504"/>
    <s v="0184 del 2024"/>
    <n v="2024"/>
    <s v="Sin información"/>
    <n v="216"/>
    <s v="Si"/>
  </r>
  <r>
    <x v="6"/>
    <n v="8606"/>
    <s v="REPELÓN"/>
    <s v="Zona Rural"/>
    <n v="6"/>
    <s v="NA"/>
    <s v="NO"/>
    <s v="NO"/>
    <s v="Ninguna"/>
    <s v="Ninguna"/>
    <n v="900305770"/>
    <s v="ASOCIACIÓN DE USUARIOS DEL ACUEDUCTO DEL CORREGIMIENTO DE CIEN PESOS LAS TABLAS"/>
    <s v="10 537659-75 220043"/>
    <s v="2023ER0122658"/>
    <s v="Aprobado"/>
    <n v="4819312"/>
    <n v="304"/>
    <n v="912"/>
    <n v="0"/>
    <n v="0"/>
    <n v="912"/>
    <n v="15"/>
    <n v="70093584"/>
    <s v="0371 de 2024  - 0709 de 2025"/>
    <s v="2024-2025"/>
    <s v="Sin riesgo"/>
    <n v="329"/>
    <s v="Si"/>
  </r>
  <r>
    <x v="2"/>
    <n v="25743"/>
    <s v="SILVANIA"/>
    <s v="Zona Urbana/Rural"/>
    <n v="6"/>
    <s v="NA"/>
    <s v="NO"/>
    <s v="SI"/>
    <s v="Ninguna"/>
    <s v="Ninguna"/>
    <n v="808001601"/>
    <s v="ASOCIACIÓN DE USUARIOS DEL ACUEDUCTO Y ALCANTARILLADO DE LA INSPECCIÓN DEPARTAMENTAL DE SUBIA CENTRAL"/>
    <s v="4 469243-74 384128"/>
    <s v="2023ER0122672"/>
    <s v="Aprobado"/>
    <s v="$ 4.930.283"/>
    <n v="311"/>
    <n v="933"/>
    <n v="0"/>
    <n v="0"/>
    <n v="933"/>
    <n v="12"/>
    <n v="57237684"/>
    <s v="0423 de 2024 - 0956 de 2025"/>
    <s v="2024 - 2025"/>
    <s v="Sin riesgo"/>
    <n v="320"/>
    <s v="Si"/>
  </r>
  <r>
    <x v="7"/>
    <n v="17042"/>
    <s v="ANSERMA"/>
    <s v="Zona Rural"/>
    <n v="6"/>
    <s v="NA"/>
    <s v="NO"/>
    <s v="SI"/>
    <s v="Ninguna"/>
    <s v="Ninguna"/>
    <n v="800207288"/>
    <s v="ASOCIACIÓN DE USUARIOS DE SERVICIOS COLECTIVOS DE SAN PEDRO"/>
    <s v="5 227785-75 798204"/>
    <s v="2023ER0122675"/>
    <s v="Aprobado"/>
    <n v="1712178"/>
    <n v="26"/>
    <n v="78"/>
    <n v="130"/>
    <n v="390"/>
    <n v="468"/>
    <n v="19"/>
    <n v="36409824"/>
    <s v="1275 del 2023"/>
    <n v="2023"/>
    <s v="Riesgo medio"/>
    <n v="200"/>
    <s v="NO"/>
  </r>
  <r>
    <x v="6"/>
    <n v="8638"/>
    <s v="SABANALARGA"/>
    <s v="Zona Rural"/>
    <n v="6"/>
    <s v="NA"/>
    <s v="NO"/>
    <s v="NO"/>
    <s v="Ninguna"/>
    <s v="Ninguna"/>
    <n v="802009670"/>
    <s v="ASOCIACIÓN DE USUARIOS SUSCRIPTORES DEL ACUEDUCTO.ALCANTARILLADO Y ASEO COMUNITARIO DEL CORREGIMIENTO DE AGUADA DE PABLO"/>
    <s v="10 311135-75 002156"/>
    <s v="2023ER0123151"/>
    <s v="Aprobado"/>
    <n v="17470006"/>
    <n v="1102"/>
    <n v="3306"/>
    <n v="0"/>
    <n v="0"/>
    <n v="3306"/>
    <n v="14"/>
    <n v="233325020"/>
    <s v="0371 de 2024 - 0809 de 2025"/>
    <s v="2024 - 2025"/>
    <s v="Sin riesgo"/>
    <n v="1184"/>
    <s v="Si"/>
  </r>
  <r>
    <x v="2"/>
    <n v="25386"/>
    <s v="LA MESA"/>
    <s v="Zona Rural"/>
    <n v="5"/>
    <s v="NA"/>
    <s v="NO"/>
    <s v="NO"/>
    <s v="Ninguna"/>
    <s v="Ninguna"/>
    <n v="808001228"/>
    <s v="ASOCIACIÓN DE USUARIOS DEL ACUEDUCTO DE LAS VEREDAS DOIMA – HOSPICIO – SAN JAVIER"/>
    <s v="4 670598-74 436659"/>
    <s v="2023ER0123167"/>
    <s v="Aprobado"/>
    <n v="237795"/>
    <n v="9"/>
    <n v="27"/>
    <n v="6"/>
    <n v="18"/>
    <n v="45"/>
    <n v="20"/>
    <n v="4322703"/>
    <s v="1275 del 2023"/>
    <n v="2023"/>
    <s v="Riesgo medio"/>
    <n v="223"/>
    <s v="NO"/>
  </r>
  <r>
    <x v="8"/>
    <n v="18001"/>
    <s v="FLORENCIA"/>
    <s v="Zona Rural"/>
    <n v="2"/>
    <s v="CUENCA DEL CAGUÁN Y PIEDEMONTE CAQUETEÑO"/>
    <s v="SI"/>
    <s v="SI"/>
    <s v="Ninguna"/>
    <s v="Ninguna"/>
    <n v="900302444"/>
    <s v="ASOCIACION DE ACUEDUCTO RURAL SAJEL"/>
    <s v="1 658901-75 608150"/>
    <s v="2023ER0123179"/>
    <s v="Aprobado"/>
    <n v="3063600"/>
    <n v="207"/>
    <n v="621"/>
    <n v="0"/>
    <n v="0"/>
    <n v="621"/>
    <n v="11"/>
    <n v="33699600"/>
    <s v="0801 de 2024"/>
    <n v="2024"/>
    <s v="Riesgo medio"/>
    <n v="228"/>
    <s v="Si"/>
  </r>
  <r>
    <x v="5"/>
    <n v="41132"/>
    <s v="CAMPOALEGRE"/>
    <s v="Zona Urbana/Rural"/>
    <n v="6"/>
    <s v="NA"/>
    <s v="NO"/>
    <s v="NO"/>
    <s v="Ninguna"/>
    <s v="Ninguna"/>
    <n v="813011374"/>
    <s v="JUNTA ADMINISTRADORA DEL SERVICIO DEL ACUEDUCTO DE LA VEREDA SAN ISIDRO BAJO DEL MUNICIPIO DE CAMPOALEGRE"/>
    <s v="2 67E+15"/>
    <s v="2023ER0123220"/>
    <s v="Aprobado"/>
    <n v="2248000"/>
    <n v="281"/>
    <n v="843"/>
    <n v="0"/>
    <n v="0"/>
    <n v="843"/>
    <n v="15"/>
    <n v="33048000"/>
    <s v="0371 de 2024 - 0709 de 2025"/>
    <s v="2024-2025"/>
    <s v="Sin información"/>
    <n v="293"/>
    <s v="Si"/>
  </r>
  <r>
    <x v="9"/>
    <n v="66318"/>
    <s v="GUÁTICA"/>
    <s v="Zona Rural"/>
    <n v="6"/>
    <s v="NA"/>
    <s v="NO"/>
    <s v="NO"/>
    <s v="Raizales"/>
    <s v="Ninguna"/>
    <n v="900648328"/>
    <s v="CORPORACIÓN ACUEDUCTO REGIONAL CORREGIMIENTO DE TRAVESÍAS"/>
    <s v="5 315885-75 800472"/>
    <s v="2023ER0123238"/>
    <s v="Revocado"/>
    <s v="$ 0"/>
    <n v="0"/>
    <n v="0"/>
    <n v="0"/>
    <n v="0"/>
    <n v="0"/>
    <n v="10"/>
    <n v="30560000"/>
    <s v="1275 del 2023"/>
    <n v="2023"/>
    <s v="Riesgo Alto"/>
    <n v="630"/>
    <s v="Si"/>
  </r>
  <r>
    <x v="2"/>
    <n v="25740"/>
    <s v="SIBATÉ"/>
    <s v="Zona Rural"/>
    <n v="5"/>
    <s v="NA"/>
    <s v="NO"/>
    <s v="NO"/>
    <s v="Ninguna"/>
    <s v="Ninguna"/>
    <n v="832001775"/>
    <s v="ASOCIACIÓN DE AFILIADOS ACUEDUCTO REGIONAL VEREDAS Y SECTORES DE LOS MUNICIPIOS DE SIBATÉ SOACHA Y GRANADA"/>
    <s v="4 490348-74 260028"/>
    <s v="2023ER0123248"/>
    <s v="Aprobado"/>
    <n v="21119173"/>
    <n v="184"/>
    <n v="552"/>
    <n v="1492"/>
    <n v="4476"/>
    <n v="5028"/>
    <n v="18"/>
    <n v="355308798"/>
    <s v="0192 de 2024"/>
    <n v="2024"/>
    <s v="Sin riesgo"/>
    <n v="2025"/>
    <s v="Si"/>
  </r>
  <r>
    <x v="9"/>
    <n v="66001"/>
    <s v="PEREIRA"/>
    <s v="Zona Rural"/>
    <n v="1"/>
    <s v="NA"/>
    <s v="NO"/>
    <s v="NO"/>
    <s v="Ninguna"/>
    <s v="Ninguna"/>
    <n v="816005733"/>
    <s v="ASOCIACIÓN DE USUARIOS DEL ACUEDUCTO SAN VICENTE BETANIA"/>
    <s v="4 870617-75 741155"/>
    <s v="2023ER0123253"/>
    <s v="No Renovado"/>
    <s v="$ 470.400"/>
    <n v="84"/>
    <n v="252"/>
    <n v="0"/>
    <n v="0"/>
    <n v="252"/>
    <n v="12"/>
    <n v="5644800"/>
    <s v="1275 del 2023"/>
    <n v="2023"/>
    <s v="Sin riesgo"/>
    <n v="82"/>
    <s v="NO"/>
  </r>
  <r>
    <x v="9"/>
    <n v="66594"/>
    <s v="QUINCHÍA"/>
    <s v="Zona Rural"/>
    <n v="6"/>
    <s v="NA"/>
    <s v="NO"/>
    <s v="SI"/>
    <s v="Ninguna"/>
    <s v="Ninguna"/>
    <n v="900126420"/>
    <s v="ASOCIACIÓN DE USUARIOS DEL ACUEDUCTO DE COROZAL DE LA VEREDA COROZAL"/>
    <s v="5 317469-75 706464"/>
    <s v="2023ER0123254"/>
    <s v="No Renovado"/>
    <s v="$ 242.200"/>
    <n v="32"/>
    <n v="96"/>
    <n v="18"/>
    <n v="54"/>
    <n v="150"/>
    <n v="12"/>
    <n v="2906400"/>
    <s v="1275 del 2023"/>
    <n v="2023"/>
    <s v="Sin información"/>
    <n v="52"/>
    <s v="NO"/>
  </r>
  <r>
    <x v="9"/>
    <n v="66687"/>
    <s v="SANTUARIO"/>
    <s v="Zona Rural"/>
    <n v="6"/>
    <s v="NA"/>
    <s v="NO"/>
    <s v="NO"/>
    <s v="Ninguna"/>
    <s v="Ninguna"/>
    <n v="816004119"/>
    <s v="ASOCIACION DE USUARIOS DEL ACUEDUCTO DEL CORREGIMIENTO DE PERALONSO"/>
    <s v="4 993030-75 925144"/>
    <s v="2023ER0123256"/>
    <s v="No Renovado"/>
    <n v="2880000"/>
    <n v="240"/>
    <n v="720"/>
    <n v="0"/>
    <n v="0"/>
    <n v="720"/>
    <n v="12"/>
    <n v="34560000"/>
    <s v="0753 de 2024"/>
    <n v="2024"/>
    <s v="Riesgo Alto"/>
    <n v="271"/>
    <s v="Si"/>
  </r>
  <r>
    <x v="9"/>
    <n v="66456"/>
    <s v="MISTRATÓ"/>
    <s v="Zona Rural"/>
    <n v="6"/>
    <s v="NA"/>
    <s v="NO"/>
    <s v="SI"/>
    <s v="Ninguna"/>
    <s v="SI"/>
    <n v="900125615"/>
    <s v="ASOCIACIÓN DE USUARIOS DEL SERVICIO DE AGUA POTABLE Y ALCANTARILLADO DE SAN ANTONIO DEL CHAMI"/>
    <s v="5 419954-75 903561"/>
    <s v="2023ER0123260"/>
    <s v="No Renovado"/>
    <s v="$ 595.000"/>
    <n v="0"/>
    <n v="0"/>
    <n v="119"/>
    <n v="357"/>
    <n v="357"/>
    <n v="12"/>
    <n v="7140000"/>
    <s v="1275 del 2023"/>
    <n v="2023"/>
    <s v="Sin información"/>
    <n v="120"/>
    <s v="Si"/>
  </r>
  <r>
    <x v="0"/>
    <n v="15835"/>
    <s v="TURMEQUÉ"/>
    <s v="Zona Rural"/>
    <n v="6"/>
    <s v="NA"/>
    <s v="NO"/>
    <s v="NO"/>
    <s v="Ninguna"/>
    <s v="Ninguna"/>
    <n v="900118183"/>
    <s v="ASOCIACIÓN DE SUSCRIPTORES DE SISTEMA DE ACUEDUCTO DE LA VEREDA DE RINCHOQUE DEL MUNICIPIO DE TURMEQUE BOYACA"/>
    <s v="5 359732-73 480078"/>
    <s v="2023ER0123268"/>
    <s v="No Renovado"/>
    <s v="$ 1.093.857"/>
    <n v="69"/>
    <n v="207"/>
    <n v="0"/>
    <n v="0"/>
    <n v="207"/>
    <n v="12"/>
    <n v="12485412"/>
    <s v="0184 del 2024"/>
    <n v="2024"/>
    <s v="Sin riesgo"/>
    <n v="85"/>
    <s v="NO"/>
  </r>
  <r>
    <x v="9"/>
    <n v="66318"/>
    <s v="GUÁTICA"/>
    <s v="Zona Rural"/>
    <n v="6"/>
    <s v="NA"/>
    <s v="NO"/>
    <s v="NO"/>
    <s v="Ninguna"/>
    <s v="Ninguna"/>
    <n v="900584310"/>
    <s v="ASOCIACIÓN ACUEDUCTO COMUNITARIO AGUAS CLARAS VEREDA TAUMA"/>
    <s v="5 295946-75 829193"/>
    <s v="2023ER0123270"/>
    <s v="No Renovado"/>
    <s v="$ 244.000"/>
    <n v="61"/>
    <n v="183"/>
    <n v="0"/>
    <n v="0"/>
    <n v="183"/>
    <n v="11"/>
    <n v="2684000"/>
    <s v="1275 del 2023"/>
    <n v="2023"/>
    <s v="Riesgo bajo"/>
    <n v="62"/>
    <s v="Si"/>
  </r>
  <r>
    <x v="9"/>
    <n v="66001"/>
    <s v="PEREIRA"/>
    <s v="Zona Urbana/Rural"/>
    <n v="1"/>
    <s v="NA"/>
    <s v="NO"/>
    <s v="NO"/>
    <s v="Ninguna"/>
    <s v="Ninguna"/>
    <n v="901129477"/>
    <s v="ASOCIACIÓN DE USUARIOS DEL SISTEMA DE AGUA SECTOR EL MANZANO ALTO"/>
    <s v="4 780413-75 634681"/>
    <s v="2023ER0123271"/>
    <s v="No Renovado"/>
    <s v="$ 910.000"/>
    <n v="0"/>
    <n v="0"/>
    <n v="65"/>
    <n v="195"/>
    <n v="195"/>
    <n v="12"/>
    <n v="10913500"/>
    <s v="1275 del 2023"/>
    <n v="2023"/>
    <s v="Riesgo bajo"/>
    <n v="65"/>
    <s v="NO"/>
  </r>
  <r>
    <x v="9"/>
    <n v="66682"/>
    <s v="SANTA ROSA DE CABAL"/>
    <s v="Zona Rural"/>
    <n v="5"/>
    <s v="NA"/>
    <s v="NO"/>
    <s v="NO"/>
    <s v="Ninguna"/>
    <s v="Ninguna"/>
    <n v="816003490"/>
    <s v="ACUEDUCTO LA LEONA"/>
    <s v="4 862712-75 592622"/>
    <s v="2023ER0123405"/>
    <s v="No Renovado"/>
    <s v="$ 634.120"/>
    <n v="40"/>
    <n v="120"/>
    <n v="0"/>
    <n v="0"/>
    <n v="120"/>
    <n v="12"/>
    <n v="7159800"/>
    <s v="1275 del 2023"/>
    <n v="2023"/>
    <s v="Sin riesgo"/>
    <n v="93"/>
    <s v="NO"/>
  </r>
  <r>
    <x v="9"/>
    <n v="66170"/>
    <s v="DOSQUEBRADAS"/>
    <s v="Zona Rural"/>
    <n v="2"/>
    <s v="NA"/>
    <s v="NO"/>
    <s v="NO"/>
    <s v="Ninguna"/>
    <s v="Ninguna"/>
    <n v="900045338"/>
    <s v="ASOCIACIÓN DE USUARIOS DEL ACUEDUCTO COMUNITARIO DEL BARRIO SAN FERNANDO"/>
    <s v="4 833854-75 662879"/>
    <s v="2023ER0123493"/>
    <s v="No Renovado"/>
    <s v="$ 385.200"/>
    <n v="22"/>
    <n v="66"/>
    <n v="29"/>
    <n v="87"/>
    <n v="153"/>
    <n v="12"/>
    <n v="4622400"/>
    <s v="1275 del 2023"/>
    <n v="2023"/>
    <s v="Riesgo bajo"/>
    <n v="375"/>
    <s v="NO"/>
  </r>
  <r>
    <x v="10"/>
    <n v="20175"/>
    <s v="CHIMICHAGUA"/>
    <s v="Zona Rural"/>
    <n v="6"/>
    <s v="NA"/>
    <s v="NO"/>
    <s v="NO"/>
    <s v="Afrocolombianos"/>
    <s v="Ninguna"/>
    <n v="900833201"/>
    <s v="ASOCIACION DE USUARIOS DEL ACUEDUCTO Y DEMAS SERVICIOS COMPLEMENTARIOS DEL CORREGIMIENTO DE ULTIMO CASO"/>
    <s v="9 108553-73 749899"/>
    <s v="2023ER0123565"/>
    <s v="Suspendido"/>
    <s v="$ 1.525.616"/>
    <n v="110"/>
    <n v="330"/>
    <n v="0"/>
    <n v="0"/>
    <n v="330"/>
    <n v="9"/>
    <n v="13730544"/>
    <s v="0519 de 2024"/>
    <n v="2024"/>
    <s v="Sin información"/>
    <n v="110"/>
    <s v="Si"/>
  </r>
  <r>
    <x v="0"/>
    <n v="15001"/>
    <s v="TUNJA"/>
    <s v="Zona Rural"/>
    <n v="1"/>
    <s v="NA"/>
    <s v="NO"/>
    <s v="NO"/>
    <s v="Ninguna"/>
    <s v="Ninguna"/>
    <n v="820001945"/>
    <s v="ASOCIACIÓN DE SUSCRIPTORES ACUEDUCTO VEREDA LA HOYA"/>
    <s v="5 458056-73 432307"/>
    <s v="2023ER0123886"/>
    <s v="No Renovado"/>
    <s v="$ 3.781.418"/>
    <n v="146"/>
    <n v="438"/>
    <n v="120"/>
    <n v="360"/>
    <n v="798"/>
    <n v="12"/>
    <n v="43735830"/>
    <s v="1275 del 2023"/>
    <n v="2023"/>
    <s v="Sin información"/>
    <n v="267"/>
    <s v="NO"/>
  </r>
  <r>
    <x v="11"/>
    <n v="76001"/>
    <s v="SANTIAGO DE CALI"/>
    <s v="Zona Rural"/>
    <s v="ESP"/>
    <s v="NA"/>
    <s v="NO"/>
    <s v="NO"/>
    <s v="Palanqueros"/>
    <s v="Ninguna"/>
    <n v="805014602"/>
    <s v="ASOCIACIÓN DE USUARIOS DEL ACUEDUCTO DEL CORREGIMIENTO EL HORMIGUERO ASOHORMIGUERO ESP"/>
    <s v="3 310357-76 477759"/>
    <s v="2023ER0123956"/>
    <s v="No Renovado"/>
    <s v="$ 13.475.050"/>
    <n v="850"/>
    <n v="2550"/>
    <n v="0"/>
    <n v="0"/>
    <n v="2550"/>
    <n v="12"/>
    <n v="152145750"/>
    <s v="1275 del 2023"/>
    <n v="2023"/>
    <s v="Riesgo bajo"/>
    <n v="886"/>
    <s v="NO"/>
  </r>
  <r>
    <x v="1"/>
    <n v="5541"/>
    <s v="PEÑOL"/>
    <s v="Zona Rural"/>
    <n v="6"/>
    <s v="NA"/>
    <s v="NO"/>
    <s v="NO"/>
    <s v="Ninguna"/>
    <s v="Ninguna"/>
    <n v="811039317"/>
    <s v="ASOCIACIÓN DE USUARIOS DEL ACUEDUCTO PALMIRA MARIAL"/>
    <s v="6 265861-75 231688"/>
    <s v="2023ER0123971"/>
    <s v="No Renovado"/>
    <s v="$ 1.176.000"/>
    <n v="245"/>
    <n v="735"/>
    <n v="0"/>
    <n v="0"/>
    <n v="735"/>
    <n v="12"/>
    <n v="14112000"/>
    <s v="0184 del 2024"/>
    <n v="2024"/>
    <s v="Sin riesgo"/>
    <n v="539"/>
    <s v="Si"/>
  </r>
  <r>
    <x v="4"/>
    <n v="70771"/>
    <s v="SUCRE"/>
    <s v="Zona Rural"/>
    <n v="6"/>
    <s v="NA"/>
    <s v="NO"/>
    <s v="NO"/>
    <s v="Ninguna"/>
    <s v="Ninguna"/>
    <n v="900779954"/>
    <s v="ASOCIACIÓN DE USUARIOS DEL SERVICIO DE MICROACUEDUCTO DEL CORREGIMIENTO DE CAMPO ALEGRE"/>
    <s v="8 919270-74 707190"/>
    <s v="2023ER0124011"/>
    <s v="Aprobado"/>
    <n v="2029184"/>
    <n v="128"/>
    <n v="384"/>
    <n v="0"/>
    <n v="0"/>
    <n v="384"/>
    <n v="19"/>
    <n v="37365632"/>
    <s v="0184 del 2024"/>
    <n v="2024"/>
    <s v="Sin información"/>
    <n v="128"/>
    <s v="Si"/>
  </r>
  <r>
    <x v="0"/>
    <n v="15001"/>
    <s v="TUNJA"/>
    <s v="Zona Rural"/>
    <n v="1"/>
    <s v="NA"/>
    <s v="NO"/>
    <s v="NO"/>
    <s v="Ninguna"/>
    <s v="Ninguna"/>
    <n v="901605840"/>
    <s v="ASOCIACIÓN DE SUSCRIPTORES DEL ACUEDUCTO DEL SECTOR EL CARDONAL VEREDA EL PORVENIR DEL MUNICIPIO DE TUNJA DEPARTAMENTO DE BOYACA "/>
    <s v="5 526959-73 380283"/>
    <s v="2023ER0124016"/>
    <s v="No Renovado"/>
    <s v="$ 3.138.894"/>
    <n v="198"/>
    <n v="594"/>
    <n v="0"/>
    <n v="0"/>
    <n v="594"/>
    <n v="12"/>
    <n v="35441010"/>
    <s v="1275 del 2023"/>
    <n v="2023"/>
    <s v="Sin información"/>
    <n v="200"/>
    <s v="NO"/>
  </r>
  <r>
    <x v="11"/>
    <n v="76111"/>
    <s v="GUADALAJARA DE BUGA"/>
    <s v="Zona Rural"/>
    <n v="2"/>
    <s v="NA"/>
    <s v="NO"/>
    <s v="NO"/>
    <s v="Ninguna"/>
    <s v="Ninguna"/>
    <n v="815003856"/>
    <s v="ASOCIACIÓN DE SUSCRIPTORES DEL ACUEDUCTO Y ALCANTARILLADO DEL CORREGIMIENTO DE ZANJON HONDO"/>
    <s v="3 858375-76 226421"/>
    <s v="2023ER0124021"/>
    <s v="No Renovado"/>
    <s v="$ 2.844.601"/>
    <n v="0"/>
    <n v="0"/>
    <n v="461"/>
    <n v="1383"/>
    <n v="1383"/>
    <n v="12"/>
    <n v="34135212"/>
    <s v="1275 del 2023"/>
    <n v="2023"/>
    <s v="Sin riesgo"/>
    <n v="591"/>
    <s v="NO"/>
  </r>
  <r>
    <x v="4"/>
    <n v="70771"/>
    <s v="SUCRE"/>
    <s v="Zona Rural"/>
    <n v="6"/>
    <s v="NA"/>
    <s v="NO"/>
    <s v="NO"/>
    <s v="Ninguna"/>
    <s v="Ninguna"/>
    <n v="900795440"/>
    <s v="ASOCIACIÓN DE USUARIOS MICROACUEDUCTO Y SANEAMIENTO BÁSICO  CORREGIMIENTO DE SAN MATEO"/>
    <s v="8 902950-74 710280"/>
    <s v="2023ER0124022"/>
    <s v="Aprobado"/>
    <n v="2013331"/>
    <n v="127"/>
    <n v="381"/>
    <n v="0"/>
    <n v="0"/>
    <n v="381"/>
    <n v="17"/>
    <n v="32799020"/>
    <s v="1275 del 2023 - 0474 del 2025"/>
    <s v="2023 - 2025"/>
    <s v="Sin información"/>
    <n v="127"/>
    <s v="Si"/>
  </r>
  <r>
    <x v="6"/>
    <n v="8638"/>
    <s v="SABANALARGA"/>
    <s v="Zona Rural"/>
    <n v="6"/>
    <s v="NA"/>
    <s v="NO"/>
    <s v="NO"/>
    <s v="Ninguna"/>
    <s v="Ninguna"/>
    <n v="802010046"/>
    <s v="ASOCIACIÓN DE USUARIOS SUSCRIPTORES DEL ACUEDUCTO.ALCANTARILLADO Y ASEO COMUNITARIO DEL CORREGIMIENTO DE ISABEL LOPEZ"/>
    <s v="10 675680-75 002180"/>
    <s v="2023ER0124027"/>
    <s v="Aprobado"/>
    <n v="11033688"/>
    <n v="696"/>
    <n v="2088"/>
    <n v="0"/>
    <n v="0"/>
    <n v="2088"/>
    <n v="16"/>
    <n v="163491886"/>
    <s v="0371 de 2024 - 0627 de 2025"/>
    <s v="2024 - 2025"/>
    <s v="Riesgo medio"/>
    <n v="640"/>
    <s v="Si"/>
  </r>
  <r>
    <x v="1"/>
    <n v="5364"/>
    <s v="JARDÍN"/>
    <s v="Zona Rural"/>
    <n v="6"/>
    <s v="NA"/>
    <s v="NO"/>
    <s v="NO"/>
    <s v="Ninguna"/>
    <s v="SI"/>
    <n v="800210933"/>
    <s v="ASOCIACIÓN DE USUARIOS DEL ACUEDUCTO MULTIVEREDAL DE JARDIN"/>
    <s v="5 597053-75 820250"/>
    <s v="2023ER0124109"/>
    <s v="Aprobado"/>
    <n v="11462809"/>
    <n v="353"/>
    <n v="1059"/>
    <n v="580"/>
    <n v="1740"/>
    <n v="2799"/>
    <n v="20"/>
    <n v="217467005"/>
    <s v="1275 del 2023"/>
    <n v="2023"/>
    <s v="Riesgo bajo"/>
    <n v="1206"/>
    <s v="Si"/>
  </r>
  <r>
    <x v="0"/>
    <n v="15104"/>
    <s v="BOYACÁ"/>
    <s v="Zona Rural"/>
    <n v="6"/>
    <s v="NA"/>
    <s v="NO"/>
    <s v="NO"/>
    <s v="Ninguna"/>
    <s v="Ninguna"/>
    <n v="820004541"/>
    <s v="ASOCIACION DE SUSCRIPTORES DEL ACUEDUCTO DE LA VEREDA HUERTA GRANDE SECTOR AGUA BLANCA MUNICIPIO DE BOYACA - BOYACA"/>
    <s v="5 428275-73 407393"/>
    <s v="2023ER0124152"/>
    <s v="No Renovado"/>
    <n v="3899838"/>
    <n v="246"/>
    <n v="738"/>
    <n v="0"/>
    <n v="0"/>
    <n v="738"/>
    <n v="12"/>
    <n v="46290312"/>
    <s v="0753 de 2024"/>
    <n v="2024"/>
    <s v="Riesgo Alto"/>
    <n v="290"/>
    <s v="NO"/>
  </r>
  <r>
    <x v="1"/>
    <n v="5088"/>
    <s v="BELLO"/>
    <s v="Zona Rural"/>
    <n v="1"/>
    <s v="NA"/>
    <s v="NO"/>
    <s v="NO"/>
    <s v="Ninguna"/>
    <s v="Ninguna"/>
    <n v="811044884"/>
    <s v="ASOCIACIÓN DE USUARIOS &quot;ACUEDUCTO CHARCO VERDE&quot; BELLO ANTIOQUIA"/>
    <s v="6 361295-75 611414"/>
    <s v="2023ER0124204"/>
    <s v="No Renovado"/>
    <s v="$ 2.655.000"/>
    <n v="50"/>
    <n v="150"/>
    <n v="237"/>
    <n v="711"/>
    <n v="861"/>
    <n v="12"/>
    <n v="31860000"/>
    <s v="0519 de 2024"/>
    <n v="2024"/>
    <s v="Sin riesgo"/>
    <n v="400"/>
    <s v="Si"/>
  </r>
  <r>
    <x v="11"/>
    <n v="76248"/>
    <s v="EL CERRITO"/>
    <s v="Zona Rural"/>
    <n v="5"/>
    <s v="NA"/>
    <s v="NO"/>
    <s v="NO"/>
    <s v="Ninguna"/>
    <s v="Ninguna"/>
    <n v="815004768"/>
    <s v="AUSERPUB ESP"/>
    <s v="3 621393-76 206084"/>
    <s v="2023ER0124217"/>
    <s v="Aprobado"/>
    <n v="48004044"/>
    <n v="3179"/>
    <n v="9537"/>
    <n v="0"/>
    <n v="0"/>
    <n v="9522"/>
    <n v="7"/>
    <n v="335575302"/>
    <s v="0332 de 2025"/>
    <n v="2025"/>
    <s v="Sin riesgo"/>
    <n v="3360"/>
    <s v="NO"/>
  </r>
  <r>
    <x v="0"/>
    <n v="15176"/>
    <s v="CHIQUINQUIRÁ"/>
    <s v="Zona Rural"/>
    <n v="5"/>
    <s v="NA"/>
    <s v="NO"/>
    <s v="NO"/>
    <s v="Ninguna"/>
    <s v="Ninguna"/>
    <n v="900176298"/>
    <s v="ASOCIACIÓN DE SUSCRIPTORES DEL ACUEDUCTO LOS CERROS DE LAS VEREDAS DE CARAPACHO ALTO Y BAJO DEL MUNICIPIO DE CHIQUINQUIRA"/>
    <s v="5 640586-73 745379"/>
    <s v="2023ER0124226"/>
    <s v="No Renovado"/>
    <s v="$ 2.081.520"/>
    <n v="147"/>
    <n v="441"/>
    <n v="0"/>
    <n v="0"/>
    <n v="441"/>
    <n v="12"/>
    <n v="24978240"/>
    <s v="0184 del 2024"/>
    <n v="2024"/>
    <s v="Riesgo medio"/>
    <n v="185"/>
    <s v="NO"/>
  </r>
  <r>
    <x v="5"/>
    <n v="41298"/>
    <s v="GARZÓN"/>
    <s v="Zona Rural"/>
    <n v="6"/>
    <s v="NA"/>
    <s v="NO"/>
    <s v="NO"/>
    <s v="Ninguna"/>
    <s v="Ninguna"/>
    <n v="800254912"/>
    <s v="JUNTA ADMINISTRADORA DEL ACUEDUCTO ALCANTARILLADO Y ASEO DE LA JAGUA"/>
    <s v="2 985500-75 214848"/>
    <s v="2023ER0124236"/>
    <s v="Aprobado"/>
    <n v="6777092"/>
    <n v="487"/>
    <n v="1461"/>
    <n v="0"/>
    <n v="0"/>
    <n v="1461"/>
    <n v="18"/>
    <n v="120321624"/>
    <s v="0192 de 2024"/>
    <n v="2024"/>
    <s v="Sin riesgo"/>
    <n v="557"/>
    <s v="Si"/>
  </r>
  <r>
    <x v="0"/>
    <n v="15806"/>
    <s v="TIBASOSA"/>
    <s v="Zona Rural"/>
    <n v="6"/>
    <s v="NA"/>
    <s v="NO"/>
    <s v="NO"/>
    <s v="Ninguna"/>
    <s v="Ninguna"/>
    <n v="800243924"/>
    <s v="ACUEDUCTO REGIONAL PEÑA NEGRA DE TIBASOSA"/>
    <s v="5 796127-72 998556"/>
    <s v="2023ER0124273"/>
    <s v="Aprobado"/>
    <n v="19610161"/>
    <n v="1237"/>
    <n v="3711"/>
    <n v="0"/>
    <n v="0"/>
    <n v="3711"/>
    <n v="20"/>
    <n v="364275959"/>
    <s v="1275 del 2023"/>
    <n v="2023"/>
    <s v="Riesgo medio"/>
    <n v="1450"/>
    <s v="NO"/>
  </r>
  <r>
    <x v="5"/>
    <n v="41298"/>
    <s v="GARZÓN"/>
    <s v="Zona Rural"/>
    <n v="6"/>
    <s v="NA"/>
    <s v="NO"/>
    <s v="NO"/>
    <s v="Ninguna"/>
    <s v="Ninguna"/>
    <n v="813003563"/>
    <s v="JUNTA ADMINISTRADORA DEL SERVICIO DE ACUEDUCTO RURAL FIVESAMON"/>
    <s v="2 164376-75 598022"/>
    <s v="2023ER0124306"/>
    <s v="Aprobado"/>
    <n v="3852133"/>
    <n v="393"/>
    <n v="1179"/>
    <n v="0"/>
    <n v="0"/>
    <n v="1179"/>
    <n v="16"/>
    <n v="57169804"/>
    <s v="1275 del 2023 - 0627 de 2025"/>
    <s v="2023 - 2025"/>
    <s v="Sin riesgo"/>
    <n v="556"/>
    <s v="NO"/>
  </r>
  <r>
    <x v="11"/>
    <n v="76400"/>
    <s v="LA UNIÓN"/>
    <s v="Zona Urbana/Rural"/>
    <n v="6"/>
    <s v="NA"/>
    <s v="NO"/>
    <s v="NO"/>
    <s v="Ninguna"/>
    <s v="Ninguna"/>
    <n v="900002521"/>
    <s v="ASOCIACIÓN DE USUARIOS ACUEDUCTO SAN PEDRO Y SAN LUIS"/>
    <s v="4 539380-76 108822"/>
    <s v="2023ER0124353"/>
    <s v="Aprobado"/>
    <n v="9923341"/>
    <n v="851"/>
    <n v="2553"/>
    <n v="0"/>
    <n v="0"/>
    <n v="2553"/>
    <n v="15"/>
    <n v="130414149"/>
    <s v="0192 de 2024 - 0709 de 2025"/>
    <s v="2024-2025"/>
    <s v="Riesgo medio"/>
    <n v="857"/>
    <s v="Si"/>
  </r>
  <r>
    <x v="1"/>
    <n v="5079"/>
    <s v="BARBOSA"/>
    <s v="Zona Rural"/>
    <n v="4"/>
    <s v="NA"/>
    <s v="NO"/>
    <s v="NO"/>
    <s v="Ninguna"/>
    <s v="Ninguna"/>
    <n v="900078276"/>
    <s v="AUCUEDUCTO EL  PARAISO"/>
    <s v="6 412914-75 415539"/>
    <s v="2023ER0124409"/>
    <s v="Revocado"/>
    <s v="$ 0"/>
    <n v="0"/>
    <n v="0"/>
    <n v="0"/>
    <n v="0"/>
    <n v="0"/>
    <n v="8"/>
    <n v="25131680"/>
    <s v="N/A"/>
    <n v="0"/>
    <s v="Riesgo medio"/>
    <n v="499"/>
    <s v="Si"/>
  </r>
  <r>
    <x v="2"/>
    <n v="25772"/>
    <s v="SUESCA"/>
    <s v="Zona Rural"/>
    <n v="6"/>
    <s v="NA"/>
    <s v="NO"/>
    <s v="NO"/>
    <s v="Ninguna"/>
    <s v="Ninguna"/>
    <n v="900031938"/>
    <s v="ASOCIACIÓN DE USUARIOS DE ACUEDUCTO DE LA VEREDA TENERIA SUESCA DEPARTAMENTO DE CUNDINAMARCA"/>
    <s v="5 102060-73 475300"/>
    <s v="2023ER0124462"/>
    <s v="Aprobado"/>
    <n v="1335750"/>
    <n v="0"/>
    <n v="0"/>
    <n v="130"/>
    <n v="390"/>
    <n v="390"/>
    <n v="20"/>
    <n v="25915200"/>
    <s v="1275 del 2023"/>
    <n v="2023"/>
    <s v="Riesgo medio"/>
    <n v="150"/>
    <s v="NO"/>
  </r>
  <r>
    <x v="2"/>
    <n v="25386"/>
    <s v="LA MESA"/>
    <s v="Zona Rural"/>
    <n v="5"/>
    <s v="NA"/>
    <s v="NO"/>
    <s v="NO"/>
    <s v="Ninguna"/>
    <s v="Ninguna"/>
    <n v="808001604"/>
    <s v="ACUEDUCTO DOIMA LA ESPERANZA"/>
    <s v="4 421449-74 252991"/>
    <s v="2023ER0124500"/>
    <s v="Revocado"/>
    <s v="$ 0"/>
    <n v="0"/>
    <n v="0"/>
    <n v="0"/>
    <n v="0"/>
    <n v="0"/>
    <n v="1"/>
    <n v="965629"/>
    <s v="N/A"/>
    <n v="0"/>
    <s v="Riesgo medio"/>
    <n v="220"/>
    <s v="NO"/>
  </r>
  <r>
    <x v="1"/>
    <n v="5541"/>
    <s v="PEÑOL"/>
    <s v="Zona Rural"/>
    <n v="6"/>
    <s v="NA"/>
    <s v="NO"/>
    <s v="NO"/>
    <s v="Ninguna"/>
    <s v="Ninguna"/>
    <n v="900119015"/>
    <s v="ASOCIACIÓN DE USUARIOS ACUEDUCTO LA CHAPA"/>
    <s v="6 247603-75 236493"/>
    <s v="2023ER0124704"/>
    <s v="No Renovado"/>
    <s v="$ 1.061.446"/>
    <n v="0"/>
    <n v="0"/>
    <n v="83"/>
    <n v="249"/>
    <n v="249"/>
    <n v="12"/>
    <n v="12737352"/>
    <s v="1275 del 2023"/>
    <n v="2023"/>
    <s v="Sin riesgo"/>
    <n v="294"/>
    <s v="Si"/>
  </r>
  <r>
    <x v="1"/>
    <n v="5674"/>
    <s v="SAN VICENTE FERRER"/>
    <s v="Zona Rural"/>
    <n v="6"/>
    <s v="NA"/>
    <s v="NO"/>
    <s v="NO"/>
    <s v="Ninguna"/>
    <s v="Ninguna"/>
    <n v="811043600"/>
    <s v="ASOCIACIÓN DE SUSCRIPTORES DEL ACUEDUCTO MULTIVEREDAL SAN ANTONIO ONG MUNICIPIO SAN VICENTE FERRER DEPARTAMENTO DE ANTIOQUIA"/>
    <s v="6 283233-75 333050"/>
    <s v="2023ER0124706"/>
    <s v="No Renovado"/>
    <s v="$ 8.433.796"/>
    <n v="532"/>
    <n v="1596"/>
    <n v="0"/>
    <n v="0"/>
    <n v="1596"/>
    <n v="12"/>
    <n v="96264336"/>
    <s v="0184 del 2024"/>
    <n v="2024"/>
    <s v="Sin riesgo"/>
    <n v="1300"/>
    <s v="Si"/>
  </r>
  <r>
    <x v="10"/>
    <n v="20011"/>
    <s v="AGUACHICA"/>
    <s v="Zona Rural"/>
    <n v="4"/>
    <s v="NA"/>
    <s v="NO"/>
    <s v="SI"/>
    <s v="Ninguna"/>
    <s v="Ninguna"/>
    <n v="900233114"/>
    <s v="ASOCIACIÓN DE USUARIOS DEL ACUEDUCTO VILLAS DE SAN ANDRES ADUAVISAN"/>
    <s v="8 251401-73 592769"/>
    <s v="2023ER0124749"/>
    <s v="No Renovado"/>
    <s v="$ 2.874.960"/>
    <n v="135"/>
    <n v="405"/>
    <n v="191"/>
    <n v="573"/>
    <n v="978"/>
    <n v="12"/>
    <n v="34499520"/>
    <s v="1275 del 2023"/>
    <n v="2023"/>
    <s v="Sin riesgo"/>
    <n v="391"/>
    <s v="NO"/>
  </r>
  <r>
    <x v="1"/>
    <n v="5212"/>
    <s v="COPACABANA"/>
    <s v="Zona Urbana"/>
    <n v="3"/>
    <s v="NA"/>
    <s v="NO"/>
    <s v="NO"/>
    <s v="Ninguna"/>
    <s v="Ninguna"/>
    <n v="811007245"/>
    <s v="ASOCIACIÓN DE SOCIOS DEL ACUEDUCTO EL CERRO SAMARIA LA MILAGROSA QUIRAMA CRISTO REY EL SALADO"/>
    <s v="6 339068-75 503949"/>
    <s v="2023ER0124750"/>
    <s v="No Renovado"/>
    <s v="$ 8.207.454"/>
    <n v="63"/>
    <n v="189"/>
    <n v="805"/>
    <n v="2415"/>
    <n v="2604"/>
    <n v="12"/>
    <n v="98451799"/>
    <s v="1275 del 2023"/>
    <n v="2023"/>
    <s v="Sin riesgo"/>
    <n v="492"/>
    <s v="NO"/>
  </r>
  <r>
    <x v="2"/>
    <n v="25290"/>
    <s v="FUSAGASUGÁ"/>
    <s v="Zona Rural"/>
    <n v="2"/>
    <s v="NA"/>
    <s v="NO"/>
    <s v="NO"/>
    <s v="Ninguna"/>
    <s v="Ninguna"/>
    <n v="890680138"/>
    <s v="COOPERATIVA DE USUARIOS DEL ACUEDUCTO COMUNAL DE LAS VEREDAS DEL SUR LIMITADA"/>
    <s v="4 345836-74 359416"/>
    <s v="2023ER0124758"/>
    <s v="No Renovado"/>
    <s v="$ 10.668.292"/>
    <n v="187"/>
    <n v="561"/>
    <n v="622"/>
    <n v="1866"/>
    <n v="2427"/>
    <n v="12"/>
    <n v="126668616"/>
    <s v="0371 de 2024"/>
    <n v="2024"/>
    <s v="Sin riesgo"/>
    <n v="1400"/>
    <s v="Si"/>
  </r>
  <r>
    <x v="1"/>
    <n v="5079"/>
    <s v="BARBOSA"/>
    <s v="Zona Rural"/>
    <n v="4"/>
    <s v="NA"/>
    <s v="NO"/>
    <s v="NO"/>
    <s v="Ninguna"/>
    <s v="Ninguna"/>
    <n v="811035434"/>
    <s v="ASOCIACIÓN DE USUARIOS DEL ACUEDUCTO MULTIVEREDAL AGUAS CRISTALINAS"/>
    <s v="6 438020-75 331870"/>
    <s v="2023ER0124890"/>
    <s v="Aprobado"/>
    <n v="4070565"/>
    <n v="2"/>
    <n v="6"/>
    <n v="517"/>
    <n v="1551"/>
    <n v="1557"/>
    <n v="18"/>
    <n v="72845682"/>
    <s v="1275 del 2023 - 0397 de 2025"/>
    <s v="2023 - 2025"/>
    <s v="Sin información"/>
    <n v="600"/>
    <s v="Si"/>
  </r>
  <r>
    <x v="5"/>
    <n v="41298"/>
    <s v="GARZÓN"/>
    <s v="Zona Rural"/>
    <n v="6"/>
    <s v="NA"/>
    <s v="NO"/>
    <s v="NO"/>
    <s v="Ninguna"/>
    <s v="Ninguna"/>
    <n v="813001645"/>
    <s v="JUNTA ADMINISTRADORA DEL ACUEDUCTO DE LA VEREDA MAJO Y JAGUALITO DEL MUNICIPIO DE GARZON"/>
    <s v="2 233584-75 602251"/>
    <s v="2023ER0124919"/>
    <s v="No Renovado"/>
    <s v="$ 3.515.680"/>
    <n v="511"/>
    <n v="1533"/>
    <n v="0"/>
    <n v="0"/>
    <n v="1533"/>
    <n v="12"/>
    <n v="42188160"/>
    <s v="0192 de 2024"/>
    <n v="2024"/>
    <s v="Sin riesgo"/>
    <n v="689"/>
    <s v="Si"/>
  </r>
  <r>
    <x v="3"/>
    <n v="52215"/>
    <s v="CÓRDOBA"/>
    <s v="Zona Rural"/>
    <n v="6"/>
    <s v="NA"/>
    <s v="NO"/>
    <s v="NO"/>
    <s v="Ninguna"/>
    <s v="SI"/>
    <n v="900745627"/>
    <s v="JUNTA CENTRAL INDIGENA LA PIEDRA BLANCA"/>
    <s v="0 853647-77 516594"/>
    <s v="2023ER0125086"/>
    <s v="Aprobado"/>
    <n v="6320000"/>
    <n v="632"/>
    <n v="1896"/>
    <n v="0"/>
    <n v="0"/>
    <n v="1896"/>
    <n v="19"/>
    <n v="104912000"/>
    <s v="0184 del 2024"/>
    <n v="2024"/>
    <s v="Riesgo medio"/>
    <n v="652"/>
    <s v="Si"/>
  </r>
  <r>
    <x v="1"/>
    <n v="5030"/>
    <s v="AMAGÁ"/>
    <s v="Zona Rural"/>
    <n v="6"/>
    <s v="NA"/>
    <s v="NO"/>
    <s v="NO"/>
    <s v="Ninguna"/>
    <s v="Ninguna"/>
    <n v="811041033"/>
    <s v="ASOCIACIÓN DE USUARIOS DEL ACUEDUCTO Y ALCANTARILLADO MULTIVEREDAL CAMILO C. EL MORRO Y LA MANI. MUNICIPIO DE AMAGÁ ANTIOQUIA"/>
    <s v="6 026629-75 698858"/>
    <s v="2023ER0125094"/>
    <s v="Aprobado"/>
    <n v="7729876"/>
    <n v="323"/>
    <n v="969"/>
    <n v="609"/>
    <n v="1827"/>
    <n v="2796"/>
    <n v="20"/>
    <n v="134793200"/>
    <s v="1275 del 2023"/>
    <n v="2023"/>
    <s v="Riesgo Alto"/>
    <n v="1470"/>
    <s v="NO"/>
  </r>
  <r>
    <x v="5"/>
    <n v="41770"/>
    <s v="SUAZA"/>
    <s v="Zona Rural"/>
    <n v="6"/>
    <s v="NA"/>
    <s v="NO"/>
    <s v="NO"/>
    <s v="Ninguna"/>
    <s v="Ninguna"/>
    <n v="900248842"/>
    <s v="JUNTA ADMINISTRADORA ACUEDUCTO REGIONAL EL LIBANO MUNICIPIO DE SUAZA DEPARTAMENTO DEL HUILA"/>
    <s v="1 875636-75 826311"/>
    <s v="2023ER0125141"/>
    <s v="Aprobado"/>
    <n v="22452753"/>
    <n v="1517"/>
    <n v="4551"/>
    <n v="0"/>
    <n v="0"/>
    <n v="4551"/>
    <n v="16"/>
    <n v="309261015"/>
    <s v="1275 del 2023 - 0627 de 2025"/>
    <s v="2023 - 2025"/>
    <s v="Riesgo medio"/>
    <n v="1500"/>
    <s v="Si"/>
  </r>
  <r>
    <x v="0"/>
    <n v="15276"/>
    <s v="FLORESTA"/>
    <s v="Zona Urbana/Rural"/>
    <n v="6"/>
    <s v="NA"/>
    <s v="NO"/>
    <s v="NO"/>
    <s v="Ninguna"/>
    <s v="Ninguna"/>
    <n v="900278617"/>
    <s v="ASOCIACIÓN DE USUARIOS ACUEDUCTO TOBASIA"/>
    <s v="5 856504-72 943647"/>
    <s v="2023ER0125243"/>
    <s v="No Renovado"/>
    <s v="$ 153.183"/>
    <n v="54"/>
    <n v="162"/>
    <n v="55"/>
    <n v="165"/>
    <n v="327"/>
    <n v="11"/>
    <n v="1685013"/>
    <s v="1275 del 2023"/>
    <n v="2023"/>
    <s v="Riesgo medio"/>
    <n v="180"/>
    <s v="NO"/>
  </r>
  <r>
    <x v="12"/>
    <n v="73483"/>
    <s v="NATAGAIMA"/>
    <s v="Zona Rural"/>
    <n v="6"/>
    <s v="NA"/>
    <s v="NO"/>
    <s v="NO"/>
    <s v="Ninguna"/>
    <s v="SI"/>
    <n v="809012373"/>
    <s v="ASOCIACION DE USUARIOS DEL ACUEDUCTO VEREDAL COLOYA-LA PALMITA DE NATAGAIMA TOLIMA"/>
    <s v="3 420606-75 203651"/>
    <s v="2023ER0125245"/>
    <s v="No Renovado"/>
    <s v="$ 3.158.400"/>
    <n v="329"/>
    <n v="987"/>
    <n v="0"/>
    <n v="0"/>
    <n v="987"/>
    <n v="12"/>
    <n v="37900800"/>
    <s v="0471 de 2024"/>
    <n v="2024"/>
    <s v="Riesgo medio"/>
    <n v="400"/>
    <s v="Si"/>
  </r>
  <r>
    <x v="11"/>
    <n v="76001"/>
    <s v="SANTIAGO DE CALI"/>
    <s v="Zona Rural"/>
    <s v="ESP"/>
    <s v="NA"/>
    <s v="NO"/>
    <s v="NO"/>
    <s v="Ninguna"/>
    <s v="Ninguna"/>
    <n v="805009024"/>
    <s v="EMPRESA ADMINISTRADORA DE SERVICIOS PUBLICOS ACUEDUCTO Y ALCANTARILLADO GOLONDRINAS"/>
    <s v="3 498552-76 549117"/>
    <s v="2023ER0125519"/>
    <s v="No Renovado"/>
    <s v="$ 3.125.624"/>
    <n v="37"/>
    <n v="111"/>
    <n v="427"/>
    <n v="1281"/>
    <n v="1392"/>
    <n v="12"/>
    <n v="37507488"/>
    <s v="1275 del 2023"/>
    <n v="2023"/>
    <s v="Sin riesgo"/>
    <n v="510"/>
    <s v="Si"/>
  </r>
  <r>
    <x v="9"/>
    <n v="66001"/>
    <s v="PEREIRA"/>
    <s v="Zona Urbana/Rural"/>
    <n v="1"/>
    <s v="NA"/>
    <s v="NO"/>
    <s v="NO"/>
    <s v="Ninguna"/>
    <s v="Ninguna"/>
    <n v="816001188"/>
    <s v="ASOCIACIÓN DE SUSCRIPTORES DEL ACUEDUCTO COMUNITARIO Y SANEAMIENTO BASICO DE LA FLORIDA"/>
    <s v="4 758128-75 611460"/>
    <s v="2023ER0125643"/>
    <s v="Aprobado"/>
    <n v="3762042"/>
    <n v="186"/>
    <n v="558"/>
    <n v="78"/>
    <n v="234"/>
    <n v="792"/>
    <n v="20"/>
    <n v="46595851"/>
    <s v="1275 del 2023"/>
    <n v="2023"/>
    <s v="Riesgo medio"/>
    <n v="283"/>
    <s v="NO"/>
  </r>
  <r>
    <x v="13"/>
    <n v="63190"/>
    <s v="CIRCASIA"/>
    <s v="Zona Rural"/>
    <n v="6"/>
    <s v="NA"/>
    <s v="NO"/>
    <s v="NO"/>
    <s v="Ninguna"/>
    <s v="Ninguna"/>
    <n v="801000734"/>
    <s v="ASOCIACION ACUEDUCTO REGIONAL VILLARAZO"/>
    <s v="4 567624-75 702521"/>
    <s v="2023ER0125772"/>
    <s v="No Renovado"/>
    <s v="$ 2.793.600"/>
    <n v="194"/>
    <n v="582"/>
    <n v="0"/>
    <n v="0"/>
    <n v="582"/>
    <n v="12"/>
    <n v="29798400"/>
    <s v="0519 de 2024"/>
    <n v="2024"/>
    <s v="Riesgo medio"/>
    <n v="508"/>
    <s v="NO"/>
  </r>
  <r>
    <x v="13"/>
    <n v="63272"/>
    <s v="FILANDIA"/>
    <s v="Zona Rural"/>
    <n v="6"/>
    <s v="NA"/>
    <s v="NO"/>
    <s v="NO"/>
    <s v="Ninguna"/>
    <s v="Ninguna"/>
    <n v="801001305"/>
    <s v="ASOCIACIÓN DE USUARIOS DEL ACUEDUCTO RURAL ROBLE-CRUCES DE LOS MUNICIPIOS DE CIRCASIA. FILANDIA Y SALENTO DEPTO DEL QUINDIO"/>
    <s v="4 619724-75 634073"/>
    <s v="2023ER0125775"/>
    <s v="Aprobado"/>
    <n v="253648"/>
    <n v="13"/>
    <n v="39"/>
    <n v="3"/>
    <n v="9"/>
    <n v="48"/>
    <n v="20"/>
    <n v="4893104"/>
    <s v="1275 del 2023"/>
    <n v="2023"/>
    <s v="Sin riesgo"/>
    <n v="96"/>
    <s v="NO"/>
  </r>
  <r>
    <x v="5"/>
    <n v="41807"/>
    <s v="TIMANÁ"/>
    <s v="Zona Rural"/>
    <n v="6"/>
    <s v="NA"/>
    <s v="NO"/>
    <s v="NO"/>
    <s v="Ninguna"/>
    <s v="Ninguna"/>
    <n v="900875719"/>
    <s v="JUNTA ADMINISTRADORA ACUEDUCTO VEREDA PAQUIES DEL MUNICIPIO DE TIMANA"/>
    <s v="1 906215-75 992262"/>
    <s v="2023ER0125786"/>
    <s v="No Renovado"/>
    <s v="$ 896.000"/>
    <n v="112"/>
    <n v="336"/>
    <n v="0"/>
    <n v="0"/>
    <n v="336"/>
    <n v="12"/>
    <n v="10752000"/>
    <s v="0184 del 2024"/>
    <n v="2024"/>
    <s v="Sin riesgo"/>
    <n v="110"/>
    <s v="NO"/>
  </r>
  <r>
    <x v="1"/>
    <n v="5240"/>
    <s v="EBÉJICO"/>
    <s v="Zona Rural"/>
    <n v="6"/>
    <s v="NA"/>
    <s v="NO"/>
    <s v="NO"/>
    <s v="Ninguna"/>
    <s v="Ninguna"/>
    <n v="900028717"/>
    <s v="ASOCIACIÓN DE USUARIOS DEL ACUEDUCTO MULTIVEREDAL DE EBEJICO"/>
    <s v="6 326420-75 767270"/>
    <s v="2023ER0125810"/>
    <s v="No Renovado"/>
    <s v="$ 6.747.124"/>
    <n v="739"/>
    <n v="2217"/>
    <n v="148"/>
    <n v="444"/>
    <n v="2661"/>
    <n v="12"/>
    <n v="80965488"/>
    <s v="0423 de 2024"/>
    <n v="2024"/>
    <s v="Sin riesgo"/>
    <n v="1150"/>
    <s v="NO"/>
  </r>
  <r>
    <x v="2"/>
    <n v="25200"/>
    <s v="COGUA"/>
    <s v="Zona Rural"/>
    <n v="5"/>
    <s v="NA"/>
    <s v="NO"/>
    <s v="NO"/>
    <s v="Ninguna"/>
    <s v="Ninguna"/>
    <n v="832006791"/>
    <s v="ASOCIACIÓN DE USUARIOS DEL SERVICIO DE ACUEDUCTO Y ALCANTARILLADO DE EL OLIVO DEL MUNICIPIO DE COGUA"/>
    <s v="5 070039-73 944749"/>
    <s v="2023ER0125921"/>
    <s v="No Renovado"/>
    <s v="$ 1.142.400"/>
    <n v="0"/>
    <n v="0"/>
    <n v="192"/>
    <n v="576"/>
    <n v="576"/>
    <n v="12"/>
    <n v="13708800"/>
    <s v="0184 del 2024"/>
    <n v="2024"/>
    <s v="Riesgo medio"/>
    <n v="285"/>
    <s v="NO"/>
  </r>
  <r>
    <x v="0"/>
    <n v="15835"/>
    <s v="TURMEQUÉ"/>
    <s v="Zona Rural"/>
    <n v="6"/>
    <s v="NA"/>
    <s v="NO"/>
    <s v="NO"/>
    <s v="Ninguna"/>
    <s v="Ninguna"/>
    <n v="900132784"/>
    <s v="ASOCIACIÓN ACUEDUCTO EL SALITRE DE LA VEREDA TEGUANEQUE DEL MUNICIPIO DE TURMEQUE"/>
    <s v="5 321143-73 544192"/>
    <s v="2023ER0125941"/>
    <s v="No Renovado"/>
    <s v="$ 793.302"/>
    <n v="119"/>
    <n v="357"/>
    <n v="0"/>
    <n v="0"/>
    <n v="357"/>
    <n v="12"/>
    <n v="9519624"/>
    <s v="1275 del 2023"/>
    <n v="2023"/>
    <s v="Riesgo bajo"/>
    <n v="128"/>
    <s v="NO"/>
  </r>
  <r>
    <x v="14"/>
    <n v="13052"/>
    <s v="ARJONA"/>
    <s v="Zona Rural"/>
    <n v="6"/>
    <s v="NA"/>
    <s v="NO"/>
    <s v="NO"/>
    <s v="Afrocolombianos"/>
    <s v="Ninguna"/>
    <n v="900191654"/>
    <s v="ASOCIACIÓN DE SERVICIOS PUBLICOS DOMICILIARIOS DE ACUEDUCTO Y SANEAMIENTO BASICO DEL CORREGIMIENTO DE SINCERIN. ARJONA. DEPARTAMENTO DE BOLIVAR - ASPUSI"/>
    <s v="10 143716-75 280798"/>
    <s v="2023ER0126011"/>
    <s v="Aprobado"/>
    <n v="12456000"/>
    <n v="865"/>
    <n v="2595"/>
    <n v="0"/>
    <n v="0"/>
    <n v="2595"/>
    <n v="20"/>
    <n v="210662400"/>
    <s v="1275 del 2023"/>
    <n v="2023"/>
    <s v="Riesgo bajo"/>
    <n v="818"/>
    <s v="Si"/>
  </r>
  <r>
    <x v="7"/>
    <n v="17513"/>
    <s v="PÁCORA"/>
    <s v="Zona Rural"/>
    <n v="6"/>
    <s v="NA"/>
    <s v="NO"/>
    <s v="NO"/>
    <s v="Ninguna"/>
    <s v="Ninguna"/>
    <n v="810000334"/>
    <s v="ASOCIACIÓN DE USUARIOS DE SERVICIOS COLECTIVOS DE LAS COLES LA LOMA LAS TROJES Y EL ZANCUDO"/>
    <s v="5 478665-75 478043"/>
    <s v="2023ER0126103"/>
    <s v="Aprobado"/>
    <n v="6444800"/>
    <n v="424"/>
    <n v="1272"/>
    <n v="0"/>
    <n v="0"/>
    <n v="1272"/>
    <n v="20"/>
    <n v="126898536"/>
    <s v="1275 del 2023"/>
    <n v="2023"/>
    <s v="Riesgo Alto"/>
    <n v="421"/>
    <s v="Si"/>
  </r>
  <r>
    <x v="1"/>
    <n v="5030"/>
    <s v="AMAGÁ"/>
    <s v="Zona Rural"/>
    <n v="6"/>
    <s v="NA"/>
    <s v="NO"/>
    <s v="NO"/>
    <s v="Ninguna"/>
    <s v="Ninguna"/>
    <n v="900017644"/>
    <s v="ASOCIACIÓN DE USUARIOS DE LAS AGUAS DE MALABRIGO"/>
    <s v="6 043134-75 715147"/>
    <s v="2023ER0126176"/>
    <s v="No Renovado"/>
    <s v="$ 1.152.000"/>
    <n v="96"/>
    <n v="288"/>
    <n v="0"/>
    <n v="0"/>
    <n v="288"/>
    <n v="12"/>
    <n v="13824000"/>
    <s v="1275 del 2023"/>
    <n v="2023"/>
    <s v="Sin información"/>
    <n v="143"/>
    <s v="Si"/>
  </r>
  <r>
    <x v="15"/>
    <n v="23079"/>
    <s v="BUENAVISTA"/>
    <s v="Zona Rural"/>
    <n v="6"/>
    <s v="NA"/>
    <s v="NO"/>
    <s v="NO"/>
    <s v="Ninguna"/>
    <s v="Ninguna"/>
    <n v="901605754"/>
    <s v="JUNTA DE ACCIÓN COMUNAL CORREGIMIENTO DE BELEN"/>
    <s v="8 282134-75 412375"/>
    <s v="2023ER0126191"/>
    <s v="Aprobado"/>
    <n v="2690400"/>
    <n v="177"/>
    <n v="531"/>
    <n v="0"/>
    <n v="0"/>
    <n v="531"/>
    <n v="16"/>
    <n v="29414400"/>
    <s v="0192 de 2024 - 0627 de 2025"/>
    <s v="2024 - 2025"/>
    <s v="Sin información"/>
    <n v="164"/>
    <s v="Si"/>
  </r>
  <r>
    <x v="15"/>
    <n v="23079"/>
    <s v="BUENAVISTA"/>
    <s v="Zona Rural"/>
    <n v="6"/>
    <s v="NA"/>
    <s v="NO"/>
    <s v="NO"/>
    <s v="Ninguna"/>
    <s v="Ninguna"/>
    <n v="901056399"/>
    <s v="JUNTA DE ACCIÓN COMUNAL VEREDA BUENOS AIRES"/>
    <s v="8 243255-75 439698"/>
    <s v="2023ER0126197"/>
    <s v="No Renovado"/>
    <s v="$ 616.000"/>
    <n v="44"/>
    <n v="132"/>
    <n v="0"/>
    <n v="0"/>
    <n v="132"/>
    <n v="12"/>
    <n v="7392000"/>
    <s v="0371 de 2024"/>
    <n v="2024"/>
    <s v="Sin información"/>
    <n v="43"/>
    <s v="NO"/>
  </r>
  <r>
    <x v="12"/>
    <n v="73483"/>
    <s v="NATAGAIMA"/>
    <s v="Zona Rural"/>
    <n v="6"/>
    <s v="NA"/>
    <s v="NO"/>
    <s v="NO"/>
    <s v="Ninguna"/>
    <s v="SI"/>
    <n v="800193267"/>
    <s v="ASOCIACIÓN DE USUARIOS DEL ACUEDUCTO REGIONAL VELU"/>
    <s v="3 528653-75 108198"/>
    <s v="2023ER0126360"/>
    <s v="No Renovado"/>
    <s v="$ 10.384.000"/>
    <n v="1298"/>
    <n v="3894"/>
    <n v="0"/>
    <n v="0"/>
    <n v="3894"/>
    <n v="12"/>
    <n v="124608000"/>
    <s v="0184 del 2024"/>
    <n v="2024"/>
    <s v="Sin información"/>
    <n v="1300"/>
    <s v="NO"/>
  </r>
  <r>
    <x v="13"/>
    <n v="63190"/>
    <s v="CIRCASIA"/>
    <s v="Zona Rural"/>
    <n v="6"/>
    <s v="NA"/>
    <s v="NO"/>
    <s v="NO"/>
    <s v="Ninguna"/>
    <s v="Ninguna"/>
    <n v="801002561"/>
    <s v="ASOCIACIÓN DE USUARIOS DEL ACUEDUCTO RURAL SAN ANTONIO-LOS PINOS DE LOS MUNICIPIOS DE SALENTO Y CIRCASIA"/>
    <s v="4 619760-75 634104"/>
    <s v="2023ER0126481"/>
    <s v="Aprobado"/>
    <n v="348766"/>
    <n v="8"/>
    <n v="24"/>
    <n v="14"/>
    <n v="42"/>
    <n v="66"/>
    <n v="20"/>
    <n v="6728018"/>
    <s v="1275 del 2023"/>
    <n v="2023"/>
    <s v="Riesgo medio"/>
    <n v="323"/>
    <s v="NO"/>
  </r>
  <r>
    <x v="13"/>
    <n v="63190"/>
    <s v="CIRCASIA"/>
    <s v="Zona Rural"/>
    <n v="6"/>
    <s v="NA"/>
    <s v="NO"/>
    <s v="NO"/>
    <s v="Ninguna"/>
    <s v="Ninguna"/>
    <n v="801001308"/>
    <s v="ASOCIACIÓN DE USUARIOS DEL ACUEDUCTO RURAL DE BARCELONA ALTA Y BAJA DE CIRCASIA"/>
    <s v="4 619719-75 634077"/>
    <s v="2023ER0126505"/>
    <s v="No Renovado"/>
    <s v="$ 1.557.291"/>
    <n v="47"/>
    <n v="141"/>
    <n v="62"/>
    <n v="186"/>
    <n v="327"/>
    <n v="12"/>
    <n v="18052215"/>
    <s v="1275 del 2023"/>
    <n v="2023"/>
    <s v="Riesgo medio"/>
    <n v="308"/>
    <s v="NO"/>
  </r>
  <r>
    <x v="15"/>
    <n v="23079"/>
    <s v="BUENAVISTA"/>
    <s v="Zona Rural"/>
    <n v="6"/>
    <s v="NA"/>
    <s v="NO"/>
    <s v="NO"/>
    <s v="Ninguna"/>
    <s v="Ninguna"/>
    <n v="900768764"/>
    <s v="JUNTA DE ACCIÓN COMUNAL ACUEDUCTO RURAL CORREGIMIENTO CIENAGA LAS MARIAS"/>
    <s v="8 243600-75 360057"/>
    <s v="2023ER0126595"/>
    <s v="No Renovado"/>
    <s v="$ 1.967.000"/>
    <n v="133"/>
    <n v="399"/>
    <n v="12"/>
    <n v="36"/>
    <n v="435"/>
    <n v="12"/>
    <n v="23604000"/>
    <s v="0184 del 2024"/>
    <n v="2024"/>
    <s v="Sin riesgo"/>
    <n v="145"/>
    <s v="Si"/>
  </r>
  <r>
    <x v="1"/>
    <n v="5030"/>
    <s v="AMAGÁ"/>
    <s v="Zona Urbana/Rural"/>
    <n v="6"/>
    <s v="NA"/>
    <s v="NO"/>
    <s v="NO"/>
    <s v="Ninguna"/>
    <s v="Ninguna"/>
    <n v="811045285"/>
    <s v="ASOCIACIÓN DE SUSCRIPTORES ACUEDUCTO DE CAMILO C"/>
    <s v="6 025314-75 706819"/>
    <s v="2023ER0126644"/>
    <s v="Aprobado"/>
    <n v="4759870"/>
    <n v="194"/>
    <n v="582"/>
    <n v="437"/>
    <n v="1311"/>
    <n v="1893"/>
    <n v="20"/>
    <n v="85707440"/>
    <s v="1275 del 2023"/>
    <n v="2023"/>
    <s v="Sin información"/>
    <n v="720"/>
    <s v="NO"/>
  </r>
  <r>
    <x v="1"/>
    <n v="5088"/>
    <s v="BELLO"/>
    <s v="Zona Rural"/>
    <n v="1"/>
    <s v="NA"/>
    <s v="NO"/>
    <s v="NO"/>
    <s v="Ninguna"/>
    <s v="Ninguna"/>
    <n v="811006442"/>
    <s v="ASOCIACIÓN DE USUARIOS DEL ACUEDUCTO Y ALCANTARILLADO DE SAN FELIX-AGUALINDA"/>
    <s v="6 339901-75 608404"/>
    <s v="2023ER0126682"/>
    <s v="Aprobado"/>
    <n v="5759186"/>
    <n v="372"/>
    <n v="1116"/>
    <n v="0"/>
    <n v="0"/>
    <n v="1116"/>
    <n v="20"/>
    <n v="101134252"/>
    <s v="1275 del 2023"/>
    <n v="2023"/>
    <s v="Sin riesgo"/>
    <n v="690"/>
    <s v="NO"/>
  </r>
  <r>
    <x v="6"/>
    <n v="8638"/>
    <s v="SABANALARGA"/>
    <s v="Zona Rural"/>
    <n v="6"/>
    <s v="NA"/>
    <s v="NO"/>
    <s v="NO"/>
    <s v="Ninguna"/>
    <s v="Ninguna"/>
    <n v="900107877"/>
    <s v="ASOCIACIÓN DE USUARIOS DEL ACUEDUCTO. ALCANTARILLADO Y ASEO DEL CORREGIMIENTO DE COLOMBIA. MUNICIPIO DE SABANALARGA"/>
    <s v="10 642048-75 000397"/>
    <s v="2023ER0126867"/>
    <s v="Aprobado"/>
    <n v="5072960"/>
    <n v="320"/>
    <n v="960"/>
    <n v="0"/>
    <n v="0"/>
    <n v="960"/>
    <n v="15"/>
    <n v="73782720"/>
    <s v="0371 de 2024 - 0709 de 2025"/>
    <s v="2024-2025"/>
    <s v="Sin riesgo"/>
    <n v="260"/>
    <s v="Si"/>
  </r>
  <r>
    <x v="2"/>
    <n v="25658"/>
    <s v="SAN FRANCISCO"/>
    <s v="Zona Urbana"/>
    <n v="6"/>
    <s v="NA"/>
    <s v="NO"/>
    <s v="NO"/>
    <s v="Ninguna"/>
    <s v="Ninguna"/>
    <n v="900029352"/>
    <s v="ASOCIACIÓN DE USUARIOS DEL ACUEDUCTO TORIBA"/>
    <s v="4 974303-74 290137"/>
    <s v="2023ER0126946"/>
    <s v="Aprobado"/>
    <n v="4518105"/>
    <n v="285"/>
    <n v="855"/>
    <n v="0"/>
    <n v="0"/>
    <n v="855"/>
    <n v="20"/>
    <n v="84487362"/>
    <s v="1275 del 2023"/>
    <n v="2023"/>
    <s v="Sin información"/>
    <n v="520"/>
    <s v="NO"/>
  </r>
  <r>
    <x v="5"/>
    <n v="41298"/>
    <s v="GARZÓN"/>
    <s v="Zona Rural"/>
    <n v="6"/>
    <s v="NA"/>
    <s v="NO"/>
    <s v="NO"/>
    <s v="Ninguna"/>
    <s v="SI"/>
    <n v="813004434"/>
    <s v="ACUEDUCTO REGIONAL AGUA BLANCA CLAROS DEL MUNICIPIO DE GARZON"/>
    <s v="2 183472-75 537398"/>
    <s v="2023ER0126961"/>
    <s v="No Renovado"/>
    <s v="$ 2.663.360"/>
    <n v="287"/>
    <n v="861"/>
    <n v="0"/>
    <n v="0"/>
    <n v="861"/>
    <n v="12"/>
    <n v="31960320"/>
    <s v="1275 del 2023"/>
    <n v="2023"/>
    <s v="Riesgo bajo"/>
    <n v="400"/>
    <s v="Si"/>
  </r>
  <r>
    <x v="0"/>
    <n v="15204"/>
    <s v="CÓMBITA"/>
    <s v="Zona Rural"/>
    <n v="6"/>
    <s v="NA"/>
    <s v="NO"/>
    <s v="NO"/>
    <s v="Ninguna"/>
    <s v="Ninguna"/>
    <n v="820005602"/>
    <s v="ASOCIACIÓN DE SUSCRIPTORES DEL ACUEDUCTO EL PETAQUINAL DE LA VEREDA SANTA BARBARA DEL MUNICIPIO DE COMBITA"/>
    <s v="5 721597-73 330204"/>
    <s v="2023ER0126970"/>
    <s v="No Renovado"/>
    <s v="$ 2.889.120"/>
    <n v="195"/>
    <n v="585"/>
    <n v="0"/>
    <n v="0"/>
    <n v="585"/>
    <n v="12"/>
    <n v="34490820"/>
    <s v="1275 del 2023"/>
    <n v="2023"/>
    <s v="Sin información"/>
    <n v="198"/>
    <s v="NO"/>
  </r>
  <r>
    <x v="12"/>
    <n v="73226"/>
    <s v="CUNDAY"/>
    <s v="Zona Urbana"/>
    <n v="6"/>
    <s v="NA"/>
    <s v="NO"/>
    <s v="NO"/>
    <s v="Ninguna"/>
    <s v="Ninguna"/>
    <n v="809007977"/>
    <s v="ASOCIACIÓN DE USUARIOS ACUEDUCTO VALENCIA "/>
    <s v="3 542915-74 430802"/>
    <s v="2023ER0127060"/>
    <s v="No Renovado"/>
    <s v="$ 1.121.856"/>
    <n v="240"/>
    <n v="720"/>
    <n v="0"/>
    <n v="0"/>
    <n v="720"/>
    <n v="12"/>
    <n v="13462272"/>
    <s v="0184 del 2024"/>
    <n v="2024"/>
    <s v="Riesgo Alto"/>
    <n v="300"/>
    <s v="Si"/>
  </r>
  <r>
    <x v="1"/>
    <n v="5282"/>
    <s v="FREDONIA"/>
    <s v="Zona Rural"/>
    <n v="6"/>
    <s v="NA"/>
    <s v="NO"/>
    <s v="NO"/>
    <s v="Ninguna"/>
    <s v="Ninguna"/>
    <n v="811008837"/>
    <s v="ASOCIACIÓN DE USUARIOS DEL ACUEDUCTO MULTIVEREDAL DE FREDONIA RODRIGO ARENAS BETANCUR"/>
    <s v="5 939266-75 660203"/>
    <s v="2023ER0127108"/>
    <s v="No Renovado"/>
    <s v="$ 4.500.901"/>
    <n v="154"/>
    <n v="462"/>
    <n v="321"/>
    <n v="963"/>
    <n v="1425"/>
    <n v="12"/>
    <n v="54010812"/>
    <s v="1275 del 2023"/>
    <n v="2023"/>
    <s v="Sin riesgo"/>
    <n v="850"/>
    <s v="Si"/>
  </r>
  <r>
    <x v="11"/>
    <n v="76001"/>
    <s v="SANTIAGO DE CALI"/>
    <s v="Zona Rural"/>
    <s v="ESP"/>
    <s v="NA"/>
    <s v="NO"/>
    <s v="NO"/>
    <s v="Afrocolombianos"/>
    <s v="Ninguna"/>
    <n v="805018494"/>
    <s v="ASOCIACIÓN DE USUARIOS DEL ACUEDUCTO Y EL ALCANTARILLADO ASOCASCAJAL DE LA VEREDA CASCAJAL DEL CORREGIMIENTO EL HORMIGUERO DEL MUNICIPIO DE CALI"/>
    <s v="3 317038-76 495247"/>
    <s v="2023ER0127240"/>
    <s v="No Renovado"/>
    <s v="$ 2.925.850"/>
    <n v="2"/>
    <n v="6"/>
    <n v="364"/>
    <n v="1092"/>
    <n v="1098"/>
    <n v="12"/>
    <n v="35110200"/>
    <s v="1275 del 2023"/>
    <n v="2023"/>
    <s v="Sin riesgo"/>
    <n v="450"/>
    <s v="Si"/>
  </r>
  <r>
    <x v="2"/>
    <n v="25019"/>
    <s v="ALBÁN"/>
    <s v="Zona Rural"/>
    <n v="6"/>
    <s v="NA"/>
    <s v="NO"/>
    <s v="NO"/>
    <s v="Ninguna"/>
    <s v="Ninguna"/>
    <n v="832003933"/>
    <s v="ASOCIACIÓN DE USUARIOS DEL ACUEDUCTO RURAL DE LA VEREDA NAMAY ACUANAMAY"/>
    <s v="4 917124-74 457190"/>
    <s v="2023ER0127279"/>
    <s v="Aprobado"/>
    <n v="2339273"/>
    <n v="0"/>
    <n v="0"/>
    <n v="187"/>
    <n v="561"/>
    <n v="561"/>
    <n v="19"/>
    <n v="40682483"/>
    <s v="0184 del 2024"/>
    <n v="2024"/>
    <s v="Sin riesgo"/>
    <n v="493"/>
    <s v="NO"/>
  </r>
  <r>
    <x v="1"/>
    <n v="5030"/>
    <s v="AMAGÁ"/>
    <s v="Zona Rural"/>
    <n v="6"/>
    <s v="NA"/>
    <s v="NO"/>
    <s v="NO"/>
    <s v="Ninguna"/>
    <s v="Ninguna"/>
    <n v="811015156"/>
    <s v="ASOCIACIÓN DE SUSCRIPTORES DEL ACUEDUCTO DEL CENTRO POBLADO MINAS AMAGA"/>
    <s v="6 067917-75 698714"/>
    <s v="2023ER0127290"/>
    <s v="No Renovado"/>
    <s v="$ 9.258.152"/>
    <n v="584"/>
    <n v="1752"/>
    <n v="0"/>
    <n v="0"/>
    <n v="1752"/>
    <n v="12"/>
    <n v="106009542"/>
    <s v="0192 de 2024"/>
    <n v="2024"/>
    <s v="Riesgo Alto"/>
    <n v="750"/>
    <s v="NO"/>
  </r>
  <r>
    <x v="0"/>
    <n v="15469"/>
    <s v="MONIQUIRÁ"/>
    <s v="Zona Rural"/>
    <n v="6"/>
    <s v="NA"/>
    <s v="NO"/>
    <s v="NO"/>
    <s v="Ninguna"/>
    <s v="Ninguna"/>
    <n v="900314267"/>
    <s v="ASOCIACIÓN DE SUSCRIPTORES DEL ACUEDUCTO DE LA VEREDA SAN CRISTOBAL "/>
    <s v="5 849846-73 559071"/>
    <s v="2023ER0127324"/>
    <s v="Aprobado"/>
    <n v="710400"/>
    <n v="54"/>
    <n v="162"/>
    <n v="32"/>
    <n v="96"/>
    <n v="258"/>
    <n v="20"/>
    <n v="7447200"/>
    <s v="1275 del 2023"/>
    <n v="2023"/>
    <s v="Riesgo Alto"/>
    <n v="192"/>
    <s v="NO"/>
  </r>
  <r>
    <x v="0"/>
    <n v="15325"/>
    <s v="GUAYATÁ"/>
    <s v="Zona Rural"/>
    <n v="6"/>
    <s v="NA"/>
    <s v="NO"/>
    <s v="NO"/>
    <s v="Ninguna"/>
    <s v="Ninguna"/>
    <n v="820004150"/>
    <s v="ASOCIACIÓN DE SUSCRIPTORES DEL ACUEDUCTO QUEBRADA TENCUA DE LAS VEREDAS VOLCAN CALICHE ARRIBA CALICHE ABAJO SUNUBA GUAQUIRA HATOVIEJOM BARRONEGRO Y SOCHAQUIRA ABAJO"/>
    <s v="4 966504-73 489590"/>
    <s v="2023ER0127369"/>
    <s v="Aprobado"/>
    <n v="2578500"/>
    <n v="153"/>
    <n v="459"/>
    <n v="99"/>
    <n v="297"/>
    <n v="756"/>
    <n v="20"/>
    <n v="48457332"/>
    <s v="1275 del 2023"/>
    <n v="2023"/>
    <s v="Riesgo Alto"/>
    <n v="377"/>
    <s v="Si"/>
  </r>
  <r>
    <x v="1"/>
    <n v="5079"/>
    <s v="BARBOSA"/>
    <s v="Zona Rural"/>
    <n v="4"/>
    <s v="NA"/>
    <s v="NO"/>
    <s v="NO"/>
    <s v="Ninguna"/>
    <s v="Ninguna"/>
    <n v="811039886"/>
    <s v="ASOCIACIÓN DE USUARIOS ACUEDUCTO MULTIVEREDAL LA GOTA DE AGUA"/>
    <s v="6 441251-75 328639"/>
    <s v="2023ER0127376"/>
    <s v="No Renovado"/>
    <s v="$ 3.363.360"/>
    <n v="231"/>
    <n v="693"/>
    <n v="0"/>
    <n v="0"/>
    <n v="693"/>
    <n v="12"/>
    <n v="40360320"/>
    <s v="0371 de 2024"/>
    <n v="2024"/>
    <s v="Riesgo medio"/>
    <n v="300"/>
    <s v="Si"/>
  </r>
  <r>
    <x v="1"/>
    <n v="5674"/>
    <s v="SAN VICENTE FERRER"/>
    <s v="Zona Rural"/>
    <n v="6"/>
    <s v="NA"/>
    <s v="NO"/>
    <s v="NO"/>
    <s v="Ninguna"/>
    <s v="Ninguna"/>
    <n v="900239914"/>
    <s v="ASOCIACIÓN DE SUSCRIPTORES DEL ACUEDUCTO GUACIRU CALVARIO"/>
    <s v="0 622548-75 317927"/>
    <s v="2023ER0127552"/>
    <s v="Aprobado"/>
    <s v="$ 5.849.600"/>
    <n v="457"/>
    <n v="1371"/>
    <n v="0"/>
    <n v="0"/>
    <n v="1371"/>
    <n v="12"/>
    <n v="70195200"/>
    <s v="1275 del 2023 - 0956 de 2025"/>
    <s v="2023 - 2025"/>
    <s v="Sin riesgo"/>
    <n v="460"/>
    <s v="Si"/>
  </r>
  <r>
    <x v="2"/>
    <n v="25535"/>
    <s v="PASCA"/>
    <s v="Zona Rural"/>
    <n v="6"/>
    <s v="NA"/>
    <s v="NO"/>
    <s v="NO"/>
    <s v="Ninguna"/>
    <s v="Ninguna"/>
    <n v="808002340"/>
    <s v="ASOCIACIÓN DE USUARIOS DEL ACUEDUCTO INTERVEREDAL DEL CARMEN DE PASCA Y BATAN DE FUSAGASUGA"/>
    <s v="4 145514-74 190562"/>
    <s v="2023ER0127572"/>
    <s v="No Renovado"/>
    <s v="$ 2.631.598"/>
    <n v="166"/>
    <n v="498"/>
    <n v="0"/>
    <n v="0"/>
    <n v="498"/>
    <n v="12"/>
    <n v="30037368"/>
    <s v="0184 del 2024"/>
    <n v="2024"/>
    <s v="Sin información"/>
    <n v="190"/>
    <s v="NO"/>
  </r>
  <r>
    <x v="1"/>
    <n v="5664"/>
    <s v="SAN PEDRO DE LOS MILAGROS"/>
    <s v="Zona Rural"/>
    <n v="6"/>
    <s v="NA"/>
    <s v="NO"/>
    <s v="NO"/>
    <s v="Ninguna"/>
    <s v="Ninguna"/>
    <n v="900214737"/>
    <s v="ASOCIACIÓN DE USUARIOS DEL ACUEDUCTO SAN JUAN-LA MARIA"/>
    <s v="6 499390-75 627970"/>
    <s v="2023ER0127575"/>
    <s v="No Renovado"/>
    <s v="$ 921.600"/>
    <n v="72"/>
    <n v="216"/>
    <n v="0"/>
    <n v="0"/>
    <n v="216"/>
    <n v="11"/>
    <n v="10137600"/>
    <s v="1275 del 2023"/>
    <n v="2023"/>
    <s v="Sin riesgo"/>
    <n v="284"/>
    <s v="NO"/>
  </r>
  <r>
    <x v="15"/>
    <n v="23417"/>
    <s v="LORICA"/>
    <s v="Zona Rural"/>
    <n v="6"/>
    <s v="NA"/>
    <s v="NO"/>
    <s v="NO"/>
    <s v="Ninguna"/>
    <s v="SI"/>
    <n v="900232202"/>
    <s v="ASOCIACIÓN DE USUARIOS DEL SERVICIO PÚBLICO DE ACUEDUCTO DEL CORREGIMIENTO DEL CAMPANO MUNICIPIO DE SANTA CRUZ DE LORICA"/>
    <s v="9 184317-75 955856"/>
    <s v="2023ER0127578"/>
    <s v="No Renovado"/>
    <s v="$ 4.889.600"/>
    <n v="382"/>
    <n v="1146"/>
    <n v="0"/>
    <n v="0"/>
    <n v="1146"/>
    <n v="12"/>
    <n v="51238400"/>
    <s v="0371 de 2024"/>
    <n v="2024"/>
    <s v="Sin información"/>
    <n v="152"/>
    <s v="Si"/>
  </r>
  <r>
    <x v="1"/>
    <n v="5674"/>
    <s v="SAN VICENTE FERRER"/>
    <s v="Zona Rural"/>
    <n v="6"/>
    <s v="NA"/>
    <s v="NO"/>
    <s v="NO"/>
    <s v="Ninguna"/>
    <s v="Ninguna"/>
    <n v="811042541"/>
    <s v="ASOCIACIÓN DE USUARIOS DEL ACUEDUCTO MULTIVEREDAL CARMELO CORRIENTES DEL MUNICIPIO DE SAN VICENTE DEPARTAMENTO DE ANTIQUIA"/>
    <s v="6 306793-75 280003"/>
    <s v="2023ER0127598"/>
    <s v="Aprobado"/>
    <n v="2240000"/>
    <n v="175"/>
    <n v="525"/>
    <n v="0"/>
    <n v="0"/>
    <n v="525"/>
    <n v="18"/>
    <n v="34435200"/>
    <s v="1275 del 2023 - 0397 de 2025"/>
    <s v="2023 - 2025"/>
    <s v="Riesgo bajo"/>
    <n v="308"/>
    <s v="Si"/>
  </r>
  <r>
    <x v="11"/>
    <n v="76834"/>
    <s v="TULUÁ"/>
    <s v="Zona Rural"/>
    <n v="2"/>
    <s v="NA"/>
    <s v="NO"/>
    <s v="NO"/>
    <s v="Raizales"/>
    <s v="Ninguna"/>
    <n v="821000541"/>
    <s v="LA ASOCIACIÓN DE SUSCRIPTORES DEL ACUEDUCTO Y ALCANTARILLADO DE TRES ESQUINAS - ASDAL "/>
    <s v="4 117191-76 220096"/>
    <s v="2023ER0127620"/>
    <s v="Aprobado"/>
    <n v="6194400"/>
    <n v="445"/>
    <n v="1335"/>
    <n v="0"/>
    <n v="0"/>
    <n v="1335"/>
    <n v="18"/>
    <n v="94482240"/>
    <s v="1275 del 2023 - 0397 de 2025"/>
    <s v="2023 - 2025"/>
    <s v="Sin riesgo"/>
    <n v="573"/>
    <s v="Si"/>
  </r>
  <r>
    <x v="15"/>
    <n v="23182"/>
    <s v="CHINÚ"/>
    <s v="Zona Rural"/>
    <n v="6"/>
    <s v="NA"/>
    <s v="NO"/>
    <s v="NO"/>
    <s v="Ninguna"/>
    <s v="SI"/>
    <n v="812007486"/>
    <s v="JUNTA ADMINISTRADORA DEL ACUEDUCTO RURAL DE PALMITAL"/>
    <s v="9 093432-75 467211"/>
    <s v="2023ER0127622"/>
    <s v="Aprobado"/>
    <n v="3470400"/>
    <n v="241"/>
    <n v="723"/>
    <n v="0"/>
    <n v="0"/>
    <n v="723"/>
    <n v="20"/>
    <n v="68942900"/>
    <s v="1275 del 2023"/>
    <n v="2023"/>
    <s v="Sin información"/>
    <n v="236"/>
    <s v="Si"/>
  </r>
  <r>
    <x v="0"/>
    <n v="15104"/>
    <s v="BOYACÁ"/>
    <s v="Zona Rural"/>
    <n v="6"/>
    <s v="NA"/>
    <s v="NO"/>
    <s v="NO"/>
    <s v="Ninguna"/>
    <s v="Ninguna"/>
    <n v="900139841"/>
    <s v="ASOCIACION DEL ACUEDUCTO INTERVEREDAL POZO HONDO DEL MUNICIPIO DE BOYACA BOYACA"/>
    <s v="5 45479.-7336202"/>
    <s v="2023ER0127633"/>
    <s v="No Renovado"/>
    <s v="$ 5.548.550"/>
    <n v="350"/>
    <n v="1050"/>
    <n v="0"/>
    <n v="0"/>
    <n v="1050"/>
    <n v="12"/>
    <n v="64776600"/>
    <s v="0471 de 2024"/>
    <n v="2024"/>
    <s v="Sin información"/>
    <n v="365"/>
    <s v="NO"/>
  </r>
  <r>
    <x v="1"/>
    <n v="5079"/>
    <s v="BARBOSA"/>
    <s v="Zona Rural"/>
    <n v="4"/>
    <s v="NA"/>
    <s v="NO"/>
    <s v="NO"/>
    <s v="Ninguna"/>
    <s v="Ninguna"/>
    <n v="900107541"/>
    <s v="ASOCIACIÓN DE USUARIOS DEL ACUEDUCTO Y/O ALCANTARILADO DE LA VEREDA POPALITO-ASUAP"/>
    <s v="6 470479-75 270992"/>
    <s v="2023ER0127638"/>
    <s v="No Renovado"/>
    <s v="$ 2.265.843"/>
    <n v="223"/>
    <n v="669"/>
    <n v="0"/>
    <n v="0"/>
    <n v="669"/>
    <n v="8"/>
    <n v="16080970"/>
    <s v="1275 del 2023"/>
    <n v="2023"/>
    <s v="Sin riesgo"/>
    <n v="239"/>
    <s v="NO"/>
  </r>
  <r>
    <x v="7"/>
    <n v="17486"/>
    <s v="NEIRA"/>
    <s v="Zona Rural"/>
    <n v="6"/>
    <s v="NA"/>
    <s v="NO"/>
    <s v="NO"/>
    <s v="Ninguna"/>
    <s v="Ninguna"/>
    <n v="901214324"/>
    <s v="ASOCIACIÓN DE USUARIOS COLECTIVOS DE CUBA"/>
    <s v="5 201986-75 674615"/>
    <s v="2023ER0127641"/>
    <s v="Aprobado"/>
    <n v="1944066"/>
    <n v="122"/>
    <n v="366"/>
    <n v="1"/>
    <n v="3"/>
    <n v="369"/>
    <n v="19"/>
    <n v="35804118"/>
    <s v="0184 del 2024"/>
    <n v="2024"/>
    <s v="Sin información"/>
    <n v="167"/>
    <s v="Si"/>
  </r>
  <r>
    <x v="15"/>
    <n v="23417"/>
    <s v="LORICA"/>
    <s v="Zona Rural"/>
    <n v="6"/>
    <s v="NA"/>
    <s v="NO"/>
    <s v="NO"/>
    <s v="Ninguna"/>
    <s v="Ninguna"/>
    <n v="901658291"/>
    <s v="ASOCIACIÓN DE USUARIOS DEL ACUEDUCTO DEL CORREGIMIENTO DE REMOLINO"/>
    <s v="9 065067-75 975402"/>
    <s v="2023ER0127662"/>
    <s v="No Renovado"/>
    <s v="$ 2.088.000"/>
    <n v="145"/>
    <n v="435"/>
    <n v="0"/>
    <n v="0"/>
    <n v="435"/>
    <n v="12"/>
    <n v="25056000"/>
    <s v="0192 de 2024"/>
    <n v="2024"/>
    <s v="Sin información"/>
    <n v="110"/>
    <s v="Si"/>
  </r>
  <r>
    <x v="7"/>
    <n v="17777"/>
    <s v="SUPÍA"/>
    <s v="Zona Rural"/>
    <n v="6"/>
    <s v="NA"/>
    <s v="NO"/>
    <s v="NO"/>
    <s v="Ninguna"/>
    <s v="Ninguna"/>
    <n v="901384772"/>
    <s v="ASOCIACIÓN DE USUARIOS DEL ACUEDUCTO DE LA VEREDA HOJAS ANCHAS"/>
    <s v="5 509888-75 649314"/>
    <s v="2023ER0127670"/>
    <s v="Aprobado"/>
    <n v="9543506"/>
    <n v="602"/>
    <n v="1806"/>
    <n v="0"/>
    <n v="0"/>
    <n v="1806"/>
    <n v="20"/>
    <n v="139621760"/>
    <s v="1275 del 2023"/>
    <n v="2023"/>
    <s v="Sin información"/>
    <n v="300"/>
    <s v="Si"/>
  </r>
  <r>
    <x v="1"/>
    <n v="5308"/>
    <s v="GIRARDOTA"/>
    <s v="Zona Rural"/>
    <n v="3"/>
    <s v="NA"/>
    <s v="NO"/>
    <s v="NO"/>
    <s v="Ninguna"/>
    <s v="Ninguna"/>
    <n v="900200988"/>
    <s v="ASOCIACIÓN ACUEDUCTO MULTIVEREDAL SAN ESTEBAN"/>
    <s v="6 390277-75 469695"/>
    <s v="2023ER0127681"/>
    <s v="Aprobado"/>
    <n v="3590021"/>
    <n v="25"/>
    <n v="75"/>
    <n v="313"/>
    <n v="939"/>
    <n v="1014"/>
    <n v="14"/>
    <n v="41022634"/>
    <s v="0184 del 2024 - 0809 de 2025"/>
    <s v="2024 - 2025"/>
    <s v="Riesgo bajo"/>
    <n v="600"/>
    <s v="Si"/>
  </r>
  <r>
    <x v="1"/>
    <n v="5079"/>
    <s v="BARBOSA"/>
    <s v="Zona Rural"/>
    <n v="4"/>
    <s v="NA"/>
    <s v="NO"/>
    <s v="NO"/>
    <s v="Afrocolombianos"/>
    <s v="Ninguna"/>
    <n v="811039376"/>
    <s v="ASOCIACIÓN ACUEDUCTO LOMITAS - PRIMAVERA"/>
    <s v="6 421999-75 410108"/>
    <s v="2023ER0127684"/>
    <s v="No Renovado"/>
    <s v="$ 4.484.000"/>
    <n v="590"/>
    <n v="1770"/>
    <n v="0"/>
    <n v="0"/>
    <n v="1770"/>
    <n v="12"/>
    <n v="53808000"/>
    <s v="0184 del 2024"/>
    <n v="2024"/>
    <s v="Riesgo bajo"/>
    <n v="590"/>
    <s v="Si"/>
  </r>
  <r>
    <x v="9"/>
    <n v="66001"/>
    <s v="PEREIRA"/>
    <s v="Zona Rural"/>
    <n v="1"/>
    <s v="NA"/>
    <s v="NO"/>
    <s v="NO"/>
    <s v="Ninguna"/>
    <s v="Ninguna"/>
    <n v="816006665"/>
    <s v="ASOCIACIÓN DE USUARIOS DEL ACUEDUCTO PLAN DEL MANZANO DEL CORREGIMIENTO DE LA FLORIDA"/>
    <s v="4 752673-75 613060"/>
    <s v="2023ER0127690"/>
    <s v="Aprobado"/>
    <n v="2758422"/>
    <n v="174"/>
    <n v="522"/>
    <n v="0"/>
    <n v="0"/>
    <n v="522"/>
    <n v="20"/>
    <n v="52153683"/>
    <s v="1275 del 2023"/>
    <n v="2023"/>
    <s v="Sin riesgo"/>
    <n v="183"/>
    <s v="Si"/>
  </r>
  <r>
    <x v="1"/>
    <n v="5282"/>
    <s v="FREDONIA"/>
    <s v="Zona Rural"/>
    <n v="6"/>
    <s v="NA"/>
    <s v="NO"/>
    <s v="NO"/>
    <s v="Ninguna"/>
    <s v="Ninguna"/>
    <n v="811036330"/>
    <s v="ASOCIACIÓN DE USUARIOS DEL ACUEDUCTO Y ALCANTARILLADO DE LA VEREDA EL ZANCUDO DEL MUNICIPIO DE FREDONIA"/>
    <s v="5 887264-75 651465"/>
    <s v="2023ER0127693"/>
    <s v="No Renovado"/>
    <s v="$ 959.136"/>
    <n v="85"/>
    <n v="255"/>
    <n v="70"/>
    <n v="210"/>
    <n v="465"/>
    <n v="12"/>
    <n v="11509632"/>
    <s v="1275 del 2023"/>
    <n v="2023"/>
    <s v="Sin riesgo"/>
    <n v="172"/>
    <s v="NO"/>
  </r>
  <r>
    <x v="15"/>
    <n v="23001"/>
    <s v="MONTERÍA"/>
    <s v="Zona Rural"/>
    <n v="1"/>
    <s v="NA"/>
    <s v="NO"/>
    <s v="NO"/>
    <s v="Ninguna"/>
    <s v="Ninguna"/>
    <n v="900626746"/>
    <s v="ASOCIACIÓN DE USUARIOS DEL ACUEDUCTO DE LAS VEREDAS SANTA FE. LA ESPERANZA Y TRES VINDES - AGUASETV"/>
    <s v="8 525130-75 896226"/>
    <s v="2023ER0127724"/>
    <s v="Revocado"/>
    <s v="$ 5.520.000"/>
    <n v="460"/>
    <n v="1380"/>
    <n v="0"/>
    <n v="0"/>
    <n v="1380"/>
    <n v="13"/>
    <n v="72060000"/>
    <s v="1275 del 2023 - 0474 del 2025"/>
    <s v="2023 - 2025"/>
    <s v="Riesgo bajo"/>
    <n v="460"/>
    <s v="Si"/>
  </r>
  <r>
    <x v="15"/>
    <n v="23417"/>
    <s v="LORICA"/>
    <s v="Zona Rural"/>
    <n v="6"/>
    <s v="NA"/>
    <s v="NO"/>
    <s v="NO"/>
    <s v="Ninguna"/>
    <s v="Ninguna"/>
    <n v="900189770"/>
    <s v="ASOCIACIÓN DE USUARIOS DEL SERVICIO PUBLICO DE ACUEDUCTO DE LOS CORREGIMIENTOS DE SANTA LUCIA DE LAS GARITAS Y LA DOCTRINA"/>
    <s v="9 326128-75 886101"/>
    <s v="2023ER0127741"/>
    <s v="Aprobado"/>
    <n v="18389480"/>
    <n v="1160"/>
    <n v="3480"/>
    <n v="0"/>
    <n v="0"/>
    <n v="3480"/>
    <n v="16"/>
    <n v="270452420"/>
    <s v="1275 del 2023 - 0627 de 2025"/>
    <s v="2023 - 2025"/>
    <s v="Riesgo medio"/>
    <n v="1018"/>
    <s v="Si"/>
  </r>
  <r>
    <x v="15"/>
    <n v="23001"/>
    <s v="MONTERÍA"/>
    <s v="Zona Rural"/>
    <n v="1"/>
    <s v="NA"/>
    <s v="NO"/>
    <s v="NO"/>
    <s v="Ninguna"/>
    <s v="Ninguna"/>
    <n v="900616424"/>
    <s v="ASOSIACIÓN DE USUARIOS DEL ACUEDUCTO DEL CORREGIMIENTO DE SANTA ISABEL MONTERIA"/>
    <s v="8 553607-75 961267"/>
    <s v="2023ER0127768"/>
    <s v="Revocado"/>
    <s v="$ 4.613.223"/>
    <n v="291"/>
    <n v="873"/>
    <n v="0"/>
    <n v="0"/>
    <n v="873"/>
    <n v="15"/>
    <n v="45967338"/>
    <s v="0192 de 2024"/>
    <n v="2024"/>
    <s v="Sin información"/>
    <n v="291"/>
    <s v="NO"/>
  </r>
  <r>
    <x v="2"/>
    <n v="25898"/>
    <s v="ZIPACÓN"/>
    <s v="Zona Rural"/>
    <n v="6"/>
    <s v="NA"/>
    <s v="NO"/>
    <s v="NO"/>
    <s v="Ninguna"/>
    <s v="Ninguna"/>
    <n v="832006110"/>
    <s v="ASOCIACIÓN DE USUARIOS DE ACUEDUCTO Y SANEAMIENTO BÁSICO VEREDA PUEBLO VIEJO SECTOR LA JOYA SABANALARGA"/>
    <s v="4 787736-74 382640"/>
    <s v="2023ER0127770"/>
    <s v="No Renovado"/>
    <s v="$ 240.000"/>
    <n v="0"/>
    <n v="0"/>
    <n v="24"/>
    <n v="72"/>
    <n v="72"/>
    <n v="12"/>
    <n v="2880000"/>
    <s v="0192 de 2024"/>
    <n v="2024"/>
    <s v="Sin información"/>
    <n v="41"/>
    <s v="NO"/>
  </r>
  <r>
    <x v="1"/>
    <n v="5664"/>
    <s v="SAN PEDRO DE LOS MILAGROS"/>
    <s v="Zona Rural"/>
    <n v="6"/>
    <s v="NA"/>
    <s v="NO"/>
    <s v="NO"/>
    <s v="Ninguna"/>
    <s v="Ninguna"/>
    <n v="811024467"/>
    <s v="JUNTA ADMINISTRADORA DEL ACUEDUCTO SAN FRANCISCO DE SAN PEDRO DE LOS MILAGROS"/>
    <s v="6 462918-75 556799"/>
    <s v="2023ER0127831"/>
    <s v="Aprobado"/>
    <n v="543539"/>
    <n v="16"/>
    <n v="48"/>
    <n v="20"/>
    <n v="60"/>
    <n v="108"/>
    <n v="11"/>
    <n v="4804396"/>
    <s v="1275 de 2023 - 0809 de 2025"/>
    <s v="2023 - 2025"/>
    <s v="Riesgo bajo"/>
    <n v="400"/>
    <s v="NO"/>
  </r>
  <r>
    <x v="7"/>
    <n v="17662"/>
    <s v="SAMANÁ"/>
    <s v="Zona Rural"/>
    <n v="6"/>
    <s v="NA"/>
    <s v="NO"/>
    <s v="SI"/>
    <s v="Ninguna"/>
    <s v="Ninguna"/>
    <n v="900027025"/>
    <s v="ASOCIACIÓN DE USUARIOS DEL ACUEDUCTO DEL CORREGIMIENTO DE SAN DIEGO SAMANA. CALDAS"/>
    <s v="5 665556-74 933056"/>
    <s v="2023ER0127852"/>
    <s v="No Renovado"/>
    <s v="$ 3.493.600"/>
    <n v="397"/>
    <n v="1191"/>
    <n v="0"/>
    <n v="0"/>
    <n v="1191"/>
    <n v="12"/>
    <n v="41923200"/>
    <s v="1275 del 2023"/>
    <n v="2023"/>
    <s v="Riesgo Alto"/>
    <n v="843"/>
    <s v="Si"/>
  </r>
  <r>
    <x v="0"/>
    <n v="15325"/>
    <s v="GUAYATÁ"/>
    <s v="Zona Rural"/>
    <n v="6"/>
    <s v="NA"/>
    <s v="NO"/>
    <s v="NO"/>
    <s v="Ninguna"/>
    <s v="Ninguna"/>
    <n v="900070644"/>
    <s v="ASOCIACIÓN DE USUARIOS DEL ACUEDUCTO RURAL RINCONES Y OTRAS DEL MUNICIPIO DE GUAYATA DEPARTAMENTO DE BOYACA"/>
    <s v="4 965805-73 490109"/>
    <s v="2023ER0127901"/>
    <s v="No Renovado"/>
    <s v="$ 3.450.941"/>
    <n v="85"/>
    <n v="255"/>
    <n v="221"/>
    <n v="663"/>
    <n v="918"/>
    <n v="12"/>
    <n v="40917561"/>
    <s v="0184 del 2024"/>
    <n v="2024"/>
    <s v="Sin riesgo"/>
    <n v="400"/>
    <s v="Si"/>
  </r>
  <r>
    <x v="1"/>
    <n v="5664"/>
    <s v="SAN PEDRO DE LOS MILAGROS"/>
    <s v="Zona Rural"/>
    <n v="6"/>
    <s v="NA"/>
    <s v="NO"/>
    <s v="NO"/>
    <s v="Ninguna"/>
    <s v="Ninguna"/>
    <n v="811042660"/>
    <s v="ASOCIACIÓN DE USUARIOS DEL ACUEDUCTO DE OVEJAS"/>
    <s v="6 400572-75 645116"/>
    <s v="2023ER0127950"/>
    <s v="Revocado"/>
    <s v="$ 0"/>
    <n v="0"/>
    <n v="0"/>
    <n v="0"/>
    <n v="0"/>
    <n v="0"/>
    <n v="11"/>
    <n v="19912728"/>
    <s v="1275 del 2023"/>
    <n v="2023"/>
    <s v="Riesgo bajo"/>
    <n v="237"/>
    <s v="NO"/>
  </r>
  <r>
    <x v="1"/>
    <n v="5690"/>
    <s v="SANTO DOMINGO"/>
    <s v="Zona Rural"/>
    <n v="6"/>
    <s v="NA"/>
    <s v="NO"/>
    <s v="SI"/>
    <s v="Ninguna"/>
    <s v="Ninguna"/>
    <n v="900192702"/>
    <s v="ASOCIACIÓN ACUEDUCTO AGUAS DE PORCESITO"/>
    <s v="6 547416-75 205714"/>
    <s v="2023ER0127964"/>
    <s v="Aprobado"/>
    <n v="5183931"/>
    <n v="327"/>
    <n v="981"/>
    <n v="0"/>
    <n v="0"/>
    <n v="981"/>
    <n v="19"/>
    <n v="100343109"/>
    <s v="0184 del 2024"/>
    <n v="2024"/>
    <s v="Sin riesgo"/>
    <n v="403"/>
    <s v="Si"/>
  </r>
  <r>
    <x v="0"/>
    <n v="15759"/>
    <s v="SOGAMOSO"/>
    <s v="Zona Rural"/>
    <n v="2"/>
    <s v="NA"/>
    <s v="NO"/>
    <s v="NO"/>
    <s v="Ninguna"/>
    <s v="Ninguna"/>
    <n v="800099683"/>
    <s v="ASOCIACIÓN DE SUSCRIPTORES DEL ACUEDUCTO DE LAS VEREDAS PRIMERA Y SEGUNDA CHORRERA "/>
    <s v="5 670535-72 930246"/>
    <s v="2023ER0128112"/>
    <s v="Aprobado"/>
    <n v="9505842"/>
    <n v="214"/>
    <n v="642"/>
    <n v="541"/>
    <n v="1623"/>
    <n v="2265"/>
    <n v="20"/>
    <n v="175028502"/>
    <s v="1275 del 2023"/>
    <n v="2023"/>
    <s v="Sin riesgo"/>
    <n v="860"/>
    <s v="NO"/>
  </r>
  <r>
    <x v="3"/>
    <n v="52260"/>
    <s v="EL TAMBO"/>
    <s v="Zona Urbana/Rural"/>
    <n v="6"/>
    <s v="NA"/>
    <s v="NO"/>
    <s v="NO"/>
    <s v="Raizales"/>
    <s v="Ninguna"/>
    <n v="900369903"/>
    <s v="JUNTA DE ACCIÓN COMUNAL DEL BARRIO SAN JOSÉ MUNICIPIO DEL TAMBO "/>
    <s v="1 417621-77 388111"/>
    <s v="2023ER0128130"/>
    <s v="Aprobado"/>
    <n v="729238"/>
    <n v="46"/>
    <n v="138"/>
    <n v="0"/>
    <n v="0"/>
    <n v="138"/>
    <n v="20"/>
    <n v="13221504"/>
    <s v="1275 del 2023"/>
    <n v="2023"/>
    <s v="Riesgo Alto"/>
    <n v="47"/>
    <s v="Si"/>
  </r>
  <r>
    <x v="0"/>
    <n v="15407"/>
    <s v="VILLA DE LEYVA"/>
    <s v="Zona Rural"/>
    <n v="6"/>
    <s v="NA"/>
    <s v="NO"/>
    <s v="NO"/>
    <s v="Ninguna"/>
    <s v="Ninguna"/>
    <n v="900057716"/>
    <s v="ASOCIACION DE SUSCRIPTORES DEL ACUEDUCTO ALTO DE LOS MIGUELES DE LA VEREDA EL ROBLE"/>
    <s v="5 374498-73 313294"/>
    <s v="2023ER0128150"/>
    <s v="No Renovado"/>
    <s v="$ 1.384.346"/>
    <n v="88"/>
    <n v="264"/>
    <n v="0"/>
    <n v="0"/>
    <n v="264"/>
    <n v="12"/>
    <n v="16291760"/>
    <s v="0519 de 2024"/>
    <n v="2024"/>
    <s v="Sin riesgo"/>
    <n v="240"/>
    <s v="NO"/>
  </r>
  <r>
    <x v="16"/>
    <n v="19142"/>
    <s v="CALOTO"/>
    <s v="Zona Rural"/>
    <n v="5"/>
    <s v="ALTO PATÍA Y NORTE DEL CAUCA"/>
    <s v="SI"/>
    <s v="SI"/>
    <s v="Afrocolombianos"/>
    <s v="Ninguna"/>
    <n v="800145084"/>
    <s v="ASOCIACIÓN DE USUARIOS DEL ACUEDUCTO REGIONAL CRUCERO DE GUALI"/>
    <s v="3 082888-76 416790"/>
    <s v="2023ER0128258"/>
    <s v="Aprobado"/>
    <n v="9889320"/>
    <n v="915"/>
    <n v="2745"/>
    <n v="0"/>
    <n v="0"/>
    <n v="2745"/>
    <n v="17"/>
    <n v="166173000"/>
    <s v="0184 del 2024 - 0474 del 2025"/>
    <s v="2024 - 2025"/>
    <s v="Sin información"/>
    <n v="898"/>
    <s v="Si"/>
  </r>
  <r>
    <x v="7"/>
    <n v="17614"/>
    <s v="RIOSUCIO"/>
    <s v="Zona Rural"/>
    <n v="6"/>
    <s v="NA"/>
    <s v="NO"/>
    <s v="SI"/>
    <s v="Ninguna"/>
    <s v="SI"/>
    <n v="810004656"/>
    <s v="ASOCIACION DE USUARIOS ACUEDUCTO REGIONAL BONAFONT "/>
    <s v="5 365302-75 678778"/>
    <s v="2023ER0128322"/>
    <s v="No Renovado"/>
    <s v="$ 9.318.400"/>
    <n v="896"/>
    <n v="2688"/>
    <n v="0"/>
    <n v="0"/>
    <n v="2688"/>
    <n v="12"/>
    <n v="111820800"/>
    <s v="0519 de 2024"/>
    <n v="2024"/>
    <s v="Riesgo Alto"/>
    <n v="982"/>
    <s v="Si"/>
  </r>
  <r>
    <x v="9"/>
    <n v="66318"/>
    <s v="GUÁTICA"/>
    <s v="Zona Urbana/Rural"/>
    <n v="6"/>
    <s v="NA"/>
    <s v="NO"/>
    <s v="NO"/>
    <s v="Ninguna"/>
    <s v="Ninguna"/>
    <n v="816003234"/>
    <s v="ASOCIACIÓN DE USUARIOS DEL ACUEDUCTO COMUNITARIO SAN CLEMENTE"/>
    <s v="5 316842-75 786913"/>
    <s v="2023ER0128564"/>
    <s v="Revocado"/>
    <s v="$ 0"/>
    <n v="0"/>
    <n v="0"/>
    <n v="0"/>
    <n v="0"/>
    <n v="0"/>
    <n v="9"/>
    <n v="64155312"/>
    <s v="0184 del 2024"/>
    <n v="2024"/>
    <s v="Sin información"/>
    <n v="661"/>
    <s v="Si"/>
  </r>
  <r>
    <x v="0"/>
    <n v="15131"/>
    <s v="CALDAS"/>
    <s v="Zona Rural"/>
    <n v="6"/>
    <s v="NA"/>
    <s v="NO"/>
    <s v="NO"/>
    <s v="Ninguna"/>
    <s v="Ninguna"/>
    <n v="820004314"/>
    <s v="ASOCIACIÓN DE SUSCRIPTORES DEL ACUEDUCTO PEDERNALES DE LA VEREDA EL PALMAR ALTO CALDAS BOYACA"/>
    <s v="5 595664-73 888222"/>
    <s v="2023ER0128602"/>
    <s v="No Renovado"/>
    <s v="$ 1.121.952"/>
    <n v="93"/>
    <n v="279"/>
    <n v="0"/>
    <n v="0"/>
    <n v="279"/>
    <n v="12"/>
    <n v="13463424"/>
    <s v="0423 de 2024"/>
    <n v="2024"/>
    <s v="Riesgo bajo"/>
    <n v="95"/>
    <s v="NO"/>
  </r>
  <r>
    <x v="0"/>
    <n v="15248"/>
    <s v="EL ESPINO"/>
    <s v="Zona Rural"/>
    <n v="6"/>
    <s v="NA"/>
    <s v="NO"/>
    <s v="NO"/>
    <s v="Ninguna"/>
    <s v="Ninguna"/>
    <n v="900101721"/>
    <s v="ASOCIACIÓN DE SUSCRIPTORES DEL ACUEDUCTO LOMA DEL TORO DE LA VEREDA EL TOBAL DEL MUNICIPIO DEL ESPINO"/>
    <s v="6 495388-72 487469"/>
    <s v="2023ER0128866"/>
    <s v="No Renovado"/>
    <s v="$ 289.440"/>
    <n v="67"/>
    <n v="201"/>
    <n v="0"/>
    <n v="0"/>
    <n v="201"/>
    <n v="12"/>
    <n v="3473280"/>
    <s v="1275 del 2023"/>
    <n v="2023"/>
    <s v="Riesgo Alto"/>
    <n v="65"/>
    <s v="NO"/>
  </r>
  <r>
    <x v="1"/>
    <n v="5674"/>
    <s v="SAN VICENTE FERRER"/>
    <s v="Zona Rural"/>
    <n v="6"/>
    <s v="NA"/>
    <s v="NO"/>
    <s v="NO"/>
    <s v="Ninguna"/>
    <s v="Ninguna"/>
    <n v="811042464"/>
    <s v="ASOCIACIÓN DE USUARIOS DEL ACUEDUCTO MULTIVEREDAL PIEDRAGORDA"/>
    <s v="6 401676-75 331854"/>
    <s v="2023ER0128881"/>
    <s v="Aprobado"/>
    <n v="8719150"/>
    <n v="550"/>
    <n v="1650"/>
    <n v="0"/>
    <n v="0"/>
    <n v="1650"/>
    <n v="20"/>
    <n v="148665200"/>
    <s v="1275 del 2023"/>
    <n v="2023"/>
    <s v="Sin riesgo"/>
    <n v="553"/>
    <s v="Si"/>
  </r>
  <r>
    <x v="0"/>
    <n v="15001"/>
    <s v="TUNJA"/>
    <s v="Zona Rural"/>
    <n v="1"/>
    <s v="NA"/>
    <s v="NO"/>
    <s v="NO"/>
    <s v="Ninguna"/>
    <s v="Ninguna"/>
    <n v="900002408"/>
    <s v="ASOCIACIÓN DE SUSCRIPTORES DEL ACUEDUCTO DEL SECTOR DE APOSENTOS VEREDA TRAS DEL ALTO DEL MUNICIPIO DE TUNJA"/>
    <s v="5 550511-73 392890"/>
    <s v="2023ER0129109"/>
    <s v="No Renovado"/>
    <s v="$ 1.191.251"/>
    <n v="47"/>
    <n v="141"/>
    <n v="33"/>
    <n v="99"/>
    <n v="240"/>
    <n v="12"/>
    <n v="13766685"/>
    <s v="1275 del 2023"/>
    <n v="2023"/>
    <s v="Riesgo medio"/>
    <n v="140"/>
    <s v="NO"/>
  </r>
  <r>
    <x v="2"/>
    <n v="25181"/>
    <s v="CHOACHÍ"/>
    <s v="Zona Rural"/>
    <n v="6"/>
    <s v="NA"/>
    <s v="NO"/>
    <s v="NO"/>
    <s v="Ninguna"/>
    <s v="Ninguna"/>
    <n v="900156819"/>
    <s v="ASOCIACIÓN DE USUARIOS DEL ACUEDUCTO POTRERO GRANDE LA YERBABUENA Y AGUADAS "/>
    <s v="4 362258-73 555889"/>
    <s v="2023ER0129115"/>
    <s v="No Renovado"/>
    <s v="$ 3.583.565"/>
    <n v="232"/>
    <n v="696"/>
    <n v="0"/>
    <n v="0"/>
    <n v="696"/>
    <n v="12"/>
    <n v="41696943"/>
    <s v="0184 del 2024"/>
    <n v="2024"/>
    <s v="Sin información"/>
    <n v="226"/>
    <s v="NO"/>
  </r>
  <r>
    <x v="1"/>
    <n v="5674"/>
    <s v="SAN VICENTE FERRER"/>
    <s v="Zona Urbana/Rural"/>
    <n v="6"/>
    <s v="NA"/>
    <s v="NO"/>
    <s v="NO"/>
    <s v="Ninguna"/>
    <s v="Ninguna"/>
    <n v="900042041"/>
    <s v="JUNTA DE ACCIÓN COMUNAL VEREDA ALTO DE LA COMPAÑIA"/>
    <s v="6 268505-75 343819"/>
    <s v="2023ER0129255"/>
    <s v="Aprobado"/>
    <n v="4428380"/>
    <n v="38"/>
    <n v="114"/>
    <n v="333"/>
    <n v="999"/>
    <n v="1113"/>
    <n v="19"/>
    <n v="74573060"/>
    <s v="0184 del 2024"/>
    <n v="2024"/>
    <s v="Sin riesgo"/>
    <n v="610"/>
    <s v="Si"/>
  </r>
  <r>
    <x v="0"/>
    <n v="15204"/>
    <s v="CÓMBITA"/>
    <s v="Zona Rural"/>
    <n v="6"/>
    <s v="NA"/>
    <s v="NO"/>
    <s v="NO"/>
    <s v="Ninguna"/>
    <s v="Ninguna"/>
    <n v="900005200"/>
    <s v="ASOCIACION DE SUSCRIPTORES DEL ACUEDUCTO REGIONAL COMBITA RED NUMERO 2 DEL MUNICIPIO DE CÓMBITA"/>
    <s v="5 653589-73 318579"/>
    <s v="2023ER0129498"/>
    <s v="No Renovado"/>
    <s v="$ 5.557.160"/>
    <n v="623"/>
    <n v="1869"/>
    <n v="0"/>
    <n v="0"/>
    <n v="1869"/>
    <n v="12"/>
    <n v="66685920"/>
    <s v="0519 de 2024"/>
    <n v="2024"/>
    <s v="Sin riesgo"/>
    <n v="756"/>
    <s v="NO"/>
  </r>
  <r>
    <x v="2"/>
    <n v="25530"/>
    <s v="PARATEBUENO"/>
    <s v="Zona Urbana/Rural"/>
    <n v="6"/>
    <s v="NA"/>
    <s v="NO"/>
    <s v="SI"/>
    <s v="Ninguna"/>
    <s v="Ninguna"/>
    <n v="900040526"/>
    <s v="ASOCIACION DE SUSCRIPTORES DEL SERVICIO DE ACUEDUCTO DE LA INSPECCION DE MAYA DEL MUNICIPIO DE PARATEBUENO"/>
    <s v="4 492064-73 132934"/>
    <s v="2023ER0129504"/>
    <s v="No Renovado"/>
    <s v="$ 4.868.320"/>
    <n v="308"/>
    <n v="924"/>
    <n v="106"/>
    <n v="318"/>
    <n v="1242"/>
    <n v="12"/>
    <n v="58419840"/>
    <s v="0519 de 2024"/>
    <n v="2024"/>
    <s v="Riesgo bajo"/>
    <n v="455"/>
    <s v="NO"/>
  </r>
  <r>
    <x v="0"/>
    <n v="15238"/>
    <s v="DUITAMA"/>
    <s v="Zona Rural"/>
    <n v="3"/>
    <s v="NA"/>
    <s v="NO"/>
    <s v="NO"/>
    <s v="Ninguna"/>
    <s v="Ninguna"/>
    <n v="900281423"/>
    <s v="ASOCIACIÓN DE USUARIOS DEL ACUEDUCTO REGIONAL SAN GREGORIO DE QUEBRADA DE BECERRAS DE DUITAMA"/>
    <s v="5 831940-73 052394"/>
    <s v="2023ER0129549"/>
    <s v="Aprobado"/>
    <n v="3671480"/>
    <n v="349"/>
    <n v="1047"/>
    <n v="0"/>
    <n v="0"/>
    <n v="1047"/>
    <n v="17"/>
    <n v="73495960"/>
    <s v="1275 del 2023 - 0474 del 2025"/>
    <s v="2023 - 2025"/>
    <s v="Sin información"/>
    <n v="340"/>
    <s v="NO"/>
  </r>
  <r>
    <x v="0"/>
    <n v="15759"/>
    <s v="SOGAMOSO"/>
    <s v="Zona Rural"/>
    <n v="2"/>
    <s v="NA"/>
    <s v="NO"/>
    <s v="NO"/>
    <s v="Ninguna"/>
    <s v="Ninguna"/>
    <n v="826003166"/>
    <s v="JUNTA ADMINISTRADORA ACUEDUCTO PEDREGAL"/>
    <s v="5 654290-72 935510"/>
    <s v="2023ER0129566"/>
    <s v="No Renovado"/>
    <s v="$ 2.288.694"/>
    <n v="131"/>
    <n v="393"/>
    <n v="220"/>
    <n v="660"/>
    <n v="1053"/>
    <n v="12"/>
    <n v="27464328"/>
    <s v="0519 de 2024"/>
    <n v="2024"/>
    <s v="Sin información"/>
    <n v="372"/>
    <s v="Si"/>
  </r>
  <r>
    <x v="0"/>
    <n v="15131"/>
    <s v="CALDAS"/>
    <s v="Zona Urbana/Rural"/>
    <n v="6"/>
    <s v="NA"/>
    <s v="NO"/>
    <s v="NO"/>
    <s v="Ninguna"/>
    <s v="Ninguna"/>
    <n v="900088278"/>
    <s v="ACUEDUCTO RURAL RUCHICAL DE LAS VEREDAS CHINGAGUTA. CUBO CENTRO. QUIPE TIERRA NEGRA Y AREA URBANA DEL MUNICIPIO DE CALDAS DEPARTAMENTO DE BOYACA"/>
    <s v="5 536821-73 889270"/>
    <s v="2023ER0129603"/>
    <s v="No Renovado"/>
    <s v="$ 685.440"/>
    <n v="126"/>
    <n v="378"/>
    <n v="0"/>
    <n v="0"/>
    <n v="378"/>
    <n v="12"/>
    <n v="8225280"/>
    <s v="0184 del 2024"/>
    <n v="2024"/>
    <s v="Riesgo bajo"/>
    <n v="177"/>
    <s v="Si"/>
  </r>
  <r>
    <x v="1"/>
    <n v="5021"/>
    <s v="ALEJANDRÍA"/>
    <s v="Zona Rural"/>
    <n v="6"/>
    <s v="NA"/>
    <s v="NO"/>
    <s v="SI"/>
    <s v="Afrocolombianos"/>
    <s v="Ninguna"/>
    <n v="900804370"/>
    <s v="ASOCIACIÓN DE USUARIOS SUSCRIPTORES DEL ACUEDUCTO MULTIVEREDAL CRUCES EL CERRO LA INMACULADA Y SAN JOSE"/>
    <s v="6 205470-75 357416"/>
    <s v="2023ER0129852"/>
    <s v="No Renovado"/>
    <s v="$ 1.900.000"/>
    <n v="125"/>
    <n v="375"/>
    <n v="0"/>
    <n v="0"/>
    <n v="375"/>
    <n v="12"/>
    <n v="22468375"/>
    <s v="0371 de 2024"/>
    <n v="2024"/>
    <s v="Riesgo bajo"/>
    <n v="143"/>
    <s v="Si"/>
  </r>
  <r>
    <x v="0"/>
    <n v="15248"/>
    <s v="EL ESPINO"/>
    <s v="Zona Rural"/>
    <n v="6"/>
    <s v="NA"/>
    <s v="NO"/>
    <s v="NO"/>
    <s v="Ninguna"/>
    <s v="Ninguna"/>
    <n v="900122873"/>
    <s v="ASOCIACIÓN DE SUSCRIPTORES DEL ACUEDUCTO PIE DE PEÑA DEL MUNICIPIO DE EL ESPINO"/>
    <s v="6 518083-72 445083"/>
    <s v="2023ER0129854"/>
    <s v="No Renovado"/>
    <s v="$ 524.000"/>
    <n v="131"/>
    <n v="393"/>
    <n v="0"/>
    <n v="0"/>
    <n v="393"/>
    <n v="12"/>
    <n v="6288000"/>
    <s v="1275 del 2023"/>
    <n v="2023"/>
    <s v="Riesgo medio"/>
    <n v="131"/>
    <s v="Si"/>
  </r>
  <r>
    <x v="2"/>
    <n v="25797"/>
    <s v="TENA"/>
    <s v="Zona Rural"/>
    <n v="6"/>
    <s v="NA"/>
    <s v="NO"/>
    <s v="NO"/>
    <s v="Ninguna"/>
    <s v="Ninguna"/>
    <n v="808003698"/>
    <s v="ASOCIACIÓN DE USUARIOS SUSCRIPTORES DEL ACUEDUCTO SAN ISIDRO VEREDA LAGUNETA"/>
    <s v="4 676308-74 366553"/>
    <s v="2023ER0129857"/>
    <s v="Aprobado"/>
    <n v="1070849"/>
    <n v="37"/>
    <n v="111"/>
    <n v="43"/>
    <n v="129"/>
    <n v="240"/>
    <n v="15"/>
    <n v="14473902"/>
    <s v="1275 del 2023 - 0709 de 2025"/>
    <s v="2023-2025"/>
    <s v="Riesgo Alto"/>
    <n v="133"/>
    <s v="Si"/>
  </r>
  <r>
    <x v="1"/>
    <n v="5240"/>
    <s v="EBÉJICO"/>
    <s v="Zona Urbana/Rural"/>
    <n v="6"/>
    <s v="NA"/>
    <s v="NO"/>
    <s v="NO"/>
    <s v="Ninguna"/>
    <s v="Ninguna"/>
    <n v="811030112"/>
    <s v="ASOCIACIÓN DE USUARIOS DEL ACUEDUCTO MULTIVEREDAL LAS NIEVES"/>
    <s v="6 293134-75 780651"/>
    <s v="2023ER0130054"/>
    <s v="Aprobado"/>
    <n v="7692075"/>
    <n v="373"/>
    <n v="1119"/>
    <n v="387"/>
    <n v="1161"/>
    <n v="2280"/>
    <n v="19"/>
    <n v="107218125"/>
    <s v="0184 del 2024"/>
    <n v="2024"/>
    <s v="Riesgo bajo"/>
    <n v="996"/>
    <s v="Si"/>
  </r>
  <r>
    <x v="5"/>
    <n v="41807"/>
    <s v="TIMANÁ"/>
    <s v="Zona Urbana/Rural"/>
    <n v="6"/>
    <s v="NA"/>
    <s v="NO"/>
    <s v="NO"/>
    <s v="Ninguna"/>
    <s v="Ninguna"/>
    <n v="900043487"/>
    <s v="JUNTA ADMINISTRADORA DEL ACUEDUCTO Y ALCANTARILLADO REGIONAL DEL CENTRO POBLADO EL NARANJAL"/>
    <s v="2 015538-75 851045"/>
    <s v="2023ER0130122"/>
    <s v="No Renovado"/>
    <s v="$ 3.303.360"/>
    <n v="558"/>
    <n v="1674"/>
    <n v="0"/>
    <n v="0"/>
    <n v="1674"/>
    <n v="12"/>
    <n v="39640320"/>
    <s v="0184 del 2024"/>
    <n v="2024"/>
    <s v="Sin riesgo"/>
    <n v="577"/>
    <s v="NO"/>
  </r>
  <r>
    <x v="10"/>
    <n v="20001"/>
    <s v="VALLEDUPAR"/>
    <s v="Zona Urbana/Rural"/>
    <n v="1"/>
    <s v="SIERRA NEVADA - PERIJÁ"/>
    <s v="SI"/>
    <s v="NO"/>
    <s v="Ninguna"/>
    <s v="SI"/>
    <n v="900833045"/>
    <s v="ASOCIACIÓN DE USUARIOS DE LOS SERVICIOS PÚBLICOS DE ATANQUES"/>
    <s v="10 702855-73 351260"/>
    <s v="2023ER0130395"/>
    <s v="Aprobado"/>
    <n v="14389654"/>
    <n v="1364"/>
    <n v="4092"/>
    <n v="0"/>
    <n v="0"/>
    <n v="4092"/>
    <n v="19"/>
    <n v="273403426"/>
    <s v="0184 del 2024"/>
    <n v="2024"/>
    <s v="Sin información"/>
    <n v="1420"/>
    <s v="Si"/>
  </r>
  <r>
    <x v="11"/>
    <n v="76377"/>
    <s v="LA CUMBRE"/>
    <s v="Zona Rural"/>
    <n v="6"/>
    <s v="NA"/>
    <s v="NO"/>
    <s v="NO"/>
    <s v="Ninguna"/>
    <s v="Ninguna"/>
    <n v="900276097"/>
    <s v="ASOCIACIÓN DEL ACUEDUCTO DE LAS VEREDAS ARBOLEDAS Y CORDOBITAS "/>
    <s v="3 661476-76 575431"/>
    <s v="2023ER0131048"/>
    <s v="Aprobado"/>
    <n v="1851593"/>
    <n v="59"/>
    <n v="177"/>
    <n v="162"/>
    <n v="486"/>
    <n v="663"/>
    <n v="20"/>
    <n v="35862269"/>
    <s v="1275 del 2023"/>
    <n v="2023"/>
    <s v="Sin riesgo"/>
    <n v="216"/>
    <s v="NO"/>
  </r>
  <r>
    <x v="3"/>
    <n v="52001"/>
    <s v="PASTO"/>
    <s v="Zona Urbana/Rural"/>
    <n v="1"/>
    <s v="NA"/>
    <s v="NO"/>
    <s v="NO"/>
    <s v="Ninguna"/>
    <s v="Ninguna"/>
    <n v="800161176"/>
    <s v="JUNTA ADMINISTRADORA DE ACUEDUCTO EL ROSARIO"/>
    <s v="1 186089-77 260711"/>
    <s v="2023ER0131080"/>
    <s v="No Renovado"/>
    <n v="27472000"/>
    <n v="2020"/>
    <n v="6060"/>
    <n v="0"/>
    <n v="0"/>
    <n v="6060"/>
    <n v="12"/>
    <n v="260984000"/>
    <s v="0184 de 2024"/>
    <n v="2024"/>
    <s v="Sin información"/>
    <n v="2111"/>
    <s v="Si"/>
  </r>
  <r>
    <x v="7"/>
    <n v="17001"/>
    <s v="MANIZALES"/>
    <s v="Zona Rural"/>
    <n v="1"/>
    <s v="NA"/>
    <s v="NO"/>
    <s v="NO"/>
    <s v="Ninguna"/>
    <s v="Ninguna"/>
    <n v="900247428"/>
    <s v="ASOCIACIÓN ACUEDUCTO DE JUANCHITO – MALTERIA"/>
    <s v="5 040232-75 429684"/>
    <s v="2023ER0131282"/>
    <s v="Aprobado"/>
    <n v="2689920"/>
    <n v="152"/>
    <n v="456"/>
    <n v="37"/>
    <n v="111"/>
    <n v="567"/>
    <n v="20"/>
    <n v="46449360"/>
    <s v="1275 del 2023"/>
    <n v="2023"/>
    <s v="Sin riesgo"/>
    <n v="187"/>
    <s v="NO"/>
  </r>
  <r>
    <x v="2"/>
    <n v="25386"/>
    <s v="LA MESA"/>
    <s v="Zona Rural"/>
    <n v="5"/>
    <s v="NA"/>
    <s v="NO"/>
    <s v="NO"/>
    <s v="Ninguna"/>
    <s v="Ninguna"/>
    <n v="808000746"/>
    <s v="ASOCIACION GREMIAL DE USUARIOS DEL SERVICIO DE ACUEDUCTO DE LA VEREDA PAYACAL "/>
    <s v="4 674114-74 408631"/>
    <s v="2023ER0131475"/>
    <s v="No Renovado"/>
    <s v="$ 2.441.362"/>
    <n v="154"/>
    <n v="462"/>
    <n v="0"/>
    <n v="0"/>
    <n v="462"/>
    <n v="12"/>
    <n v="28660632"/>
    <s v="0519 de 2024"/>
    <n v="2024"/>
    <s v="Sin información"/>
    <n v="386"/>
    <s v="Si"/>
  </r>
  <r>
    <x v="11"/>
    <n v="76233"/>
    <s v="DAGUA"/>
    <s v="Zona Rural"/>
    <n v="6"/>
    <s v="NA"/>
    <s v="NO"/>
    <s v="SI"/>
    <s v="Ninguna"/>
    <s v="Ninguna"/>
    <n v="900596412"/>
    <s v="ASOCIACIÓN DE USUARIOS DEL ACUEDUCTO VEREDAL LA ROSITA E S P"/>
    <s v="3 529792-76 679304"/>
    <s v="2023ER0131484"/>
    <s v="No Renovado"/>
    <s v="$ 1.347.505"/>
    <n v="85"/>
    <n v="255"/>
    <n v="0"/>
    <n v="0"/>
    <n v="255"/>
    <n v="12"/>
    <n v="15380580"/>
    <s v="0184 del 2024"/>
    <n v="2024"/>
    <s v="Riesgo bajo"/>
    <n v="93"/>
    <s v="Si"/>
  </r>
  <r>
    <x v="1"/>
    <n v="5282"/>
    <s v="FREDONIA"/>
    <s v="Zona Rural"/>
    <n v="6"/>
    <s v="NA"/>
    <s v="NO"/>
    <s v="NO"/>
    <s v="Ninguna"/>
    <s v="Ninguna"/>
    <n v="811025496"/>
    <s v="ASOCIACIÓN DE USUARIOS DEL ACUEDUCTO DE HOYO FRIO"/>
    <s v="5 869084-75 683787"/>
    <s v="2023ER0131796"/>
    <s v="No Renovado"/>
    <s v="$ 1.138.270"/>
    <n v="19"/>
    <n v="57"/>
    <n v="111"/>
    <n v="333"/>
    <n v="390"/>
    <n v="12"/>
    <n v="13659240"/>
    <s v="0184 del 2024"/>
    <n v="2024"/>
    <s v="Sin información"/>
    <n v="244"/>
    <s v="Si"/>
  </r>
  <r>
    <x v="7"/>
    <n v="17174"/>
    <s v="CHINCHINÁ"/>
    <s v="Zona Rural"/>
    <n v="5"/>
    <s v="NA"/>
    <s v="NO"/>
    <s v="NO"/>
    <s v="Ninguna"/>
    <s v="Ninguna"/>
    <n v="901734671"/>
    <s v="Asociación Usuarios Acueducto El Trébol"/>
    <s v="4 958631-75 702361"/>
    <s v="2023ER0132005"/>
    <s v="Aprobado"/>
    <n v="5298280"/>
    <n v="443"/>
    <n v="1329"/>
    <n v="0"/>
    <n v="0"/>
    <n v="1329"/>
    <n v="8"/>
    <n v="42386240"/>
    <s v="0198 de 2025"/>
    <n v="2025"/>
    <s v="Riesgo medio"/>
    <n v="456"/>
    <s v="Si"/>
  </r>
  <r>
    <x v="11"/>
    <n v="76892"/>
    <s v="YUMBO"/>
    <s v="Zona Rural"/>
    <n v="1"/>
    <s v="NA"/>
    <s v="NO"/>
    <s v="NO"/>
    <s v="Ninguna"/>
    <s v="Ninguna"/>
    <n v="805010716"/>
    <s v="JUNTA COMUNITARIA ADMINISTRADORA DE ACUEDUCTO PRO AGUA MULALO"/>
    <s v="3 636410-76 483644"/>
    <s v="2023ER0132539"/>
    <s v="Aprobado"/>
    <n v="6420465"/>
    <n v="405"/>
    <n v="1215"/>
    <n v="0"/>
    <n v="0"/>
    <n v="1215"/>
    <n v="6"/>
    <n v="38522790"/>
    <s v="0397 de 2025"/>
    <n v="2025"/>
    <s v="Riesgo medio"/>
    <n v="313"/>
    <s v="Si"/>
  </r>
  <r>
    <x v="2"/>
    <n v="25878"/>
    <s v="VIOTÁ"/>
    <s v="Zona Rural"/>
    <n v="6"/>
    <s v="NA"/>
    <s v="NO"/>
    <s v="SI"/>
    <s v="Ninguna"/>
    <s v="Ninguna"/>
    <n v="890680351"/>
    <s v="ASOCIACIÓN DE USUARIOS DEL ACUEDUCTO REGIONAL VEREDAS DE ARABIA.CAROLINA.NEPTUNA.LA RUIDOSA.PUEBLO DE PIEDRA. GLASGOW CALANDAIMA Y MAGDALENA"/>
    <s v="4 283210-74 483836"/>
    <s v="2023ER0132720"/>
    <s v="No Renovado"/>
    <s v="$ 5.508.000"/>
    <n v="459"/>
    <n v="1377"/>
    <n v="0"/>
    <n v="0"/>
    <n v="1377"/>
    <n v="12"/>
    <n v="66096000"/>
    <s v="0471 de 2024"/>
    <n v="2024"/>
    <s v="Riesgo bajo"/>
    <n v="635"/>
    <s v="Si"/>
  </r>
  <r>
    <x v="11"/>
    <n v="76892"/>
    <s v="YUMBO"/>
    <s v="Zona Rural"/>
    <n v="1"/>
    <s v="NA"/>
    <s v="NO"/>
    <s v="NO"/>
    <s v="Ninguna"/>
    <s v="Ninguna"/>
    <n v="805015426"/>
    <s v="ASOCIACIÓN DE USUARIOS DEL SERVICIO DE AGUA POTABLE Y ALCANTARILLADO DEL CORREGIMIENTO LA OLGA"/>
    <s v="3 546059-76 573016"/>
    <s v="2023ER0132864"/>
    <s v="No Renovado"/>
    <s v="$ 864.000"/>
    <n v="108"/>
    <n v="324"/>
    <n v="0"/>
    <n v="0"/>
    <n v="324"/>
    <n v="12"/>
    <n v="10368000"/>
    <s v="0192 de 2024"/>
    <n v="2024"/>
    <s v="Inviable Sanitariamente"/>
    <n v="150"/>
    <s v="NO"/>
  </r>
  <r>
    <x v="15"/>
    <n v="23079"/>
    <s v="BUENAVISTA"/>
    <s v="Zona Rural"/>
    <n v="6"/>
    <s v="NA"/>
    <s v="NO"/>
    <s v="NO"/>
    <s v="Ninguna"/>
    <s v="Ninguna"/>
    <n v="900801535"/>
    <s v="JUNTA DE ACCIÓN COMUNAL VEREDA LAS AGUADITAS"/>
    <s v="8 260916-75 396775"/>
    <s v="2023ER0133085"/>
    <s v="No Renovado"/>
    <s v="$ 829.600"/>
    <n v="61"/>
    <n v="183"/>
    <n v="0"/>
    <n v="0"/>
    <n v="183"/>
    <n v="12"/>
    <n v="9955200"/>
    <s v="0423 de 2024"/>
    <n v="2024"/>
    <s v="Sin información"/>
    <n v="55"/>
    <s v="Si"/>
  </r>
  <r>
    <x v="0"/>
    <n v="15238"/>
    <s v="DUITAMA"/>
    <s v="Zona Rural"/>
    <n v="3"/>
    <s v="NA"/>
    <s v="NO"/>
    <s v="NO"/>
    <s v="Ninguna"/>
    <s v="Ninguna"/>
    <n v="900021504"/>
    <s v="ASOCIACIÓN AGUAS VITAL DE SAN ANTONIO SUR E S P"/>
    <s v="5 848275-73 036055"/>
    <s v="2023ER0133203"/>
    <s v="No Renovado"/>
    <s v="$ 1.442.623"/>
    <n v="91"/>
    <n v="273"/>
    <n v="0"/>
    <n v="0"/>
    <n v="273"/>
    <n v="12"/>
    <n v="16288545"/>
    <s v="1275 del 2023"/>
    <n v="2023"/>
    <s v="Sin información"/>
    <n v="80"/>
    <s v="NO"/>
  </r>
  <r>
    <x v="14"/>
    <n v="13433"/>
    <s v="MAHATES"/>
    <s v="Zona Rural"/>
    <n v="6"/>
    <s v="NA"/>
    <s v="NO"/>
    <s v="NO"/>
    <s v="Afrocolombianos"/>
    <s v="Ninguna"/>
    <n v="900129868"/>
    <s v="ASOCIACION AGUAS DE SAN JOAQUIN "/>
    <s v="10 162220-75 110102"/>
    <s v="2023ER0133229"/>
    <s v="Aprobado"/>
    <n v="3424248"/>
    <n v="216"/>
    <n v="648"/>
    <n v="0"/>
    <n v="0"/>
    <n v="648"/>
    <n v="4"/>
    <n v="13696992"/>
    <s v="0627 de 2025"/>
    <n v="2025"/>
    <s v="Sin información"/>
    <n v="429"/>
    <s v="Si"/>
  </r>
  <r>
    <x v="3"/>
    <n v="52215"/>
    <s v="CÓRDOBA"/>
    <s v="Zona Rural"/>
    <n v="6"/>
    <s v="NA"/>
    <s v="NO"/>
    <s v="NO"/>
    <s v="Ninguna"/>
    <s v="SI"/>
    <n v="900321046"/>
    <s v="ASOCIACION DEL ACUEDUCTO TERCERA ETAPA DEL RESGUARDO INDIGENA DE MALES"/>
    <s v="0 853647-77 516594"/>
    <s v="2023ER0133309"/>
    <s v="Aprobado"/>
    <n v="13290000"/>
    <n v="1329"/>
    <n v="3987"/>
    <n v="0"/>
    <n v="0"/>
    <n v="0"/>
    <n v="1"/>
    <n v="13290000"/>
    <s v="0912 de 2025"/>
    <n v="2025"/>
    <s v="Riesgo medio"/>
    <n v="1300"/>
    <s v="Si"/>
  </r>
  <r>
    <x v="14"/>
    <n v="13052"/>
    <s v="ARJONA"/>
    <s v="Zona Rural"/>
    <n v="6"/>
    <s v="NA"/>
    <s v="NO"/>
    <s v="NO"/>
    <s v="Afrocolombianos"/>
    <s v="Ninguna"/>
    <n v="900191652"/>
    <s v="ASOCIACIÓN DE SERVICIOS PUBLICOS DOMICILIARIOS DE ACUEDUCTO Y SANEAMIENTO BASICO DEL CORREGIIENTO DE GAMBOTE - ASUGAM"/>
    <s v="10 166639-75 300040"/>
    <s v="2023ER0133464"/>
    <s v="Aprobado"/>
    <n v="4602800"/>
    <n v="311"/>
    <n v="933"/>
    <n v="0"/>
    <n v="0"/>
    <n v="933"/>
    <n v="20"/>
    <n v="84592000"/>
    <s v="1275 del 2023"/>
    <n v="2023"/>
    <s v="Sin información"/>
    <n v="310"/>
    <s v="NO"/>
  </r>
  <r>
    <x v="3"/>
    <n v="52480"/>
    <s v="NARIÑO"/>
    <s v="Zona Rural"/>
    <n v="6"/>
    <s v="NA"/>
    <s v="NO"/>
    <s v="NO"/>
    <s v="Ninguna"/>
    <s v="Ninguna"/>
    <n v="900483345"/>
    <s v="ASOCIACIÓN ADMINISTRADORA DEL ACUEDUCTO REGIONAL LAS LOMAS"/>
    <s v="1 052374-77 576439"/>
    <s v="2023ER0133467"/>
    <s v="No Renovado"/>
    <s v="$ 3.416.000"/>
    <n v="305"/>
    <n v="915"/>
    <n v="0"/>
    <n v="0"/>
    <n v="915"/>
    <n v="12"/>
    <n v="40992000"/>
    <s v="0519 de 2024"/>
    <n v="2024"/>
    <s v="Riesgo Alto"/>
    <n v="400"/>
    <s v="Si"/>
  </r>
  <r>
    <x v="17"/>
    <n v="50318"/>
    <s v="GUAMAL"/>
    <s v="Zona Rural"/>
    <n v="6"/>
    <s v="NA"/>
    <s v="NO"/>
    <s v="NO"/>
    <s v="Ninguna"/>
    <s v="Ninguna"/>
    <n v="822000724"/>
    <s v="ASOCIACIÓN ACUEDUCTO REGIONAL GUAMAL CASTILLA"/>
    <s v="3 877348-73 767889"/>
    <s v="2023ER0133478"/>
    <s v="No Renovado"/>
    <s v="$ 10.698.894"/>
    <n v="198"/>
    <n v="594"/>
    <n v="600"/>
    <n v="1800"/>
    <n v="2394"/>
    <n v="12"/>
    <n v="127160712"/>
    <s v="0423 de 2024"/>
    <n v="2024"/>
    <s v="Riesgo medio"/>
    <n v="1155"/>
    <s v="Si"/>
  </r>
  <r>
    <x v="11"/>
    <n v="76834"/>
    <s v="TULUÁ"/>
    <s v="Zona Rural"/>
    <n v="2"/>
    <s v="NA"/>
    <s v="NO"/>
    <s v="NO"/>
    <s v="Ninguna"/>
    <s v="Ninguna"/>
    <n v="821000627"/>
    <s v="ASOCIACIÓN DE SUSCRIPTORES DEL ACUEDUCTO Y ALCANTARILLADO CAMPOALEGRE TULUA"/>
    <s v="4 069777-76 217403"/>
    <s v="2023ER0133736"/>
    <s v="Aprobado"/>
    <n v="2001280"/>
    <n v="212"/>
    <n v="636"/>
    <n v="0"/>
    <n v="0"/>
    <n v="636"/>
    <n v="19"/>
    <n v="43926400"/>
    <s v="0184 del 2024"/>
    <n v="2024"/>
    <s v="Sin riesgo"/>
    <n v="224"/>
    <s v="NO"/>
  </r>
  <r>
    <x v="0"/>
    <n v="15763"/>
    <s v="SOTAQUIRÁ"/>
    <s v="Zona Rural"/>
    <n v="6"/>
    <s v="NA"/>
    <s v="NO"/>
    <s v="NO"/>
    <s v="Ninguna"/>
    <s v="Ninguna"/>
    <n v="820004553"/>
    <s v="ASOCIACIÓN DE SUSCRIPTORES DEL ACUEDUCTO EL CHUSCAL"/>
    <s v="5 750161-73 183473"/>
    <s v="2023ER0133899"/>
    <s v="No Renovado"/>
    <s v="$ 2.515.814"/>
    <n v="352"/>
    <n v="1056"/>
    <n v="0"/>
    <n v="0"/>
    <n v="1056"/>
    <n v="12"/>
    <n v="30189768"/>
    <s v="1275 del 2023"/>
    <n v="2023"/>
    <s v="Sin riesgo"/>
    <n v="598"/>
    <s v="NO"/>
  </r>
  <r>
    <x v="12"/>
    <n v="73504"/>
    <s v="ORTEGA"/>
    <s v="Zona Rural"/>
    <n v="6"/>
    <s v="NA"/>
    <s v="NO"/>
    <s v="SI"/>
    <s v="Ninguna"/>
    <s v="SI"/>
    <n v="800067474"/>
    <s v="ASOCIACIÓN DE USUARIOS DEL ACUEDUCTO REGIONAL PLAYAVERDE LA SORTIJA "/>
    <s v="3 933916-75 218125"/>
    <s v="2023ER0133924"/>
    <s v="Aprobado"/>
    <n v="11192218"/>
    <n v="706"/>
    <n v="2118"/>
    <n v="0"/>
    <n v="0"/>
    <n v="2118"/>
    <n v="14"/>
    <n v="156166208"/>
    <s v="0371 de 2024 - 0809 de 2025"/>
    <s v="2024 - 2025"/>
    <s v="Sin información"/>
    <n v="781"/>
    <s v="NO"/>
  </r>
  <r>
    <x v="11"/>
    <n v="76001"/>
    <s v="SANTIAGO DE CALI"/>
    <s v="Zona Rural"/>
    <s v="ESP"/>
    <s v="NA"/>
    <s v="NO"/>
    <s v="NO"/>
    <s v="Ninguna"/>
    <s v="Ninguna"/>
    <n v="805016218"/>
    <s v="ASOCIACIÓN COMUNITARIA DE ACUEDUCTO Y ALCANTARILLADO REGIONAL DEL CORREGIMIENTO LA LEONERA"/>
    <s v="3 455924-76 635691"/>
    <s v="2023ER0133940"/>
    <s v="Aprobado"/>
    <n v="2599299"/>
    <n v="83"/>
    <n v="249"/>
    <n v="85"/>
    <n v="255"/>
    <n v="480"/>
    <n v="13"/>
    <n v="31775383"/>
    <s v="0192 de 2024 - 0912 de 2025"/>
    <s v="2024 - 2025"/>
    <s v="Sin riesgo"/>
    <n v="486"/>
    <s v="NO"/>
  </r>
  <r>
    <x v="10"/>
    <n v="20001"/>
    <s v="VALLEDUPAR"/>
    <s v="Zona Rural"/>
    <n v="1"/>
    <s v="SIERRA NEVADA - PERIJÁ"/>
    <s v="SI"/>
    <s v="NO"/>
    <s v="Ninguna"/>
    <s v="SI"/>
    <n v="901257346"/>
    <s v="ASOCIACIÓN DE USUARIOS DE LOS SERVICIOS PUBLICOS DE LAS COMUNIDADES CENTRICAS DEL RESGUARDO INDIGENA KANKUAMO (ACCRIK)"/>
    <s v="10 698746-73 314463"/>
    <s v="2023ER0133975"/>
    <s v="Aprobado"/>
    <n v="4349954"/>
    <n v="389"/>
    <n v="1167"/>
    <n v="0"/>
    <n v="0"/>
    <n v="1167"/>
    <n v="20"/>
    <n v="94670930"/>
    <s v="1275 del 2023"/>
    <n v="2023"/>
    <s v="Sin información"/>
    <n v="0"/>
    <s v="Si"/>
  </r>
  <r>
    <x v="11"/>
    <n v="76111"/>
    <s v="GUADALAJARA DE BUGA"/>
    <s v="Zona Rural"/>
    <n v="2"/>
    <s v="NA"/>
    <s v="NO"/>
    <s v="NO"/>
    <s v="Ninguna"/>
    <s v="Ninguna"/>
    <n v="815003518"/>
    <s v="ASOCIACIÓN DE USUARIOS DEL ACUEDUCTO Y/O ALCANTARILLADO Y/O ASEO EL MANANTIAL"/>
    <s v="3 864176-76 292429"/>
    <s v="2023ER0133978"/>
    <s v="Aprobado"/>
    <n v="3012070"/>
    <n v="190"/>
    <n v="570"/>
    <n v="0"/>
    <n v="0"/>
    <n v="531"/>
    <n v="13"/>
    <n v="35222530"/>
    <s v="0192 de 2024 - 0912 de 2025"/>
    <s v="2024 - 2025"/>
    <s v="Sin riesgo"/>
    <n v="195"/>
    <s v="Si"/>
  </r>
  <r>
    <x v="2"/>
    <n v="25658"/>
    <s v="SAN FRANCISCO"/>
    <s v="Zona Rural"/>
    <n v="6"/>
    <s v="NA"/>
    <s v="NO"/>
    <s v="NO"/>
    <s v="Ninguna"/>
    <s v="Ninguna"/>
    <n v="900090962"/>
    <s v="ASOCIACIÓN DE USUARIOS ACUEDUCTO VEREDA JUAN DE VERA"/>
    <s v="4 975578-74 288838"/>
    <s v="2023ER0133979"/>
    <s v="Aprobado"/>
    <n v="359895"/>
    <n v="5"/>
    <n v="15"/>
    <n v="20"/>
    <n v="60"/>
    <n v="75"/>
    <n v="20"/>
    <n v="6781071"/>
    <s v="1275 del 2023"/>
    <n v="2023"/>
    <s v="Sin riesgo"/>
    <n v="124"/>
    <s v="Si"/>
  </r>
  <r>
    <x v="1"/>
    <n v="5649"/>
    <s v="SAN CARLOS"/>
    <s v="Zona Rural"/>
    <n v="6"/>
    <s v="NA"/>
    <s v="NO"/>
    <s v="SI"/>
    <s v="Ninguna"/>
    <s v="Ninguna"/>
    <n v="900315853"/>
    <s v="ASOCIACIÓN DE USUARIOS ACUEDUCTO EL JORDAN AUAJOR"/>
    <s v="6 252827-74 829277"/>
    <s v="2023ER0134465"/>
    <s v="No Renovado"/>
    <s v="$ 4.443.600"/>
    <n v="529"/>
    <n v="1587"/>
    <n v="0"/>
    <n v="0"/>
    <n v="1587"/>
    <n v="12"/>
    <n v="53323200"/>
    <s v="1275 del 2023"/>
    <n v="2023"/>
    <s v="Riesgo medio"/>
    <n v="529"/>
    <s v="Si"/>
  </r>
  <r>
    <x v="2"/>
    <n v="25743"/>
    <s v="SILVANIA"/>
    <s v="Zona Rural"/>
    <n v="6"/>
    <s v="NA"/>
    <s v="NO"/>
    <s v="SI"/>
    <s v="Ninguna"/>
    <s v="Ninguna"/>
    <n v="901211052"/>
    <s v="ASOCIACIÓN DE USUARIOS DEL ACUEDUCTO ASOAGUAS LOS RIBEREÑOS"/>
    <s v="4 463434-74 399904"/>
    <s v="2023ER0134524"/>
    <s v="No Renovado"/>
    <s v="$ 1.459.200"/>
    <n v="120"/>
    <n v="360"/>
    <n v="0"/>
    <n v="0"/>
    <n v="360"/>
    <n v="12"/>
    <n v="17510400"/>
    <s v="1275 del 2023"/>
    <n v="2023"/>
    <s v="Sin información"/>
    <n v="120"/>
    <s v="Si"/>
  </r>
  <r>
    <x v="2"/>
    <n v="25486"/>
    <s v="NEMOCÓN"/>
    <s v="Zona Rural"/>
    <n v="6"/>
    <s v="NA"/>
    <s v="NO"/>
    <s v="NO"/>
    <s v="Ninguna"/>
    <s v="Ninguna"/>
    <n v="832002074"/>
    <s v="ASOCIACIÓN DE ACUEDUCTO Y SERVICIOS PUBLICOS EL ORATORIO"/>
    <s v="5 077757-73 923385"/>
    <s v="2023ER0134647"/>
    <s v="No Renovado"/>
    <s v="$ 613.536"/>
    <n v="66"/>
    <n v="198"/>
    <n v="0"/>
    <n v="0"/>
    <n v="198"/>
    <n v="12"/>
    <n v="7362432"/>
    <s v="0371 de 2024"/>
    <n v="2024"/>
    <s v="Sin información"/>
    <n v="123"/>
    <s v="NO"/>
  </r>
  <r>
    <x v="2"/>
    <n v="25645"/>
    <s v="SAN ANTONIO DEL TEQUENDAMA"/>
    <s v="Zona Rural"/>
    <n v="6"/>
    <s v="NA"/>
    <s v="NO"/>
    <s v="NO"/>
    <s v="Ninguna"/>
    <s v="Ninguna"/>
    <n v="808001545"/>
    <s v="ASOCIACIÓN DE SUSCRIPTORES USUARIOS O CONSUMIDORES DEL ACUEDUCTO LAS ANGUSTIAS SANTA FE DEL MUNICIPIO DE SAN ANTONIO DEL TEQUENDAMA DEPARTAMENTO DE CUNDINAMARCA. AGUASANTA ESP"/>
    <s v="4 355007-74 224764"/>
    <s v="2023ER0134795"/>
    <s v="Aprobado"/>
    <n v="4220691"/>
    <n v="289"/>
    <n v="867"/>
    <n v="218"/>
    <n v="654"/>
    <n v="1521"/>
    <n v="20"/>
    <n v="71472230"/>
    <s v="1275 del 2023"/>
    <n v="2023"/>
    <s v="Sin información"/>
    <n v="748"/>
    <s v="NO"/>
  </r>
  <r>
    <x v="0"/>
    <n v="15238"/>
    <s v="DUITAMA"/>
    <s v="Zona Rural"/>
    <n v="3"/>
    <s v="NA"/>
    <s v="NO"/>
    <s v="NO"/>
    <s v="Ninguna"/>
    <s v="Ninguna"/>
    <n v="826002093"/>
    <s v="JUNTA ADMINISTRADORA DEL ACUEDUCTO VEREDA LA FLORIDA"/>
    <s v="5 881920-73 020264"/>
    <s v="2023ER0135019"/>
    <s v="Aprobado"/>
    <s v="$ 1.705.600"/>
    <n v="164"/>
    <n v="492"/>
    <n v="0"/>
    <n v="0"/>
    <n v="492"/>
    <n v="12"/>
    <n v="20467200"/>
    <s v="1275 del 2023 - 0956 de 2025"/>
    <s v="2023 - 2025"/>
    <s v="Sin información"/>
    <n v="177"/>
    <s v="NO"/>
  </r>
  <r>
    <x v="0"/>
    <n v="15638"/>
    <s v="SÁCHICA"/>
    <s v="Zona Rural"/>
    <n v="6"/>
    <s v="NA"/>
    <s v="NO"/>
    <s v="NO"/>
    <s v="Ninguna"/>
    <s v="Ninguna"/>
    <n v="900127760"/>
    <s v="ASOCIACIÓN DE SUSCRIPTORES DEL ACUEDUCTO DE LA VEREDA QUEBRADA  ARRIBA DEL MUNICIPIO DE SÁCHICA"/>
    <s v="5 322480-73 314100"/>
    <s v="2023ER0135085"/>
    <s v="Aprobado"/>
    <n v="1740403"/>
    <n v="183"/>
    <n v="549"/>
    <n v="0"/>
    <n v="0"/>
    <n v="549"/>
    <n v="7"/>
    <n v="12182821"/>
    <s v="0332 de 2025"/>
    <n v="2025"/>
    <s v="Sin riesgo"/>
    <n v="208"/>
    <s v="NO"/>
  </r>
  <r>
    <x v="18"/>
    <n v="54261"/>
    <s v="EL ZULIA"/>
    <s v="Zona Rural"/>
    <n v="6"/>
    <s v="NA"/>
    <s v="NO"/>
    <s v="SI"/>
    <s v="Ninguna"/>
    <s v="SI"/>
    <n v="807005586"/>
    <s v="Junta Administradora Acueducto Astilleros del Servicio de Agua Potable y Alcantarillado"/>
    <s v="8 138886-72 570679"/>
    <s v="2023ER0135091"/>
    <s v="Aprobado"/>
    <n v="14100554"/>
    <n v="1225"/>
    <n v="3675"/>
    <n v="0"/>
    <n v="0"/>
    <n v="3675"/>
    <n v="4"/>
    <n v="56402216"/>
    <s v="0627 de 2025"/>
    <n v="2025"/>
    <s v="Sin riesgo"/>
    <n v="1200"/>
    <s v="Si"/>
  </r>
  <r>
    <x v="18"/>
    <n v="54001"/>
    <s v="SAN JOSÉ DE CÚCUTA"/>
    <s v="Zona Rural"/>
    <n v="1"/>
    <s v="NA"/>
    <s v="NO"/>
    <s v="NO"/>
    <s v="Ninguna"/>
    <s v="Ninguna"/>
    <n v="901130576"/>
    <s v="ASOCIACION ACUEDUCTO EL AMOR A MI PUEBLO"/>
    <s v="8 193501-72 493118"/>
    <s v="2023ER0135108"/>
    <s v="No Renovado"/>
    <n v="6737525"/>
    <n v="425"/>
    <n v="1275"/>
    <n v="0"/>
    <n v="0"/>
    <n v="1275"/>
    <n v="12"/>
    <n v="79534500"/>
    <s v="0595 de 2024"/>
    <n v="2024"/>
    <s v="Sin riesgo"/>
    <n v="408"/>
    <s v="Si"/>
  </r>
  <r>
    <x v="11"/>
    <n v="76892"/>
    <s v="YUMBO"/>
    <s v="Zona Rural"/>
    <n v="1"/>
    <s v="NA"/>
    <s v="NO"/>
    <s v="NO"/>
    <s v="Raizales"/>
    <s v="Ninguna"/>
    <n v="805024830"/>
    <s v="ASOCIACIÓN JUNTA ADMINISTRADORA DE ACUEDUCTO Y ALCANTARILLADO DE LA VEREDA PEÑAS NEGRAS CORREGIMIENTO SANTA INÉS DEL MUNICIPIO DE YUMBO"/>
    <s v="3 630186-76 519715"/>
    <s v="2023ER0135235"/>
    <s v="Aprobado"/>
    <n v="1521888"/>
    <n v="96"/>
    <n v="288"/>
    <n v="0"/>
    <n v="0"/>
    <n v="288"/>
    <n v="11"/>
    <n v="16641696"/>
    <s v="0801 de 2024"/>
    <n v="2024"/>
    <s v="Sin riesgo"/>
    <n v="110"/>
    <s v="Si"/>
  </r>
  <r>
    <x v="16"/>
    <n v="19698"/>
    <s v="SANTANDER DE QUILICHAO"/>
    <s v="Zona Rural"/>
    <n v="5"/>
    <s v="ALTO PATÍA Y NORTE DEL CAUCA"/>
    <s v="SI"/>
    <s v="SI"/>
    <s v="Afrocolombianos"/>
    <s v="Ninguna"/>
    <n v="900464673"/>
    <s v="ASOCIACION ACUEDUCTO INTERVEREDAL SAN RAFAEL"/>
    <s v="3 012573-76 254992"/>
    <s v="2023ER0135239"/>
    <s v="Suspendido"/>
    <s v="$ 0"/>
    <n v="0"/>
    <n v="0"/>
    <n v="0"/>
    <n v="0"/>
    <n v="0"/>
    <n v="4"/>
    <n v="18430720"/>
    <s v="0184 de 2024"/>
    <n v="2024"/>
    <s v="Riesgo medio"/>
    <n v="623"/>
    <s v="Si"/>
  </r>
  <r>
    <x v="5"/>
    <n v="41518"/>
    <s v="PAICOL"/>
    <s v="Zona Rural"/>
    <n v="6"/>
    <s v="NA"/>
    <s v="NO"/>
    <s v="NO"/>
    <s v="Ninguna"/>
    <s v="Ninguna"/>
    <n v="900264014"/>
    <s v="JUNTA ADMINISTRADORA DE ACUEDUCTO VEREDA CALOTO DEL MUNICIPIO DE PAICOL "/>
    <s v="2 376089-75 815668"/>
    <s v="2023ER0135257"/>
    <s v="No Renovado"/>
    <s v="$ 676.800"/>
    <n v="28"/>
    <n v="84"/>
    <n v="68"/>
    <n v="204"/>
    <n v="288"/>
    <n v="12"/>
    <n v="8121600"/>
    <s v="1275 del 2023"/>
    <n v="2023"/>
    <s v="Sin información"/>
    <n v="104"/>
    <s v="NO"/>
  </r>
  <r>
    <x v="11"/>
    <n v="76233"/>
    <s v="DAGUA"/>
    <s v="Zona Rural"/>
    <n v="6"/>
    <s v="NA"/>
    <s v="NO"/>
    <s v="SI"/>
    <s v="Ninguna"/>
    <s v="Ninguna"/>
    <n v="805014496"/>
    <s v="ASOCIACIÓN DE SUSCRIPTORES DEL SERVICIO DE AGUA DE LA VEREDA EL VERGEL MUNICIPIO DE DAGUA"/>
    <s v="3 579733-76 625569"/>
    <s v="2023ER0135530"/>
    <s v="Aprobado"/>
    <n v="1055669"/>
    <n v="39"/>
    <n v="117"/>
    <n v="55"/>
    <n v="165"/>
    <n v="282"/>
    <n v="19"/>
    <n v="9527615"/>
    <s v="0184 del 2024"/>
    <n v="2024"/>
    <s v="Sin riesgo"/>
    <n v="191"/>
    <s v="NO"/>
  </r>
  <r>
    <x v="10"/>
    <n v="20175"/>
    <s v="CHIMICHAGUA"/>
    <s v="Zona Rural"/>
    <n v="6"/>
    <s v="NA"/>
    <s v="NO"/>
    <s v="NO"/>
    <s v="Afrocolombianos"/>
    <s v="Ninguna"/>
    <n v="900312675"/>
    <s v="ASOCIACIÓN DE USUARIOS DEL ACUEDUCTO DEL CORREGIMIENTO DE CANDELARIA (CESAR)"/>
    <s v="9 210137-73 880527"/>
    <s v="2023ER0136054"/>
    <s v="No Renovado"/>
    <s v="$ 5.669.440"/>
    <n v="560"/>
    <n v="1680"/>
    <n v="0"/>
    <n v="0"/>
    <n v="1680"/>
    <n v="12"/>
    <n v="68033280"/>
    <s v="1275 del 2023"/>
    <n v="2023"/>
    <s v="Sin información"/>
    <n v="560"/>
    <s v="NO"/>
  </r>
  <r>
    <x v="1"/>
    <n v="5674"/>
    <s v="SAN VICENTE FERRER"/>
    <s v="Zona Rural"/>
    <n v="6"/>
    <s v="NA"/>
    <s v="NO"/>
    <s v="NO"/>
    <s v="Ninguna"/>
    <s v="Ninguna"/>
    <n v="811042463"/>
    <s v="ASOCIACIÓN DE SUSCRIPTORES DEL ACUEDUCTO MULTIVEREDAL EL PORVENIR"/>
    <s v="6 285815-75 341831"/>
    <s v="2023ER0136085"/>
    <s v="No Renovado"/>
    <s v="$ 3.715.200"/>
    <n v="258"/>
    <n v="774"/>
    <n v="0"/>
    <n v="0"/>
    <n v="774"/>
    <n v="12"/>
    <n v="44453400"/>
    <s v="1275 del 2023"/>
    <n v="2023"/>
    <s v="Sin riesgo"/>
    <n v="486"/>
    <s v="NO"/>
  </r>
  <r>
    <x v="3"/>
    <n v="52260"/>
    <s v="EL TAMBO"/>
    <s v="Zona Rural"/>
    <n v="6"/>
    <s v="NA"/>
    <s v="NO"/>
    <s v="NO"/>
    <s v="Ninguna"/>
    <s v="Ninguna"/>
    <n v="900024006"/>
    <s v="JUNTA DE ACCIÓN COMUNAL DE LA VEREDA CHAGRAURCO"/>
    <s v="1 426935-77 461816"/>
    <s v="2023ER0136092"/>
    <s v="Aprobado"/>
    <n v="1648712"/>
    <n v="104"/>
    <n v="312"/>
    <n v="0"/>
    <n v="0"/>
    <n v="312"/>
    <n v="19"/>
    <n v="29012984"/>
    <s v="0184 del 2024"/>
    <n v="2024"/>
    <s v="Riesgo Alto"/>
    <n v="103"/>
    <s v="Si"/>
  </r>
  <r>
    <x v="11"/>
    <n v="76377"/>
    <s v="LA CUMBRE"/>
    <s v="Zona Rural"/>
    <n v="6"/>
    <s v="NA"/>
    <s v="NO"/>
    <s v="NO"/>
    <s v="Ninguna"/>
    <s v="Ninguna"/>
    <n v="805022579"/>
    <s v="JUNTA DE AGUAS VEREDA LA VENTURA"/>
    <s v="3 381283-76 345373"/>
    <s v="2023ER0136355"/>
    <s v="Aprobado"/>
    <n v="3170600"/>
    <n v="200"/>
    <n v="600"/>
    <n v="0"/>
    <n v="0"/>
    <n v="585"/>
    <n v="13"/>
    <n v="29726792"/>
    <s v="1275 del 2023 - 0912 de 2025"/>
    <s v="2023 - 2025"/>
    <s v="Sin riesgo"/>
    <n v="294"/>
    <s v="Si"/>
  </r>
  <r>
    <x v="3"/>
    <n v="52260"/>
    <s v="EL TAMBO"/>
    <s v="Zona Rural"/>
    <n v="6"/>
    <s v="NA"/>
    <s v="NO"/>
    <s v="NO"/>
    <s v="Ninguna"/>
    <s v="Ninguna"/>
    <n v="900016070"/>
    <s v="JUNTA DE ACCIÓN COMUNAL DE LA VEREDA LAS PALMAS"/>
    <s v="1 417321-77 403284"/>
    <s v="2023ER0136607"/>
    <s v="Aprobado"/>
    <n v="1109710"/>
    <n v="70"/>
    <n v="210"/>
    <n v="0"/>
    <n v="0"/>
    <n v="210"/>
    <n v="20"/>
    <n v="19455380"/>
    <s v="1275 del 2023"/>
    <n v="2023"/>
    <s v="Sin información"/>
    <n v="70"/>
    <s v="Si"/>
  </r>
  <r>
    <x v="0"/>
    <n v="15001"/>
    <s v="TUNJA"/>
    <s v="Zona Rural"/>
    <n v="1"/>
    <s v="NA"/>
    <s v="NO"/>
    <s v="NO"/>
    <s v="Ninguna"/>
    <s v="Ninguna"/>
    <n v="900147855"/>
    <s v="ASOCIACIÓN DE SUSCRIPTORES DEL ACUEDUCTO TRAS DEL ALTO SECTOR FLORENCIA DEL MUNICIPIO DE TUNJA DEPARTAMENTO DE BOYACA FLORENCIA “ ACUAFLOR”"/>
    <s v="5 522553-73 404037"/>
    <s v="2023ER0136717"/>
    <s v="No Renovado"/>
    <s v="$ 1.918.213"/>
    <n v="6"/>
    <n v="18"/>
    <n v="115"/>
    <n v="345"/>
    <n v="363"/>
    <n v="12"/>
    <n v="22394196"/>
    <s v="0471 de 2024"/>
    <n v="2024"/>
    <s v="Sin riesgo"/>
    <n v="168"/>
    <s v="NO"/>
  </r>
  <r>
    <x v="4"/>
    <n v="70771"/>
    <s v="SUCRE"/>
    <s v="Zona Rural"/>
    <n v="6"/>
    <s v="NA"/>
    <s v="NO"/>
    <s v="NO"/>
    <s v="Ninguna"/>
    <s v="Ninguna"/>
    <n v="901379738"/>
    <s v="ASOCIACIÓN DE USUARIOS DEL AGUA DEL CORREGIMIENTO DE SOLERA SUCRE"/>
    <s v="8 868702-74 750902"/>
    <s v="2023ER0136768"/>
    <s v="No Renovado"/>
    <s v="$ 2.330.391"/>
    <n v="147"/>
    <n v="441"/>
    <n v="0"/>
    <n v="0"/>
    <n v="441"/>
    <n v="12"/>
    <n v="26599356"/>
    <s v="0184 del 2024"/>
    <n v="2024"/>
    <s v="Sin información"/>
    <n v="147"/>
    <s v="Si"/>
  </r>
  <r>
    <x v="4"/>
    <n v="70771"/>
    <s v="SUCRE"/>
    <s v="Zona Rural"/>
    <n v="6"/>
    <s v="NA"/>
    <s v="NO"/>
    <s v="NO"/>
    <s v="Ninguna"/>
    <s v="Ninguna"/>
    <n v="901030227"/>
    <s v="ASOCIACIÓN DE USUARIOS DE ACUEDUCTO Y SANEAMIENTO BASICO DEL CORREGIMIENTO DE HATONUEVO ARRIBA AGUAS EL PROGRESO"/>
    <s v="8 786901-74 746878"/>
    <s v="2023ER0136819"/>
    <s v="No Renovado"/>
    <s v="$ 2.107.845"/>
    <n v="186"/>
    <n v="558"/>
    <n v="0"/>
    <n v="0"/>
    <n v="558"/>
    <n v="12"/>
    <n v="25294140"/>
    <s v="0423 de 2024"/>
    <n v="2024"/>
    <s v="Sin información"/>
    <n v="186"/>
    <s v="Si"/>
  </r>
  <r>
    <x v="4"/>
    <n v="70771"/>
    <s v="SUCRE"/>
    <s v="Zona Rural"/>
    <n v="6"/>
    <s v="NA"/>
    <s v="NO"/>
    <s v="NO"/>
    <s v="Ninguna"/>
    <s v="Ninguna"/>
    <n v="900306025"/>
    <s v="ASOCIACIÓN DE USUARIOS DEL ACUEDUCTO DE NARIÑO SUCRE"/>
    <s v="8 829288-74 668167"/>
    <s v="2023ER0136868"/>
    <s v="Aprobado"/>
    <n v="1838948"/>
    <n v="116"/>
    <n v="348"/>
    <n v="0"/>
    <n v="0"/>
    <n v="348"/>
    <n v="19"/>
    <n v="33862604"/>
    <s v="0184 del 2024"/>
    <n v="2024"/>
    <s v="Sin información"/>
    <n v="116"/>
    <s v="Si"/>
  </r>
  <r>
    <x v="0"/>
    <n v="15814"/>
    <s v="TOCA"/>
    <s v="Zona Rural"/>
    <n v="6"/>
    <s v="NA"/>
    <s v="NO"/>
    <s v="NO"/>
    <s v="Ninguna"/>
    <s v="Ninguna"/>
    <n v="820003602"/>
    <s v="ASOCIACIÓN DE SUSCRIPTORES DEL ACUEDUCTO PEÑA DE LAS ÁGUILAS DE LA VEREDA DE CENTRO ARRIBA DEL MUNICIPIO DE TOCA DEPARTAMENTO DE BOYACÁ"/>
    <s v="5 566222-73 184008"/>
    <s v="2023ER0137118"/>
    <s v="No Renovado"/>
    <s v="$ 1.982.400"/>
    <n v="210"/>
    <n v="630"/>
    <n v="0"/>
    <n v="0"/>
    <n v="630"/>
    <n v="12"/>
    <n v="23788800"/>
    <s v="0519 de 2024"/>
    <n v="2024"/>
    <s v="Riesgo Alto"/>
    <n v="223"/>
    <s v="Si"/>
  </r>
  <r>
    <x v="4"/>
    <n v="70771"/>
    <s v="SUCRE"/>
    <s v="Zona Rural"/>
    <n v="6"/>
    <s v="NA"/>
    <s v="NO"/>
    <s v="NO"/>
    <s v="Ninguna"/>
    <s v="Ninguna"/>
    <n v="901476061"/>
    <s v="ASOCIACIÓN DE USUARIOS DEL ACUEDUCTO DEL CORREGIMIENTO EL CONGRESO DEL MUNICIPIO DE SUCRE"/>
    <s v="8 946299-74 766596"/>
    <s v="2023ER0137148"/>
    <s v="Aprobado"/>
    <n v="1823095"/>
    <n v="115"/>
    <n v="345"/>
    <n v="0"/>
    <n v="0"/>
    <n v="345"/>
    <n v="19"/>
    <n v="33570685"/>
    <s v="0184 del 2024"/>
    <n v="2024"/>
    <s v="Sin información"/>
    <n v="115"/>
    <s v="Si"/>
  </r>
  <r>
    <x v="4"/>
    <n v="70771"/>
    <s v="SUCRE"/>
    <s v="Zona Rural"/>
    <n v="6"/>
    <s v="NA"/>
    <s v="NO"/>
    <s v="NO"/>
    <s v="Ninguna"/>
    <s v="Ninguna"/>
    <n v="901485326"/>
    <s v="ASOCIACIÓN DE USUARIOS DEL MICROACUEDUCTO DE CACAGUAL SUCRE"/>
    <s v="8 685945-74 760776"/>
    <s v="2023ER0137172"/>
    <s v="Aprobado"/>
    <n v="1506035"/>
    <n v="95"/>
    <n v="285"/>
    <n v="0"/>
    <n v="0"/>
    <n v="285"/>
    <n v="19"/>
    <n v="27732305"/>
    <s v="0184 del 2024"/>
    <n v="2024"/>
    <s v="Sin información"/>
    <n v="81"/>
    <s v="Si"/>
  </r>
  <r>
    <x v="0"/>
    <n v="15001"/>
    <s v="TUNJA"/>
    <s v="Zona Rural"/>
    <n v="1"/>
    <s v="NA"/>
    <s v="NO"/>
    <s v="NO"/>
    <s v="Ninguna"/>
    <s v="Ninguna"/>
    <n v="820004287"/>
    <s v="ASOCIACIÓN DE SUSCRIPTORES DEL ACUEDUCTO VEREDAL DE RUNTA ALTA SECTOR LA AGUADITA"/>
    <s v="5 515326-73 377167"/>
    <s v="2023ER0137207"/>
    <s v="No Renovado"/>
    <s v="$ 2.597.416"/>
    <n v="72"/>
    <n v="216"/>
    <n v="104"/>
    <n v="312"/>
    <n v="528"/>
    <n v="12"/>
    <n v="30574560"/>
    <s v="0192 de 2024"/>
    <n v="2024"/>
    <s v="Riesgo medio"/>
    <n v="195"/>
    <s v="NO"/>
  </r>
  <r>
    <x v="2"/>
    <n v="25040"/>
    <s v="ANOLAIMA"/>
    <s v="Zona Rural"/>
    <n v="6"/>
    <s v="NA"/>
    <s v="NO"/>
    <s v="NO"/>
    <s v="Ninguna"/>
    <s v="Ninguna"/>
    <n v="832003932"/>
    <s v="ASOCIACION DE USUARIOS DEL ACUEDUCTO DE LAS VEREDAS LA LAGUNA LA ESMERALDA Y OTRAS "/>
    <s v="4 761735-74 465577"/>
    <s v="2023ER0137243"/>
    <s v="No Renovado"/>
    <s v="$ 3.360.836"/>
    <n v="212"/>
    <n v="636"/>
    <n v="0"/>
    <n v="0"/>
    <n v="636"/>
    <n v="12"/>
    <n v="39454896"/>
    <s v="0519 de 2024"/>
    <n v="2024"/>
    <s v="Riesgo medio"/>
    <n v="227"/>
    <s v="Si"/>
  </r>
  <r>
    <x v="1"/>
    <n v="5079"/>
    <s v="BARBOSA"/>
    <s v="Zona Rural"/>
    <n v="4"/>
    <s v="NA"/>
    <s v="NO"/>
    <s v="NO"/>
    <s v="Ninguna"/>
    <s v="Ninguna"/>
    <n v="811040001"/>
    <s v="ASOCIACION DE USUARIOS ACUEDUCTO LAJAS- LA HERRADURA"/>
    <s v="6 443483-75 268237"/>
    <s v="2023ER0137387"/>
    <s v="No Renovado"/>
    <s v="$ 2.317.280"/>
    <n v="161"/>
    <n v="483"/>
    <n v="60"/>
    <n v="180"/>
    <n v="663"/>
    <n v="6"/>
    <n v="13903680"/>
    <s v="0471 de 2024"/>
    <n v="2024"/>
    <s v="Inviable Sanitariamente"/>
    <n v="249"/>
    <s v="Si"/>
  </r>
  <r>
    <x v="11"/>
    <n v="76001"/>
    <s v="SANTIAGO DE CALI"/>
    <s v="Zona Rural"/>
    <s v="ESP"/>
    <s v="NA"/>
    <s v="NO"/>
    <s v="NO"/>
    <s v="Ninguna"/>
    <s v="Ninguna"/>
    <n v="805008352"/>
    <s v="ASOCIACIÓN DE USUARIOS DE LOS SISTEMAS DE ACUEDUCTO Y ALCANTARILLADO DE PICHINDE"/>
    <s v="3 435639-76 612946"/>
    <s v="2023ER0137404"/>
    <s v="No Renovado"/>
    <s v="$ 1.315.783"/>
    <n v="61"/>
    <n v="183"/>
    <n v="31"/>
    <n v="93"/>
    <n v="276"/>
    <n v="12"/>
    <n v="15103695"/>
    <s v="1275 del 2023"/>
    <n v="2023"/>
    <s v="Sin información"/>
    <n v="313"/>
    <s v="NO"/>
  </r>
  <r>
    <x v="19"/>
    <n v="68081"/>
    <s v="BARRANCABERMEJA"/>
    <s v="Zona Rural"/>
    <n v="1"/>
    <s v="NA"/>
    <s v="NO"/>
    <s v="NO"/>
    <s v="Ninguna"/>
    <s v="Ninguna"/>
    <n v="829002947"/>
    <s v="CORPORACIÓN ADMINISTRADORA DEL ACUEDUCTO VEREDAL DEL CORREGIMIENTO EL CENTRO"/>
    <s v="6 937123-73 765643"/>
    <s v="2023ER0137490"/>
    <s v="No Renovado"/>
    <s v="$ 57.740.194"/>
    <n v="4273"/>
    <n v="12819"/>
    <n v="0"/>
    <n v="0"/>
    <n v="12819"/>
    <n v="12"/>
    <n v="692882328"/>
    <s v="0423 de 2024"/>
    <n v="2024"/>
    <s v="Sin riesgo"/>
    <n v="5543"/>
    <s v="Si"/>
  </r>
  <r>
    <x v="9"/>
    <n v="66001"/>
    <s v="PEREIRA"/>
    <s v="Zona Urbana/Rural"/>
    <n v="1"/>
    <s v="NA"/>
    <s v="NO"/>
    <s v="NO"/>
    <s v="Ninguna"/>
    <s v="Ninguna"/>
    <n v="816001955"/>
    <s v="ASOCIACIÓN DE USUARIOS ACUEDUCTO CARACOL EL ROCIO"/>
    <s v="4 783584-75 695982"/>
    <s v="2023ER0137559"/>
    <s v="Aprobado"/>
    <n v="4584000"/>
    <n v="382"/>
    <n v="1146"/>
    <n v="0"/>
    <n v="0"/>
    <n v="1146"/>
    <n v="14"/>
    <n v="54793600"/>
    <s v="1275 del 2023 - 0809 de 2025"/>
    <s v="2023 - 2025"/>
    <s v="Sin riesgo"/>
    <n v="420"/>
    <s v="NO"/>
  </r>
  <r>
    <x v="2"/>
    <n v="25845"/>
    <s v="UNE"/>
    <s v="Zona Rural"/>
    <n v="6"/>
    <s v="NA"/>
    <s v="NO"/>
    <s v="NO"/>
    <s v="Ninguna"/>
    <s v="Ninguna"/>
    <n v="900139086"/>
    <s v="ASOCIACIÓN DE USUARIOS DEL ACUEDUCTO RURAL VEREDA. PUENTE DE TIERRA"/>
    <s v="4 404861-74 026471"/>
    <s v="2023ER0137609"/>
    <s v="No Renovado"/>
    <s v="$ 698.438"/>
    <n v="0"/>
    <n v="0"/>
    <n v="125"/>
    <n v="375"/>
    <n v="375"/>
    <n v="12"/>
    <n v="8381256"/>
    <s v="0184 del 2024"/>
    <n v="2024"/>
    <s v="Riesgo medio"/>
    <n v="125"/>
    <s v="NO"/>
  </r>
  <r>
    <x v="2"/>
    <n v="25769"/>
    <s v="SUBACHOQUE"/>
    <s v="Zona Rural"/>
    <n v="6"/>
    <s v="NA"/>
    <s v="NO"/>
    <s v="NO"/>
    <s v="Ninguna"/>
    <s v="Ninguna"/>
    <n v="832004568"/>
    <s v="ASOCIACIÓN DE SUSCRIPTORES DEL ACUEDUCTO LAGUNITAS"/>
    <s v="5 002059-74 133137"/>
    <s v="2023ER0137706"/>
    <s v="No Renovado"/>
    <s v="$ 234.265"/>
    <n v="5"/>
    <n v="15"/>
    <n v="10"/>
    <n v="30"/>
    <n v="45"/>
    <n v="12"/>
    <n v="2739480"/>
    <s v="0423 de 2024"/>
    <n v="2024"/>
    <s v="Riesgo medio"/>
    <n v="167"/>
    <s v="NO"/>
  </r>
  <r>
    <x v="19"/>
    <n v="68406"/>
    <s v="LEBRIJA"/>
    <s v="Zona Rural"/>
    <n v="5"/>
    <s v="NA"/>
    <s v="NO"/>
    <s v="NO"/>
    <s v="Ninguna"/>
    <s v="Ninguna"/>
    <n v="804004966"/>
    <s v="CORPORACIÓN DE SERVICIOS DE ACUEDUCTO Y SANEAMIENTO BASICO DE LA VEREDA SANTO DOMINGO MUNICIPIO DE LEBRIJA DEPARTAMENTO DE SANTANDER"/>
    <s v="7 118054-73 242541"/>
    <s v="2023ER0137753"/>
    <s v="Aprobado"/>
    <n v="4882724"/>
    <n v="308"/>
    <n v="924"/>
    <n v="0"/>
    <n v="0"/>
    <n v="924"/>
    <n v="20"/>
    <n v="94192252"/>
    <s v="1275 del 2023"/>
    <n v="2023"/>
    <s v="Riesgo medio"/>
    <n v="348"/>
    <s v="Si"/>
  </r>
  <r>
    <x v="20"/>
    <n v="81794"/>
    <s v="TAME"/>
    <s v="Zona Rural"/>
    <n v="6"/>
    <s v="ARAUCA"/>
    <s v="SI"/>
    <s v="SI"/>
    <s v="Ninguna"/>
    <s v="Ninguna"/>
    <n v="901344807"/>
    <s v="ASOCIACIÓN COMUNITARIA DE ACUEDUCTO RURAL ALCANTARILLADO Y ASEO DE LA VEREDA MARARABE"/>
    <s v="6 462498-71 772868"/>
    <s v="2023ER0137884"/>
    <s v="No Renovado"/>
    <s v="$ 1.585.300"/>
    <n v="100"/>
    <n v="300"/>
    <n v="0"/>
    <n v="0"/>
    <n v="300"/>
    <n v="12"/>
    <n v="18404400"/>
    <s v="0423 de 2024"/>
    <n v="2024"/>
    <s v="Sin información"/>
    <n v="100"/>
    <s v="Si"/>
  </r>
  <r>
    <x v="1"/>
    <n v="5664"/>
    <s v="SAN PEDRO DE LOS MILAGROS"/>
    <s v="Zona Rural"/>
    <n v="6"/>
    <s v="NA"/>
    <s v="NO"/>
    <s v="NO"/>
    <s v="Ninguna"/>
    <s v="Ninguna"/>
    <n v="811028517"/>
    <s v="ASOCIACIÓN DE USUARIOS DEL ACUEDUCTO DE LAS VEREDAS ESPIRITU SANTO. PANTANILLO"/>
    <s v="6 439562-75 630755"/>
    <s v="2023ER0138055"/>
    <s v="No Renovado"/>
    <s v="$ 4.593.470"/>
    <n v="255"/>
    <n v="765"/>
    <n v="214"/>
    <n v="642"/>
    <n v="1407"/>
    <n v="12"/>
    <n v="55121640"/>
    <s v="0423 de 2024"/>
    <n v="2024"/>
    <s v="Riesgo bajo"/>
    <n v="578"/>
    <s v="Si"/>
  </r>
  <r>
    <x v="7"/>
    <n v="17042"/>
    <s v="ANSERMA"/>
    <s v="Zona Rural"/>
    <n v="6"/>
    <s v="NA"/>
    <s v="NO"/>
    <s v="SI"/>
    <s v="Ninguna"/>
    <s v="Ninguna"/>
    <n v="800168457"/>
    <s v="ASOCIACIÓN DE USUARIOS DE SERVICIOS COLECTIVOS DE EL HORRO - ANSERMA"/>
    <s v="5 189211-75 782826"/>
    <s v="2023ER0138213"/>
    <s v="Aprobado"/>
    <n v="894618"/>
    <n v="3"/>
    <n v="9"/>
    <n v="89"/>
    <n v="267"/>
    <n v="276"/>
    <n v="20"/>
    <n v="17876427"/>
    <s v="1275 del 2023"/>
    <n v="2023"/>
    <s v="Riesgo bajo"/>
    <n v="102"/>
    <s v="NO"/>
  </r>
  <r>
    <x v="15"/>
    <n v="23079"/>
    <s v="BUENAVISTA"/>
    <s v="Zona Rural"/>
    <n v="6"/>
    <s v="NA"/>
    <s v="NO"/>
    <s v="NO"/>
    <s v="Ninguna"/>
    <s v="Ninguna"/>
    <n v="901064226"/>
    <s v="JUNTA DE ACCIÓN COMUNAL VEREDA COSTA RICA"/>
    <s v="8 234789-75 470339"/>
    <s v="2023ER0138343"/>
    <s v="No Renovado"/>
    <s v="$ 432.000"/>
    <n v="36"/>
    <n v="108"/>
    <n v="0"/>
    <n v="0"/>
    <n v="108"/>
    <n v="12"/>
    <n v="5184000"/>
    <s v="0471 de 2024"/>
    <n v="2024"/>
    <s v="Sin riesgo"/>
    <n v="36"/>
    <s v="Si"/>
  </r>
  <r>
    <x v="12"/>
    <n v="73124"/>
    <s v="CAJAMARCA"/>
    <s v="Zona Urbana/Rural"/>
    <n v="6"/>
    <s v="NA"/>
    <s v="NO"/>
    <s v="SI"/>
    <s v="Ninguna"/>
    <s v="Ninguna"/>
    <n v="809011181"/>
    <s v="ASOCIACIÓN DE USUARIOS DEL ACUEDUCTO DEL CORREGIMIENTO DE ANAIME"/>
    <s v="4 396751-75 444733"/>
    <s v="2023ER0138354"/>
    <s v="No Renovado"/>
    <s v="$ 3.151.200"/>
    <n v="303"/>
    <n v="909"/>
    <n v="0"/>
    <n v="0"/>
    <n v="909"/>
    <n v="12"/>
    <n v="37814400"/>
    <s v="0192 de 2024"/>
    <n v="2024"/>
    <s v="Riesgo bajo"/>
    <n v="300"/>
    <s v="Si"/>
  </r>
  <r>
    <x v="6"/>
    <n v="8433"/>
    <s v="MALAMBO"/>
    <s v="Zona Rural"/>
    <n v="4"/>
    <s v="NA"/>
    <s v="NO"/>
    <s v="NO"/>
    <s v="Ninguna"/>
    <s v="Ninguna"/>
    <n v="802009924"/>
    <s v="ASOCIACIÓN DE USUARIOS SUSCRIPTORES DEL ACUEDUCTO.ALCANTARILLADO Y ASEO COMUNITARIO DEL CORREGIMIENTO DE DE AGUADA DE CARACOLI"/>
    <s v="10 860412-74 839960"/>
    <s v="2023ER0138365"/>
    <s v="Aprobado"/>
    <n v="6642407"/>
    <n v="419"/>
    <n v="1257"/>
    <n v="0"/>
    <n v="0"/>
    <n v="1257"/>
    <n v="16"/>
    <n v="100304552"/>
    <s v="0192 de 2024 - 0627 de 2025"/>
    <s v="2024 - 2025"/>
    <s v="Riesgo medio"/>
    <n v="403"/>
    <s v="Si"/>
  </r>
  <r>
    <x v="0"/>
    <n v="15238"/>
    <s v="DUITAMA"/>
    <s v="Zona Rural"/>
    <n v="3"/>
    <s v="NA"/>
    <s v="NO"/>
    <s v="NO"/>
    <s v="Ninguna"/>
    <s v="Ninguna"/>
    <n v="826002227"/>
    <s v="ASOCIACIÓN DE SUSCRIPTORES DEL ACUEDUCTO SAN ANTONIO NORTE"/>
    <s v="5 840734-73 021363"/>
    <s v="2023ER0138653"/>
    <s v="No Renovado"/>
    <s v="$ 14.798.602"/>
    <n v="1227"/>
    <n v="3681"/>
    <n v="0"/>
    <n v="0"/>
    <n v="3681"/>
    <n v="12"/>
    <n v="177583224"/>
    <s v="0371 de 2024"/>
    <n v="2024"/>
    <s v="Sin riesgo"/>
    <n v="1314"/>
    <s v="NO"/>
  </r>
  <r>
    <x v="14"/>
    <n v="13549"/>
    <s v="PINILLOS"/>
    <s v="Zona Rural"/>
    <n v="6"/>
    <s v="NA"/>
    <s v="NO"/>
    <s v="NO"/>
    <s v="Ninguna"/>
    <s v="Ninguna"/>
    <n v="901284890"/>
    <s v="ASOCIACIÓN DE AGUA DE PALENQUITO BOLIVAR E S P "/>
    <s v="8 995764-74 458533"/>
    <s v="2023ER0138984"/>
    <s v="Aprobado"/>
    <n v="5913169"/>
    <n v="373"/>
    <n v="1119"/>
    <n v="0"/>
    <n v="0"/>
    <n v="1119"/>
    <n v="15"/>
    <n v="82844419"/>
    <s v="1275 del 2023 - 0709 de 2025"/>
    <s v="2023-2025"/>
    <s v="Sin información"/>
    <n v="373"/>
    <s v="Si"/>
  </r>
  <r>
    <x v="2"/>
    <n v="25873"/>
    <s v="VILLAPINZÓN"/>
    <s v="Zona Rural"/>
    <n v="6"/>
    <s v="NA"/>
    <s v="NO"/>
    <s v="NO"/>
    <s v="Ninguna"/>
    <s v="Ninguna"/>
    <n v="832001574"/>
    <s v="ASOCIACIÓN DE USUARIOS DEL ACUEDUCTO VEREDAL DE CHASQUEZ"/>
    <s v="5 237136-73 571645"/>
    <s v="2023ER0139010"/>
    <s v="Aprobado"/>
    <n v="1944365"/>
    <n v="391"/>
    <n v="1173"/>
    <n v="0"/>
    <n v="0"/>
    <n v="1173"/>
    <n v="19"/>
    <n v="69148823"/>
    <s v="0184 del 2024"/>
    <n v="2024"/>
    <s v="Sin riesgo"/>
    <n v="0"/>
    <s v="NO"/>
  </r>
  <r>
    <x v="1"/>
    <n v="5674"/>
    <s v="SAN VICENTE FERRER"/>
    <s v="Zona Rural"/>
    <n v="6"/>
    <s v="NA"/>
    <s v="NO"/>
    <s v="NO"/>
    <s v="Ninguna"/>
    <s v="Ninguna"/>
    <n v="900202988"/>
    <s v="ASOCIACIÓN DE USUARIOS DEL ACUEDUCTO MULTIVEREDAL HONDA FLORESTA SANTA ANA DEL MUNICIPIO DE SAN VICENTE FERRER ANTIOQUIA"/>
    <s v="6 281855-75 331626"/>
    <s v="2023ER0139017"/>
    <s v="Aprobado"/>
    <n v="6465600"/>
    <n v="449"/>
    <n v="1347"/>
    <n v="0"/>
    <n v="0"/>
    <n v="1347"/>
    <n v="19"/>
    <n v="104742720"/>
    <s v="0184 del 2024"/>
    <n v="2024"/>
    <s v="Sin riesgo"/>
    <n v="702"/>
    <s v="Si"/>
  </r>
  <r>
    <x v="14"/>
    <n v="13430"/>
    <s v="MAGANGUÉ"/>
    <s v="Zona Rural"/>
    <n v="5"/>
    <s v="NA"/>
    <s v="NO"/>
    <s v="NO"/>
    <s v="Ninguna"/>
    <s v="Ninguna"/>
    <n v="901351233"/>
    <s v="ASOCIACIÓN DEL ACUEDUCTO DE CEIBAL"/>
    <s v="9 353625-74 810771"/>
    <s v="2023ER0139251"/>
    <s v="Aprobado"/>
    <n v="4464000"/>
    <n v="310"/>
    <n v="930"/>
    <n v="0"/>
    <n v="0"/>
    <n v="930"/>
    <n v="16"/>
    <n v="71424000"/>
    <s v="0184 del 2024 - 0627 de 2025"/>
    <s v="2024 - 2025"/>
    <s v="Sin información"/>
    <n v="310"/>
    <s v="Si"/>
  </r>
  <r>
    <x v="0"/>
    <n v="15806"/>
    <s v="TIBASOSA"/>
    <s v="Zona Rural"/>
    <n v="6"/>
    <s v="NA"/>
    <s v="NO"/>
    <s v="NO"/>
    <s v="Ninguna"/>
    <s v="Ninguna"/>
    <n v="826001604"/>
    <s v="ASOCIACION DE USUARIOS ACUEDUCTO PEÑA NEGRA SUESCUN"/>
    <s v="5 755158-72 995283"/>
    <s v="2023ER0139628"/>
    <s v="No Renovado"/>
    <n v="7038732"/>
    <n v="444"/>
    <n v="1332"/>
    <n v="0"/>
    <n v="0"/>
    <n v="1332"/>
    <n v="12"/>
    <n v="82376564"/>
    <s v="0753 de 2024"/>
    <n v="2024"/>
    <s v="Sin riesgo"/>
    <n v="482"/>
    <s v="NO"/>
  </r>
  <r>
    <x v="9"/>
    <n v="66318"/>
    <s v="GUÁTICA"/>
    <s v="Zona Urbana/Rural"/>
    <n v="6"/>
    <s v="NA"/>
    <s v="NO"/>
    <s v="NO"/>
    <s v="Ninguna"/>
    <s v="SI"/>
    <n v="900223592"/>
    <s v="ASOCIACIÓN DE USUARIOS ACUEDUCTO SANTA ANA"/>
    <s v="5 306689-75 818850"/>
    <s v="2023ER0139941"/>
    <s v="Aprobado"/>
    <n v="3636000"/>
    <n v="303"/>
    <n v="909"/>
    <n v="0"/>
    <n v="0"/>
    <n v="909"/>
    <n v="20"/>
    <n v="65446400"/>
    <s v="1275 del 2023"/>
    <n v="2023"/>
    <s v="Inviable Sanitariamente"/>
    <n v="520"/>
    <s v="Si"/>
  </r>
  <r>
    <x v="7"/>
    <n v="17486"/>
    <s v="NEIRA"/>
    <s v="Zona Rural"/>
    <n v="6"/>
    <s v="NA"/>
    <s v="NO"/>
    <s v="NO"/>
    <s v="Ninguna"/>
    <s v="Ninguna"/>
    <n v="800168459"/>
    <s v="Asociacion de Usuarios de Servicios Colectivos de Pueblo Rico"/>
    <s v="5 165054-75 520791"/>
    <s v="2023ER0140192"/>
    <s v="No Renovado"/>
    <s v="$ 6.902.000"/>
    <n v="493"/>
    <n v="1479"/>
    <n v="0"/>
    <n v="0"/>
    <n v="1479"/>
    <n v="12"/>
    <n v="82824000"/>
    <s v="0471 de 2024"/>
    <n v="2024"/>
    <s v="Sin información"/>
    <n v="522"/>
    <s v="NO"/>
  </r>
  <r>
    <x v="2"/>
    <n v="25328"/>
    <s v="GUAYABAL DE SÍQUIMA"/>
    <s v="Zona Rural"/>
    <n v="6"/>
    <s v="NA"/>
    <s v="NO"/>
    <s v="SI"/>
    <s v="Ninguna"/>
    <s v="Ninguna"/>
    <n v="900026688"/>
    <s v="ASOCIACIÓN DE USUARIOS DEL SERVICIO DE AGUA POTABLE DEL ACUEDUCTO DE LAS VEREDAS DE RESGUARDO Y PUEBLO VIEJO DE GUAYABAL DE SIQUIMA CUNDINAMARCA"/>
    <s v="4 871023-74 478205"/>
    <s v="2023ER0140212"/>
    <s v="No Renovado"/>
    <s v="$ 776.797"/>
    <n v="49"/>
    <n v="147"/>
    <n v="0"/>
    <n v="0"/>
    <n v="147"/>
    <n v="12"/>
    <n v="8967588"/>
    <s v="0371 de 2024"/>
    <n v="2024"/>
    <s v="Sin información"/>
    <n v="352"/>
    <s v="Si"/>
  </r>
  <r>
    <x v="1"/>
    <n v="5148"/>
    <s v="EL CARMEN DE VIBORAL"/>
    <s v="Zona Rural"/>
    <n v="4"/>
    <s v="NA"/>
    <s v="NO"/>
    <s v="NO"/>
    <s v="Ninguna"/>
    <s v="Ninguna"/>
    <n v="900342986"/>
    <s v="ASOCIACIÓN DE SOCIOS DEL ACUEDUCTO LA FLORIDA MUNICIPIO DE EL CARMEN DE VIBORAL"/>
    <s v="6 085023-75 336395"/>
    <s v="2023ER0140251"/>
    <s v="Aprobado"/>
    <n v="800925"/>
    <n v="25"/>
    <n v="75"/>
    <n v="34"/>
    <n v="102"/>
    <n v="177"/>
    <n v="18"/>
    <n v="13340025"/>
    <s v="1275 del 2023 - 0397 de 2025"/>
    <s v="2023 - 2025"/>
    <s v="Sin riesgo"/>
    <n v="85"/>
    <s v="Si"/>
  </r>
  <r>
    <x v="1"/>
    <n v="5148"/>
    <s v="EL CARMEN DE VIBORAL"/>
    <s v="Zona Rural"/>
    <n v="4"/>
    <s v="NA"/>
    <s v="NO"/>
    <s v="NO"/>
    <s v="Ninguna"/>
    <s v="Ninguna"/>
    <n v="830509362"/>
    <s v="ASOCIACIÓN DE SOCIOS DEL ACUEDUCTO RIVERA ARRIBA"/>
    <s v="6 085023-75 336395"/>
    <s v="2023ER0140314"/>
    <s v="Aprobado"/>
    <n v="1386999"/>
    <n v="22"/>
    <n v="66"/>
    <n v="111"/>
    <n v="333"/>
    <n v="399"/>
    <n v="14"/>
    <n v="14072478"/>
    <s v="0423 de 2024 - 0809 de 2025"/>
    <s v="2024 - 2025"/>
    <s v="Riesgo bajo"/>
    <n v="168"/>
    <s v="Si"/>
  </r>
  <r>
    <x v="5"/>
    <n v="41132"/>
    <s v="CAMPOALEGRE"/>
    <s v="Zona Rural"/>
    <n v="6"/>
    <s v="NA"/>
    <s v="NO"/>
    <s v="NO"/>
    <s v="Ninguna"/>
    <s v="Ninguna"/>
    <n v="900048168"/>
    <s v="JUNTA ADMINISTRADORA DEL ACUEDUCTO DE LOS PLANES DE VIVIENDA TINAJITAS Y EL PORVENIR DE LA VEREDA RIO NEIVA DE CAMPOALEGRE"/>
    <s v="2 619522-75 347375"/>
    <s v="2023ER0140471"/>
    <s v="No Renovado"/>
    <s v="$ 568.441"/>
    <n v="90"/>
    <n v="270"/>
    <n v="0"/>
    <n v="0"/>
    <n v="270"/>
    <n v="12"/>
    <n v="6821292"/>
    <s v="1275 del 2023"/>
    <n v="2023"/>
    <s v="Sin riesgo"/>
    <n v="96"/>
    <s v="NO"/>
  </r>
  <r>
    <x v="11"/>
    <n v="76001"/>
    <s v="SANTIAGO DE CALI"/>
    <s v="Zona Rural"/>
    <s v="ESP"/>
    <s v="NA"/>
    <s v="NO"/>
    <s v="NO"/>
    <s v="Ninguna"/>
    <s v="Ninguna"/>
    <n v="805005136"/>
    <s v="ASOCIACIÓN COMUNITARIA PRESTADORA DE SERVICIOS ACUEDUCTO Y ALCANTARILLADO CAMPOALEGRE"/>
    <s v="3 472638-76 553983"/>
    <s v="2023ER0140557"/>
    <s v="No Renovado"/>
    <s v="$ 16.122.501"/>
    <n v="1017"/>
    <n v="3051"/>
    <n v="0"/>
    <n v="0"/>
    <n v="3051"/>
    <n v="12"/>
    <n v="184024116"/>
    <s v="0184 del 2024"/>
    <n v="2024"/>
    <s v="Sin riesgo"/>
    <n v="1020"/>
    <s v="NO"/>
  </r>
  <r>
    <x v="3"/>
    <n v="52317"/>
    <s v="GUACHUCAL"/>
    <s v="Zona Rural"/>
    <n v="6"/>
    <s v="NA"/>
    <s v="NO"/>
    <s v="NO"/>
    <s v="Ninguna"/>
    <s v="Ninguna"/>
    <n v="900272647"/>
    <s v="ASOCIACIÓN JUNTA ADMINISTRADORA DEL SERVICIO DE AA DE LA VEREDA LA VICTORIA"/>
    <s v="0 929567-77 280164"/>
    <s v="2023ER0140565"/>
    <s v="Aprobado"/>
    <n v="3929688"/>
    <n v="322"/>
    <n v="966"/>
    <n v="0"/>
    <n v="0"/>
    <n v="966"/>
    <n v="13"/>
    <n v="63191856"/>
    <s v="0423 de 2024 - 0912 de 2025"/>
    <s v="2024 - 2025"/>
    <s v="Riesgo medio"/>
    <n v="365"/>
    <s v="NO"/>
  </r>
  <r>
    <x v="5"/>
    <n v="41770"/>
    <s v="SUAZA"/>
    <s v="Zona Rural"/>
    <n v="6"/>
    <s v="NA"/>
    <s v="NO"/>
    <s v="NO"/>
    <s v="Ninguna"/>
    <s v="Ninguna"/>
    <n v="900041193"/>
    <s v="JUNTA ADMINISTRADORA DEL ACUEDUCTO Y ALCANTARILLADO REGIONAL GUAYABAL DEL MUNICIPIO DE SUAZA HUILA "/>
    <s v="1 908216-75 805267"/>
    <s v="2023ER0140569"/>
    <s v="Aprobado"/>
    <n v="9497693"/>
    <n v="666"/>
    <n v="1998"/>
    <n v="0"/>
    <n v="0"/>
    <n v="1875"/>
    <n v="13"/>
    <n v="109812809"/>
    <s v="0371 de 2024 - 0912 de 2025"/>
    <s v="2024 - 2025"/>
    <s v="Sin información"/>
    <n v="657"/>
    <s v="Si"/>
  </r>
  <r>
    <x v="10"/>
    <n v="20787"/>
    <s v="TAMALAMEQUE"/>
    <s v="Zona Rural"/>
    <n v="6"/>
    <s v="NA"/>
    <s v="NO"/>
    <s v="NO"/>
    <s v="Ninguna"/>
    <s v="Ninguna"/>
    <n v="901334311"/>
    <s v="ASOCIACIÓN DE USUARIOS DEL SERVICIO PUBLICO DE ACUEDUCTO DE LAS VEREDAS DE CAMPO ALEGRE. 12 DE OCTUBRE Y EL JOBO"/>
    <s v="8 870843-73 845914"/>
    <s v="2023ER0140585"/>
    <s v="No Renovado"/>
    <s v="$ 1.474.329"/>
    <n v="93"/>
    <n v="279"/>
    <n v="0"/>
    <n v="0"/>
    <n v="279"/>
    <n v="12"/>
    <n v="17020116"/>
    <s v="0371 de 2024"/>
    <n v="2024"/>
    <s v="Sin información"/>
    <n v="110"/>
    <s v="Si"/>
  </r>
  <r>
    <x v="3"/>
    <n v="52317"/>
    <s v="GUACHUCAL"/>
    <s v="Zona Rural"/>
    <n v="6"/>
    <s v="NA"/>
    <s v="NO"/>
    <s v="NO"/>
    <s v="Ninguna"/>
    <s v="Ninguna"/>
    <n v="900342751"/>
    <s v="ASOCIACIÓN JUNTA ADMINISTRADORA DE USUARIOS DEL ACUEDUCTO MINA DE PIEDRA"/>
    <s v="0 997415-77 659001"/>
    <s v="2023ER0140593"/>
    <s v="Aprobado"/>
    <n v="3852499"/>
    <n v="319"/>
    <n v="957"/>
    <n v="0"/>
    <n v="0"/>
    <n v="957"/>
    <n v="14"/>
    <n v="53934986"/>
    <s v="0423 de 2024 - 0809 de 2025"/>
    <s v="2024 - 2025"/>
    <s v="Riesgo medio"/>
    <n v="294"/>
    <s v="NO"/>
  </r>
  <r>
    <x v="9"/>
    <n v="66594"/>
    <s v="QUINCHÍA"/>
    <s v="Zona Rural"/>
    <n v="6"/>
    <s v="NA"/>
    <s v="NO"/>
    <s v="SI"/>
    <s v="Ninguna"/>
    <s v="SI"/>
    <n v="816001317"/>
    <s v="JUNTA DE ACCIÓN COMUNAL DE LA VEREDA EL NARANJO DEL MUNICIPIO DE QUINCHIA"/>
    <s v="5 341405-75 674779"/>
    <s v="2023ER0140603"/>
    <s v="No Renovado"/>
    <s v="$ 1.236.534"/>
    <n v="78"/>
    <n v="234"/>
    <n v="0"/>
    <n v="0"/>
    <n v="234"/>
    <n v="12"/>
    <n v="11085792"/>
    <s v="0184 del 2024"/>
    <n v="2024"/>
    <s v="Sin información"/>
    <n v="88"/>
    <s v="Si"/>
  </r>
  <r>
    <x v="15"/>
    <n v="23079"/>
    <s v="BUENAVISTA"/>
    <s v="Zona Rural"/>
    <n v="6"/>
    <s v="NA"/>
    <s v="NO"/>
    <s v="NO"/>
    <s v="Ninguna"/>
    <s v="Ninguna"/>
    <n v="901232831"/>
    <s v="JUNTA DE ACCION COMUNAL VEREDA TRES PALOS"/>
    <s v="8 149311-75 522123"/>
    <s v="2023ER0140622"/>
    <s v="No Renovado"/>
    <s v="$ 644.000"/>
    <n v="46"/>
    <n v="138"/>
    <n v="0"/>
    <n v="0"/>
    <n v="138"/>
    <n v="12"/>
    <n v="7728000"/>
    <s v="0471 de 2024"/>
    <n v="2024"/>
    <s v="Sin riesgo"/>
    <n v="45"/>
    <s v="Si"/>
  </r>
  <r>
    <x v="2"/>
    <n v="25899"/>
    <s v="ZIPAQUIRÁ"/>
    <s v="Zona Rural"/>
    <n v="2"/>
    <s v="NA"/>
    <s v="NO"/>
    <s v="NO"/>
    <s v="Ninguna"/>
    <s v="Ninguna"/>
    <n v="832002940"/>
    <s v="ASOCIACION DE USUARIOS DEL SERVICIO DE AGUA POTABLE DE LA VEREDA EL TUNAL MUNICIPIO DE ZIPAQUIRA DEPARTAMENTO DE CUNDINAMARCA"/>
    <s v="5 015748-73 935059"/>
    <s v="2023ER0140797"/>
    <s v="No Renovado"/>
    <s v="$ 2.076.743"/>
    <n v="131"/>
    <n v="393"/>
    <n v="0"/>
    <n v="0"/>
    <n v="393"/>
    <n v="12"/>
    <n v="24244956"/>
    <s v="0471 de 2024"/>
    <n v="2024"/>
    <s v="Sin riesgo"/>
    <n v="183"/>
    <s v="Si"/>
  </r>
  <r>
    <x v="1"/>
    <n v="5674"/>
    <s v="SAN VICENTE FERRER"/>
    <s v="Zona Urbana/Rural"/>
    <n v="6"/>
    <s v="NA"/>
    <s v="NO"/>
    <s v="NO"/>
    <s v="Ninguna"/>
    <s v="Ninguna"/>
    <n v="811047081"/>
    <s v="ASOCIACIÓN DE SUSCRIPTORES DEL ACUEDUCTO LA MINA E S P ASALAM"/>
    <s v="6 283428-75 332772"/>
    <s v="2023ER0140846"/>
    <s v="No Renovado"/>
    <s v="$ 3.981.520"/>
    <n v="317"/>
    <n v="951"/>
    <n v="0"/>
    <n v="0"/>
    <n v="951"/>
    <n v="12"/>
    <n v="47778240"/>
    <s v="0184 del 2024"/>
    <n v="2024"/>
    <s v="Riesgo bajo"/>
    <n v="474"/>
    <s v="NO"/>
  </r>
  <r>
    <x v="1"/>
    <n v="5674"/>
    <s v="SAN VICENTE FERRER"/>
    <s v="Zona Rural"/>
    <n v="6"/>
    <s v="NA"/>
    <s v="NO"/>
    <s v="NO"/>
    <s v="Ninguna"/>
    <s v="Ninguna"/>
    <n v="811043821"/>
    <s v="ASOCIACIÓN DE USUARIOS DEL ACUEDUCTO MULTIVEREDAL SAN JOSE CANTOR"/>
    <s v="6 283428-75 332772"/>
    <s v="2023ER0140855"/>
    <s v="No Renovado"/>
    <s v="$ 2.440.000"/>
    <n v="10"/>
    <n v="30"/>
    <n v="289"/>
    <n v="867"/>
    <n v="897"/>
    <n v="12"/>
    <n v="29280000"/>
    <s v="0192 de 2024"/>
    <n v="2024"/>
    <s v="Sin riesgo"/>
    <n v="430"/>
    <s v="NO"/>
  </r>
  <r>
    <x v="1"/>
    <n v="5148"/>
    <s v="EL CARMEN DE VIBORAL"/>
    <s v="Zona Rural"/>
    <n v="4"/>
    <s v="NA"/>
    <s v="NO"/>
    <s v="NO"/>
    <s v="Ninguna"/>
    <s v="Ninguna"/>
    <n v="811036202"/>
    <s v="ASOCIACIÓN DE SOCIOS USUSARIOS DEL ACUEDUCTO LA MADERA "/>
    <s v="6 085023-75 336395"/>
    <s v="2023ER0140874"/>
    <s v="Aprobado"/>
    <n v="1016400"/>
    <n v="20"/>
    <n v="60"/>
    <n v="88"/>
    <n v="264"/>
    <n v="324"/>
    <n v="18"/>
    <n v="15746400"/>
    <s v="1275 del 2023 - 0397 de 2025"/>
    <s v="2023 - 2025"/>
    <s v="Sin riesgo"/>
    <n v="288"/>
    <s v="Si"/>
  </r>
  <r>
    <x v="1"/>
    <n v="5148"/>
    <s v="EL CARMEN DE VIBORAL"/>
    <s v="Zona Rural"/>
    <n v="4"/>
    <s v="NA"/>
    <s v="NO"/>
    <s v="NO"/>
    <s v="Ninguna"/>
    <s v="Ninguna"/>
    <n v="811009278"/>
    <s v="ASOCIACIÓN DE USUARIOS DEL ACUEDUCTO LA AURORA VIBORAL MUNICIPIO DE EL CARMEN DE VIBORAL"/>
    <s v="6 085023-75 336395"/>
    <s v="2023ER0140877"/>
    <s v="Aprobado"/>
    <n v="5670880"/>
    <n v="159"/>
    <n v="477"/>
    <n v="362"/>
    <n v="1086"/>
    <n v="1563"/>
    <n v="19"/>
    <n v="113135185"/>
    <s v="0184 del 2024"/>
    <n v="2024"/>
    <s v="Sin riesgo"/>
    <n v="926"/>
    <s v="Si"/>
  </r>
  <r>
    <x v="1"/>
    <n v="5148"/>
    <s v="EL CARMEN DE VIBORAL"/>
    <s v="Zona Rural"/>
    <n v="4"/>
    <s v="NA"/>
    <s v="NO"/>
    <s v="NO"/>
    <s v="Ninguna"/>
    <s v="Ninguna"/>
    <n v="811007525"/>
    <s v="ASOCIACIÓN DE SOCIOS DEL ACUEDUCTO CAMARGO"/>
    <s v="6 085023-75 336395"/>
    <s v="2023ER0140879"/>
    <s v="Aprobado"/>
    <n v="2570237"/>
    <n v="29"/>
    <n v="87"/>
    <n v="210"/>
    <n v="630"/>
    <n v="714"/>
    <n v="13"/>
    <n v="32260907"/>
    <s v="1275 del 2023 - 0912 de 2025"/>
    <s v="2023 - 2025"/>
    <s v="Sin riesgo"/>
    <n v="496"/>
    <s v="Si"/>
  </r>
  <r>
    <x v="2"/>
    <n v="25862"/>
    <s v="VERGARA"/>
    <s v="Zona Rural"/>
    <n v="6"/>
    <s v="NA"/>
    <s v="NO"/>
    <s v="NO"/>
    <s v="Ninguna"/>
    <s v="Ninguna"/>
    <n v="901041115"/>
    <s v="ASOCIACION DE USUARIOS DEL ACUEDUCTO VEREDA EL TIGRE"/>
    <s v="5 100228-74 352759"/>
    <s v="2023ER0140881"/>
    <s v="No Renovado"/>
    <s v="$ 1.253.026"/>
    <n v="36"/>
    <n v="108"/>
    <n v="52"/>
    <n v="156"/>
    <n v="264"/>
    <n v="12"/>
    <n v="14195010"/>
    <s v="0471 de 2024"/>
    <n v="2024"/>
    <s v="Sin información"/>
    <n v="129"/>
    <s v="NO"/>
  </r>
  <r>
    <x v="3"/>
    <n v="52260"/>
    <s v="EL TAMBO"/>
    <s v="Zona Rural"/>
    <n v="6"/>
    <s v="NA"/>
    <s v="NO"/>
    <s v="NO"/>
    <s v="Ninguna"/>
    <s v="Ninguna"/>
    <n v="900322838"/>
    <s v="JUNTA DE ACCION COMUNAL DE LA VEREDA HUMITARIO"/>
    <s v="1 451377-77 421927"/>
    <s v="2023ER0140889"/>
    <s v="Aprobado"/>
    <s v="$ 936.000"/>
    <n v="65"/>
    <n v="195"/>
    <n v="0"/>
    <n v="0"/>
    <n v="195"/>
    <n v="12"/>
    <n v="11544000"/>
    <s v="0471 de 2024 - 0956 de 2025"/>
    <s v="2024 - 2025"/>
    <s v="Riesgo medio"/>
    <n v="74"/>
    <s v="Si"/>
  </r>
  <r>
    <x v="1"/>
    <n v="5887"/>
    <s v="YARUMAL"/>
    <s v="Zona Rural"/>
    <n v="6"/>
    <s v="NA"/>
    <s v="NO"/>
    <s v="SI"/>
    <s v="Ninguna"/>
    <s v="Ninguna"/>
    <n v="811015376"/>
    <s v="ASOCIACIÓN DE PROGRESO LLANOS DE CUIVA"/>
    <s v="6 815434-75 485566"/>
    <s v="2023ER0141163"/>
    <s v="No Renovado"/>
    <s v="$ 9.678.205"/>
    <n v="50"/>
    <n v="150"/>
    <n v="889"/>
    <n v="2667"/>
    <n v="2817"/>
    <n v="12"/>
    <n v="115674060"/>
    <s v="0184 del 2024"/>
    <n v="2024"/>
    <s v="Riesgo bajo"/>
    <n v="1211"/>
    <s v="Si"/>
  </r>
  <r>
    <x v="0"/>
    <n v="15238"/>
    <s v="DUITAMA"/>
    <s v="Zona Rural"/>
    <n v="3"/>
    <s v="NA"/>
    <s v="NO"/>
    <s v="NO"/>
    <s v="Ninguna"/>
    <s v="Ninguna"/>
    <n v="900005399"/>
    <s v="ASOCIACIÓN DE SUSCRIPTORES DEL ACUEDUCTO DE LA VEREDA SANTA LUCIA DEL MUNICIPIO DE DUITAMA"/>
    <s v="5 869092-73 028126"/>
    <s v="2023ER0141494"/>
    <s v="Aprobado"/>
    <n v="2589440"/>
    <n v="272"/>
    <n v="816"/>
    <n v="0"/>
    <n v="0"/>
    <n v="816"/>
    <n v="16"/>
    <n v="47544320"/>
    <s v="0184 del 2024 - 0627 de 2025"/>
    <s v="2024 - 2025"/>
    <s v="Riesgo bajo"/>
    <n v="210"/>
    <s v="NO"/>
  </r>
  <r>
    <x v="15"/>
    <n v="23182"/>
    <s v="CHINÚ"/>
    <s v="Zona Rural"/>
    <n v="6"/>
    <s v="NA"/>
    <s v="NO"/>
    <s v="NO"/>
    <s v="Ninguna"/>
    <s v="SI"/>
    <n v="901109123"/>
    <s v="CABILDO MENOR INDIGENA DE CACAOTAL"/>
    <s v="9 121650-75 436654"/>
    <s v="2023ER0141497"/>
    <s v="No Renovado"/>
    <s v="$ 5.199.784"/>
    <n v="328"/>
    <n v="984"/>
    <n v="0"/>
    <n v="0"/>
    <n v="984"/>
    <n v="12"/>
    <n v="60704928"/>
    <s v="0471 de 2024"/>
    <n v="2024"/>
    <s v="Sin información"/>
    <n v="315"/>
    <s v="Si"/>
  </r>
  <r>
    <x v="0"/>
    <n v="15367"/>
    <s v="JENESANO"/>
    <s v="Zona Rural"/>
    <n v="6"/>
    <s v="NA"/>
    <s v="NO"/>
    <s v="NO"/>
    <s v="Ninguna"/>
    <s v="Ninguna"/>
    <n v="820005143"/>
    <s v="ASOCIACION DE SUSCRIPTORES DEL ACUEDUCTO REGIONAL AGUA BLANCA DEL MUNICIPIO DE JENESANO DEPARTAMENTO DE BOYACA"/>
    <s v="5 513140-73 203910"/>
    <s v="2023ER0141720"/>
    <s v="No Renovado"/>
    <s v="$ 2.392.000"/>
    <n v="460"/>
    <n v="1380"/>
    <n v="0"/>
    <n v="0"/>
    <n v="1380"/>
    <n v="12"/>
    <n v="28704000"/>
    <s v="0471 de 2024"/>
    <n v="2024"/>
    <s v="Sin riesgo"/>
    <n v="254"/>
    <s v="NO"/>
  </r>
  <r>
    <x v="3"/>
    <n v="52260"/>
    <s v="EL TAMBO"/>
    <s v="Zona Rural"/>
    <n v="6"/>
    <s v="NA"/>
    <s v="NO"/>
    <s v="NO"/>
    <s v="Ninguna"/>
    <s v="Ninguna"/>
    <n v="900341063"/>
    <s v="JUNTA DE ACCIÓN COMUNAL DE LA VEREDA RICAURTE"/>
    <s v="1 400566-77 343913"/>
    <s v="2023ER0141767"/>
    <s v="Aprobado"/>
    <n v="3630337"/>
    <n v="229"/>
    <n v="687"/>
    <n v="0"/>
    <n v="0"/>
    <n v="615"/>
    <n v="13"/>
    <n v="38049837"/>
    <s v="1275 del 2023 - 0912 de 2025"/>
    <s v="2023 - 2025"/>
    <s v="Sin riesgo"/>
    <n v="220"/>
    <s v="Si"/>
  </r>
  <r>
    <x v="2"/>
    <n v="25898"/>
    <s v="ZIPACÓN"/>
    <s v="Zona Rural"/>
    <n v="6"/>
    <s v="NA"/>
    <s v="NO"/>
    <s v="NO"/>
    <s v="Ninguna"/>
    <s v="Ninguna"/>
    <n v="832005722"/>
    <s v="ASOCIACIÓN DE USUARIOS DEL SERVICIO DE ACUEDUCTO. ALCANTARILLADO Y ASEO ESP DE LA VEREDA PUEBLO VIEJO"/>
    <s v="4 778894-74 375564"/>
    <s v="2023ER0142108"/>
    <s v="No Renovado"/>
    <s v="$ 683.200"/>
    <n v="1"/>
    <n v="3"/>
    <n v="96"/>
    <n v="288"/>
    <n v="291"/>
    <n v="12"/>
    <n v="8198400"/>
    <s v="1275 del 2023"/>
    <n v="2023"/>
    <s v="Sin información"/>
    <n v="148"/>
    <s v="NO"/>
  </r>
  <r>
    <x v="4"/>
    <n v="70742"/>
    <s v="SAN LUIS DE SINCÉ"/>
    <s v="Zona Rural"/>
    <n v="6"/>
    <s v="NA"/>
    <s v="NO"/>
    <s v="NO"/>
    <s v="Ninguna"/>
    <s v="Ninguna"/>
    <n v="901091834"/>
    <s v="ASOCIACIÓN EMPRESA AGUAS DE VALENCIA"/>
    <s v="9 132510-75 112012"/>
    <s v="2023ER0142345"/>
    <s v="Aprobado"/>
    <n v="3419091"/>
    <n v="248"/>
    <n v="744"/>
    <n v="1"/>
    <n v="3"/>
    <n v="747"/>
    <n v="20"/>
    <n v="68381820"/>
    <s v="1275 del 2023"/>
    <n v="2023"/>
    <s v="Sin información"/>
    <n v="220"/>
    <s v="NO"/>
  </r>
  <r>
    <x v="1"/>
    <n v="5148"/>
    <s v="EL CARMEN DE VIBORAL"/>
    <s v="Zona Rural"/>
    <n v="4"/>
    <s v="NA"/>
    <s v="NO"/>
    <s v="NO"/>
    <s v="Ninguna"/>
    <s v="Ninguna"/>
    <n v="811014942"/>
    <s v="ASOCIACIÓN DE SOCIOS DEL ACUEDUCTO Y ALCANTARILLADO CAMPOALEGRE"/>
    <s v="6 085023-75 336395"/>
    <s v="2023ER0142556"/>
    <s v="Aprobado"/>
    <n v="1714440"/>
    <n v="4"/>
    <n v="12"/>
    <n v="182"/>
    <n v="546"/>
    <n v="558"/>
    <n v="19"/>
    <n v="29448600"/>
    <s v="0184 del 2024"/>
    <n v="2024"/>
    <s v="Sin riesgo"/>
    <n v="481"/>
    <s v="Si"/>
  </r>
  <r>
    <x v="1"/>
    <n v="5789"/>
    <s v="TÁMESIS"/>
    <s v="Zona Rural"/>
    <n v="6"/>
    <s v="NA"/>
    <s v="NO"/>
    <s v="NO"/>
    <s v="Ninguna"/>
    <s v="Ninguna"/>
    <n v="811022386"/>
    <s v="ASOCIACIÓN ACUEDUCTO COMUNITARIO EL LIBANO"/>
    <s v="5 715606-75 690072"/>
    <s v="2023ER0142938"/>
    <s v="No Renovado"/>
    <s v="$ 570.708"/>
    <n v="36"/>
    <n v="108"/>
    <n v="0"/>
    <n v="0"/>
    <n v="108"/>
    <n v="12"/>
    <n v="6551280"/>
    <s v="0192 de 2024"/>
    <n v="2024"/>
    <s v="Riesgo bajo"/>
    <n v="77"/>
    <s v="Si"/>
  </r>
  <r>
    <x v="2"/>
    <n v="25772"/>
    <s v="SUESCA"/>
    <s v="Zona Rural"/>
    <n v="6"/>
    <s v="NA"/>
    <s v="NO"/>
    <s v="NO"/>
    <s v="Ninguna"/>
    <s v="Ninguna"/>
    <n v="832002717"/>
    <s v="ASOCIACIÓN DE SUSCRIPTORES DEL SERVICIO DE AGUA POTABLE Y ALCANTARILLADO DE LA VEREDA DE OVEJERAS"/>
    <s v="5 314937-73 790726"/>
    <s v="2023ER0142976"/>
    <s v="Aprobado"/>
    <n v="1743830"/>
    <n v="110"/>
    <n v="330"/>
    <n v="0"/>
    <n v="0"/>
    <n v="300"/>
    <n v="13"/>
    <n v="19941830"/>
    <s v="0192 de 2024 - 0912 de 2025"/>
    <s v="2024 - 2025"/>
    <s v="Sin riesgo"/>
    <n v="178"/>
    <s v="NO"/>
  </r>
  <r>
    <x v="19"/>
    <n v="68081"/>
    <s v="BARRANCABERMEJA"/>
    <s v="Zona Rural"/>
    <n v="1"/>
    <s v="NA"/>
    <s v="NO"/>
    <s v="NO"/>
    <s v="Afrocolombianos"/>
    <s v="Ninguna"/>
    <n v="900725003"/>
    <s v="ASOCIACIÓN DE USUARIOS DEL ACUEDUCTO VEREDAL LA FORTUNA E S P"/>
    <s v="7 131847-73 551808"/>
    <s v="2023ER0144214"/>
    <s v="No Renovado"/>
    <s v="$ 10.820.160"/>
    <n v="780"/>
    <n v="2340"/>
    <n v="0"/>
    <n v="0"/>
    <n v="2340"/>
    <n v="12"/>
    <n v="129841920"/>
    <s v="0371 de 2024"/>
    <n v="2024"/>
    <s v="Sin riesgo"/>
    <n v="799"/>
    <s v="NO"/>
  </r>
  <r>
    <x v="3"/>
    <n v="52260"/>
    <s v="EL TAMBO"/>
    <s v="Zona Rural"/>
    <n v="6"/>
    <s v="NA"/>
    <s v="NO"/>
    <s v="NO"/>
    <s v="Ninguna"/>
    <s v="Ninguna"/>
    <n v="900208837"/>
    <s v="ASOCIACIÓN JUNTA ADMINISTRADORA DEL ACUEDUCTO DE LA VEREDA TROJAYACO"/>
    <s v="1 402040-77 397960"/>
    <s v="2023ER0144635"/>
    <s v="Aprobado"/>
    <n v="1997478"/>
    <n v="126"/>
    <n v="378"/>
    <n v="0"/>
    <n v="0"/>
    <n v="378"/>
    <n v="17"/>
    <n v="28131390"/>
    <s v="0184 del 2024 - 0474 del 2025"/>
    <s v="2024 - 2025"/>
    <s v="Sin información"/>
    <n v="105"/>
    <s v="NO"/>
  </r>
  <r>
    <x v="3"/>
    <n v="52260"/>
    <s v="EL TAMBO"/>
    <s v="Zona Rural"/>
    <n v="6"/>
    <s v="NA"/>
    <s v="NO"/>
    <s v="NO"/>
    <s v="Negros"/>
    <s v="Ninguna"/>
    <n v="900952462"/>
    <s v="JUNTA DE ACCIÓN COMUNAL DE LA VEREDA BELLO HORIZONTE"/>
    <s v="1 395112-77 374640"/>
    <s v="2023ER0144661"/>
    <s v="No Renovado"/>
    <s v="$ 266.000"/>
    <n v="19"/>
    <n v="57"/>
    <n v="0"/>
    <n v="0"/>
    <n v="57"/>
    <n v="12"/>
    <n v="3192000"/>
    <s v="0184 del 2024"/>
    <n v="2024"/>
    <s v="Sin información"/>
    <n v="19"/>
    <s v="Si"/>
  </r>
  <r>
    <x v="3"/>
    <n v="52260"/>
    <s v="EL TAMBO"/>
    <s v="Zona Rural"/>
    <n v="6"/>
    <s v="NA"/>
    <s v="NO"/>
    <s v="NO"/>
    <s v="Ninguna"/>
    <s v="Ninguna"/>
    <n v="901027436"/>
    <s v="JUNTA DE ACCIÓN COMUNAL DE LA VEREDA  EL CAPULÍ"/>
    <s v="1 375654-77 368145"/>
    <s v="2023ER0144684"/>
    <s v="Aprobado"/>
    <n v="1014592"/>
    <n v="64"/>
    <n v="192"/>
    <n v="0"/>
    <n v="0"/>
    <n v="192"/>
    <n v="15"/>
    <n v="13795776"/>
    <s v="0184 del 2024 - 0709 de 2025"/>
    <s v="2024-2025"/>
    <s v="Sin información"/>
    <n v="64"/>
    <s v="NO"/>
  </r>
  <r>
    <x v="5"/>
    <n v="41298"/>
    <s v="GARZÓN"/>
    <s v="Zona Rural"/>
    <n v="6"/>
    <s v="NA"/>
    <s v="NO"/>
    <s v="NO"/>
    <s v="Ninguna"/>
    <s v="Ninguna"/>
    <n v="813009256"/>
    <s v="JUNTA ADMINISTRADORA DEL ACUEDUCTO EL MESON DEL MUNICIPIO DE GARZON"/>
    <s v="2 194657-75 622851"/>
    <s v="2023ER0144743"/>
    <s v="No Renovado"/>
    <s v="$ 10.684.922"/>
    <n v="674"/>
    <n v="2022"/>
    <n v="0"/>
    <n v="0"/>
    <n v="2022"/>
    <n v="12"/>
    <n v="121958952"/>
    <s v="0184 del 2024"/>
    <n v="2024"/>
    <s v="Sin riesgo"/>
    <n v="703"/>
    <s v="NO"/>
  </r>
  <r>
    <x v="2"/>
    <n v="25245"/>
    <s v="EL COLEGIO"/>
    <s v="Zona Rural"/>
    <n v="6"/>
    <s v="NA"/>
    <s v="NO"/>
    <s v="NO"/>
    <s v="Ninguna"/>
    <s v="Ninguna"/>
    <n v="900098090"/>
    <s v="ASOCIACIÓN DE USUARIOS DEL ACUEDUCTO DE INTEGRACIÓN DE LAS VEREDAS DE LA INSPECCIÓN DE PRADILLA EL COLEGIO DEPARTAMENTO CUNDINAMARCA"/>
    <s v="4 589382-74 405504"/>
    <s v="2023ER0145125"/>
    <s v="Aprobado"/>
    <n v="9993600"/>
    <n v="694"/>
    <n v="2082"/>
    <n v="0"/>
    <n v="0"/>
    <n v="2082"/>
    <n v="14"/>
    <n v="131808000"/>
    <s v="0371 de 2024 - 0809 de 2025"/>
    <s v="2024 - 2025"/>
    <s v="Sin información"/>
    <n v="728"/>
    <s v="NO"/>
  </r>
  <r>
    <x v="2"/>
    <n v="25658"/>
    <s v="SAN FRANCISCO"/>
    <s v="Zona Rural"/>
    <n v="6"/>
    <s v="NA"/>
    <s v="NO"/>
    <s v="NO"/>
    <s v="Ninguna"/>
    <s v="Ninguna"/>
    <n v="832005717"/>
    <s v="ASOCIACIÓN DE USUARIOS DEL ACUEDUCTO DE LA VEREDA EL ARRAYAN"/>
    <s v="4 969708-74 301860"/>
    <s v="2023ER0145228"/>
    <s v="No Renovado"/>
    <s v="$ 353.800"/>
    <n v="11"/>
    <n v="33"/>
    <n v="64"/>
    <n v="192"/>
    <n v="225"/>
    <n v="12"/>
    <n v="4245600"/>
    <s v="0184 del 2024"/>
    <n v="2024"/>
    <s v="Sin riesgo"/>
    <n v="648"/>
    <s v="NO"/>
  </r>
  <r>
    <x v="15"/>
    <n v="23079"/>
    <s v="BUENAVISTA"/>
    <s v="Zona Rural"/>
    <n v="6"/>
    <s v="NA"/>
    <s v="NO"/>
    <s v="NO"/>
    <s v="Ninguna"/>
    <s v="Ninguna"/>
    <n v="901065711"/>
    <s v="JUNTA DE ACCIÓN COMUNAL VEREDA LAS BARRAS"/>
    <s v="8 156569-75 562966"/>
    <s v="2023ER0145229"/>
    <s v="No Renovado"/>
    <s v="$ 464.000"/>
    <n v="58"/>
    <n v="174"/>
    <n v="0"/>
    <n v="0"/>
    <n v="174"/>
    <n v="12"/>
    <n v="5568000"/>
    <s v="0192 de 2024"/>
    <n v="2024"/>
    <s v="Sin información"/>
    <n v="105"/>
    <s v="Si"/>
  </r>
  <r>
    <x v="4"/>
    <n v="70771"/>
    <s v="SUCRE"/>
    <s v="Zona Rural"/>
    <n v="6"/>
    <s v="NA"/>
    <s v="NO"/>
    <s v="NO"/>
    <s v="Ninguna"/>
    <s v="Ninguna"/>
    <n v="900614593"/>
    <s v="ASOCIACIÓN DE USUARIOS DEL MICRO ACUEDUCTO DEL CORREGIMIENTO DE PAMPANILLA SUCRE-SUCRE"/>
    <s v="8 845727-74 689912"/>
    <s v="2023ER0145247"/>
    <s v="Aprobado"/>
    <n v="1632859"/>
    <n v="103"/>
    <n v="309"/>
    <n v="0"/>
    <n v="0"/>
    <n v="309"/>
    <n v="19"/>
    <n v="30067657"/>
    <s v="0184 del 2024"/>
    <n v="2024"/>
    <s v="Sin información"/>
    <n v="103"/>
    <s v="Si"/>
  </r>
  <r>
    <x v="15"/>
    <n v="23182"/>
    <s v="CHINÚ"/>
    <s v="Zona Rural"/>
    <n v="6"/>
    <s v="NA"/>
    <s v="NO"/>
    <s v="NO"/>
    <s v="Ninguna"/>
    <s v="SI"/>
    <n v="901123638"/>
    <s v="CABILDO MENOR DE EL TIGRE"/>
    <s v="9 065975-75 482361"/>
    <s v="2023ER0146001"/>
    <s v="Aprobado"/>
    <n v="2013331"/>
    <n v="127"/>
    <n v="381"/>
    <n v="0"/>
    <n v="0"/>
    <n v="381"/>
    <n v="14"/>
    <n v="22996690"/>
    <s v="0371 de 2024 - 0809 de 2025"/>
    <s v="2024 - 2025"/>
    <s v="Sin información"/>
    <n v="119"/>
    <s v="Si"/>
  </r>
  <r>
    <x v="5"/>
    <n v="41298"/>
    <s v="GARZÓN"/>
    <s v="Zona Rural"/>
    <n v="6"/>
    <s v="NA"/>
    <s v="NO"/>
    <s v="NO"/>
    <s v="Ninguna"/>
    <s v="Ninguna"/>
    <n v="813004995"/>
    <s v="JUNTA ADMINSITRADORA DEL ACUEDUCTO REGIONAL LAS TRES P"/>
    <s v="2 129965-75 598315"/>
    <s v="2023ER0147074"/>
    <s v="No Renovado"/>
    <s v="$ 1.656.000"/>
    <n v="138"/>
    <n v="414"/>
    <n v="0"/>
    <n v="0"/>
    <n v="414"/>
    <n v="12"/>
    <n v="19872000"/>
    <s v="0192 de 2024"/>
    <n v="2024"/>
    <s v="Riesgo bajo"/>
    <n v="152"/>
    <s v="NO"/>
  </r>
  <r>
    <x v="10"/>
    <n v="20175"/>
    <s v="CHIMICHAGUA"/>
    <s v="Zona Rural"/>
    <n v="6"/>
    <s v="NA"/>
    <s v="NO"/>
    <s v="NO"/>
    <s v="Afrocolombianos"/>
    <s v="Ninguna"/>
    <n v="900818512"/>
    <s v="ASOCIACIÓN DE USUARIOS DE LOS SERVICIOS PUBLICOS DOMICILIARIOS DE ACUEDUCTO Y DEMAS SERVICIOS COMPLEMENTARIOS DEL CORREGIMIENTO DE SOLEDAD"/>
    <s v="9 323694-73 423223"/>
    <s v="2023ER0147724"/>
    <s v="Aprobado"/>
    <n v="5279049"/>
    <n v="333"/>
    <n v="999"/>
    <n v="0"/>
    <n v="0"/>
    <n v="999"/>
    <n v="15"/>
    <n v="70626655"/>
    <s v="0332 de 2025"/>
    <n v="2024"/>
    <s v="Sin riesgo"/>
    <n v="250"/>
    <s v="Si"/>
  </r>
  <r>
    <x v="3"/>
    <n v="52683"/>
    <s v="SANDONÁ"/>
    <s v="Zona Rural"/>
    <n v="6"/>
    <s v="NA"/>
    <s v="NO"/>
    <s v="NO"/>
    <s v="Ninguna"/>
    <s v="Ninguna"/>
    <n v="814006305"/>
    <s v="JUNTA ADMINISTRADORA DEL ACUEDUCTO REGIONAL EL INGENIO MUNICIPIO DE SANDONA"/>
    <s v="1 302319-77 461528"/>
    <s v="2023ER0149644"/>
    <s v="Aprobado"/>
    <n v="6230229"/>
    <n v="393"/>
    <n v="1179"/>
    <n v="0"/>
    <n v="0"/>
    <n v="1179"/>
    <n v="14"/>
    <n v="72825258"/>
    <s v="0192 de 2024 - 0809 de 2025"/>
    <s v="2024 - 2025"/>
    <s v="Riesgo bajo"/>
    <n v="393"/>
    <s v="NO"/>
  </r>
  <r>
    <x v="2"/>
    <n v="25797"/>
    <s v="TENA"/>
    <s v="Zona Rural"/>
    <n v="6"/>
    <s v="NA"/>
    <s v="NO"/>
    <s v="NO"/>
    <s v="Ninguna"/>
    <s v="Ninguna"/>
    <n v="808001792"/>
    <s v="ASOCIACIÓN DEL ACUEDUCTO EL TAMBO ALTO DE LA CAPILLA DE TENA"/>
    <s v="4 655663-74 373663"/>
    <s v="2023ER0149872"/>
    <s v="No Renovado"/>
    <s v="$ 2.013.331"/>
    <n v="127"/>
    <n v="381"/>
    <n v="0"/>
    <n v="0"/>
    <n v="381"/>
    <n v="12"/>
    <n v="23785990"/>
    <s v="0519 de 2024"/>
    <n v="2024"/>
    <s v="Inviable Sanitariamente"/>
    <n v="187"/>
    <s v="NO"/>
  </r>
  <r>
    <x v="2"/>
    <n v="25317"/>
    <s v="GUACHETÁ"/>
    <s v="Zona Rural"/>
    <n v="6"/>
    <s v="NA"/>
    <s v="NO"/>
    <s v="NO"/>
    <s v="Ninguna"/>
    <s v="Ninguna"/>
    <n v="830504062"/>
    <s v="ASOCIACIÓN DE USUARIOS DEL ACUEDUCTO REGIONAL DE LAS VEREDAS RANCHERIA PEÑAS FRONTERA Y CABRERA DEL MUNICIPIO DE GUACHETA DEPARTAMENTO DE CUNDINAMARCA"/>
    <s v="5 389187-73 685425"/>
    <s v="2023ER0149953"/>
    <s v="Aprobado"/>
    <n v="7309721"/>
    <n v="534"/>
    <n v="1602"/>
    <n v="0"/>
    <n v="0"/>
    <n v="1602"/>
    <n v="19"/>
    <n v="147794279"/>
    <s v="0184 del 2024"/>
    <n v="2024"/>
    <s v="Sin riesgo"/>
    <n v="534"/>
    <s v="NO"/>
  </r>
  <r>
    <x v="4"/>
    <n v="70771"/>
    <s v="SUCRE"/>
    <s v="Zona Rural"/>
    <n v="6"/>
    <s v="NA"/>
    <s v="NO"/>
    <s v="NO"/>
    <s v="Ninguna"/>
    <s v="Ninguna"/>
    <n v="900726355"/>
    <s v="ASOCIACIÓN DE USUARIOS DE ACUEDUCTO Y SANEAMIENTO BASICO AGUAS DEL OCCIDENTE"/>
    <s v="8 693267-74 777492"/>
    <s v="2023ER0151456"/>
    <s v="Aprobado"/>
    <n v="2346244"/>
    <n v="148"/>
    <n v="444"/>
    <n v="0"/>
    <n v="0"/>
    <n v="444"/>
    <n v="19"/>
    <n v="43204012"/>
    <s v="0184 del 2024"/>
    <n v="2024"/>
    <s v="Sin información"/>
    <n v="168"/>
    <s v="Si"/>
  </r>
  <r>
    <x v="16"/>
    <n v="19364"/>
    <s v="JAMBALÓ"/>
    <s v="Zona Rural"/>
    <n v="6"/>
    <s v="ALTO PATÍA Y NORTE DEL CAUCA"/>
    <s v="SI"/>
    <s v="SI"/>
    <s v="Ninguna"/>
    <s v="SI"/>
    <n v="900206865"/>
    <s v="ASOCIACION DE USUARIOS ACUEDUCTO VEREDA ZUMBICO"/>
    <s v="2 816128-76 319880"/>
    <s v="2024ER0000699"/>
    <s v="No Renovado"/>
    <s v="$ 1.795.200"/>
    <n v="187"/>
    <n v="561"/>
    <n v="0"/>
    <n v="0"/>
    <n v="561"/>
    <n v="12"/>
    <n v="21715200"/>
    <s v="0519 de 2024"/>
    <n v="2024"/>
    <s v="Sin información"/>
    <n v="180"/>
    <s v="Si"/>
  </r>
  <r>
    <x v="21"/>
    <n v="47980"/>
    <s v="ZONA BANANERA"/>
    <s v="Zona Rural"/>
    <n v="6"/>
    <s v="NA"/>
    <s v="NO"/>
    <s v="NO"/>
    <s v="Ninguna"/>
    <s v="Ninguna"/>
    <n v="901411749"/>
    <s v="ASOCIACIÓN JUNTA ADMINISTRADORA DE ACUEDUCTO DEL CORREGIMIENTO DE SANTA ROSALIA"/>
    <s v="10 833389-74 119756"/>
    <s v="2024ER0004698"/>
    <s v="Aprobado"/>
    <n v="7578894"/>
    <n v="542"/>
    <n v="1626"/>
    <n v="0"/>
    <n v="0"/>
    <n v="1626"/>
    <n v="15"/>
    <n v="74768682"/>
    <s v="0371 de 2024 - 0709 de 2025"/>
    <s v="2024-2025"/>
    <s v="Sin riesgo"/>
    <n v="542"/>
    <s v="Si"/>
  </r>
  <r>
    <x v="2"/>
    <n v="25718"/>
    <s v="SASAIMA"/>
    <s v="Zona Rural"/>
    <n v="6"/>
    <s v="NA"/>
    <s v="NO"/>
    <s v="NO"/>
    <s v="Ninguna"/>
    <s v="Ninguna"/>
    <n v="832005342"/>
    <s v="ASOCIACIÓN DE SUSCRIPTORES Y USUARIOS DEL ACUEDUCTO REGIONAL ACUALIMONAL"/>
    <s v="4 965122-74 436003"/>
    <s v="2024ER0005384"/>
    <s v="Aprobado"/>
    <n v="2536480"/>
    <n v="160"/>
    <n v="480"/>
    <n v="0"/>
    <n v="0"/>
    <n v="480"/>
    <n v="13"/>
    <n v="31818400"/>
    <s v="0371 de 2024 - 0912 de 2025"/>
    <s v="2024 - 2025"/>
    <s v="Sin riesgo"/>
    <n v="1070"/>
    <s v="NO"/>
  </r>
  <r>
    <x v="17"/>
    <n v="50318"/>
    <s v="GUAMAL"/>
    <s v="Zona Rural"/>
    <n v="6"/>
    <s v="NA"/>
    <s v="NO"/>
    <s v="NO"/>
    <s v="Ninguna"/>
    <s v="Ninguna"/>
    <n v="822006585"/>
    <s v="ASOCIACIÓN DE USUARIOS DEL ACUEDUCTO VEREDAL OROTOY. PIO XII. SANTA BARBARA Y EL ENCANTO"/>
    <s v="3 884769-73 772675"/>
    <s v="2024ER0006292"/>
    <s v="No Renovado"/>
    <s v="$ 5.162.125"/>
    <n v="0"/>
    <n v="0"/>
    <n v="677"/>
    <n v="2031"/>
    <n v="2031"/>
    <n v="12"/>
    <n v="61945500"/>
    <s v="0192 de 2024"/>
    <n v="2024"/>
    <s v="Sin información"/>
    <n v="654"/>
    <s v="NO"/>
  </r>
  <r>
    <x v="15"/>
    <n v="23079"/>
    <s v="BUENAVISTA"/>
    <s v="Zona Rural"/>
    <n v="6"/>
    <s v="NA"/>
    <s v="NO"/>
    <s v="NO"/>
    <s v="Ninguna"/>
    <s v="Ninguna"/>
    <n v="901202641"/>
    <s v="JUNTA DE ACCIÓN COMUNAL DE LA VEREDA GENOVA"/>
    <s v="8 061368-75 423530"/>
    <s v="2024ER0006864"/>
    <s v="No Renovado"/>
    <s v="$ 582.400"/>
    <n v="52"/>
    <n v="156"/>
    <n v="0"/>
    <n v="0"/>
    <n v="156"/>
    <n v="12"/>
    <n v="6988800"/>
    <s v="0423 de 2024"/>
    <n v="2024"/>
    <s v="Sin información"/>
    <n v="55"/>
    <s v="Si"/>
  </r>
  <r>
    <x v="10"/>
    <n v="20621"/>
    <s v="LA PAZ"/>
    <s v="Zona Rural"/>
    <n v="6"/>
    <s v="SIERRA NEVADA - PERIJÁ"/>
    <s v="SI"/>
    <s v="SI"/>
    <s v="Ninguna"/>
    <s v="Ninguna"/>
    <n v="901713057"/>
    <s v="ASOCIACIÓN DE USUARIOS DEL SERVICIO PÚBLICO DE ACUEDUCTO DEL CORREGIMIENTO DE VARAS BLANCAS. MUNICIPIO DE LA PAZ- CESAR"/>
    <s v="10 423892-73 151849"/>
    <s v="2024ER0007518"/>
    <s v="No Renovado"/>
    <s v="$ 1.220.681"/>
    <n v="77"/>
    <n v="231"/>
    <n v="0"/>
    <n v="0"/>
    <n v="231"/>
    <n v="12"/>
    <n v="15312406"/>
    <s v="0192 de 2024"/>
    <n v="2024"/>
    <s v="Sin información"/>
    <n v="77"/>
    <s v="Si"/>
  </r>
  <r>
    <x v="15"/>
    <n v="23464"/>
    <s v="MOMIL"/>
    <s v="Zona Rural"/>
    <n v="6"/>
    <s v="NA"/>
    <s v="NO"/>
    <s v="NO"/>
    <s v="Ninguna"/>
    <s v="SI"/>
    <n v="901770226"/>
    <s v="ASOCIACION DE USUARIOS DEL ACUEDUCTO DEL CORREGIMIENTO DE SACANA EN EL MUNICIPIO DE MOMIL"/>
    <s v="9 315302-75 638631"/>
    <s v="2024ER0008049"/>
    <s v="Aprobado"/>
    <n v="4343722"/>
    <n v="274"/>
    <n v="822"/>
    <n v="0"/>
    <n v="0"/>
    <n v="822"/>
    <n v="11"/>
    <n v="47498174"/>
    <s v="0801 de 2024"/>
    <n v="2024"/>
    <s v="Sin información"/>
    <n v="274"/>
    <s v="NO"/>
  </r>
  <r>
    <x v="11"/>
    <n v="76834"/>
    <s v="TULUÁ"/>
    <s v="Zona Rural"/>
    <n v="2"/>
    <s v="NA"/>
    <s v="NO"/>
    <s v="NO"/>
    <s v="Ninguna"/>
    <s v="Ninguna"/>
    <n v="821000551"/>
    <s v="ASOCIACION DE USUARIOS DEL SERVICIO DE AGUA POTABLE Y ALCANTARILLADO DEL CORREGIMIENTO DE NARIÑO"/>
    <s v="4 094990-76 237112"/>
    <s v="2024ER0010241"/>
    <s v="No Renovado"/>
    <s v="$ 8.834.400"/>
    <n v="818"/>
    <n v="2454"/>
    <n v="0"/>
    <n v="0"/>
    <n v="2454"/>
    <n v="12"/>
    <n v="106012800"/>
    <s v="0519 de 2024"/>
    <n v="2024"/>
    <s v="Sin riesgo"/>
    <n v="1106"/>
    <s v="Si"/>
  </r>
  <r>
    <x v="4"/>
    <n v="70670"/>
    <s v="SAMPUÉS"/>
    <s v="Zona Rural"/>
    <n v="6"/>
    <s v="NA"/>
    <s v="NO"/>
    <s v="NO"/>
    <s v="Ninguna"/>
    <s v="SI"/>
    <n v="901176529"/>
    <s v="ASOCIACIÓN DE SUSCRIPTORES DEL ACUEDUCTO REGIONAL &quot;MOCHÁ&quot;"/>
    <s v="9 238235-75 445420"/>
    <s v="2024ER0011594"/>
    <s v="No Renovado"/>
    <s v="$ 3.828.000"/>
    <n v="319"/>
    <n v="957"/>
    <n v="0"/>
    <n v="0"/>
    <n v="957"/>
    <n v="12"/>
    <n v="45936000"/>
    <s v="0192 de 2024"/>
    <n v="2024"/>
    <s v="Sin información"/>
    <n v="490"/>
    <s v="Si"/>
  </r>
  <r>
    <x v="2"/>
    <n v="25769"/>
    <s v="SUBACHOQUE"/>
    <s v="Zona Rural"/>
    <n v="6"/>
    <s v="NA"/>
    <s v="NO"/>
    <s v="NO"/>
    <s v="Ninguna"/>
    <s v="Ninguna"/>
    <n v="800096047"/>
    <s v="ASOCIACIÓN DE USUARIOS DEL ACUEDUCTO DE LA VEREDA DE CANICA"/>
    <s v="4 928296-74 175025"/>
    <s v="2024ER0018100"/>
    <s v="No Renovado"/>
    <s v="$ 480.677"/>
    <n v="9"/>
    <n v="27"/>
    <n v="26"/>
    <n v="78"/>
    <n v="105"/>
    <n v="12"/>
    <n v="5712396"/>
    <s v="0423 de 2024"/>
    <n v="2024"/>
    <s v="Sin riesgo"/>
    <n v="254"/>
    <s v="NO"/>
  </r>
  <r>
    <x v="3"/>
    <n v="52001"/>
    <s v="PASTO"/>
    <s v="Zona Rural"/>
    <n v="1"/>
    <s v="NA"/>
    <s v="NO"/>
    <s v="NO"/>
    <s v="Ninguna"/>
    <s v="Ninguna"/>
    <n v="900030231"/>
    <s v="JUNTA ADMINISTRADORA ACUEDUCTO VEREDA CANCHALA"/>
    <s v="1 182396-77 244513"/>
    <s v="2024ER0018415"/>
    <s v="No Renovado"/>
    <s v="$ 2.027.600"/>
    <n v="137"/>
    <n v="411"/>
    <n v="0"/>
    <n v="0"/>
    <n v="411"/>
    <n v="12"/>
    <n v="24331200"/>
    <s v="0519 de 2024"/>
    <n v="2024"/>
    <s v="Riesgo medio"/>
    <n v="130"/>
    <s v="NO"/>
  </r>
  <r>
    <x v="0"/>
    <n v="15238"/>
    <s v="DUITAMA"/>
    <s v="Zona Rural"/>
    <n v="3"/>
    <s v="NA"/>
    <s v="NO"/>
    <s v="NO"/>
    <s v="Ninguna"/>
    <s v="Ninguna"/>
    <n v="826003015"/>
    <s v="ASOCIACION DE SUSCRIPTORES DEL ACUEDUCTO LA JABONOSA PUENTE DE ARCO DE LA VEREDA LA PARROQUIA DEL MUNICIPIO DE DUITAMA BOYACA"/>
    <s v="5 838560-73 042571"/>
    <s v="2024ER0022332"/>
    <s v="No Renovado"/>
    <n v="2883440"/>
    <n v="271"/>
    <n v="813"/>
    <n v="0"/>
    <n v="0"/>
    <n v="813"/>
    <n v="12"/>
    <n v="32719680"/>
    <s v="0753 de 2024"/>
    <n v="2024"/>
    <s v="Sin riesgo"/>
    <n v="319"/>
    <s v="NO"/>
  </r>
  <r>
    <x v="2"/>
    <n v="25040"/>
    <s v="ANOLAIMA"/>
    <s v="Zona Rural"/>
    <n v="6"/>
    <s v="NA"/>
    <s v="NO"/>
    <s v="NO"/>
    <s v="Ninguna"/>
    <s v="Ninguna"/>
    <n v="832006585"/>
    <s v="ASOCIACION DE SUSCRIPTORES DEL SERVICIO DE ACUEDUCTO VEREDA SAN AGUSTIN DEL MUNICIPIO DE ANOLAIMA"/>
    <s v="4 785998-74 475507"/>
    <s v="2024ER0026294"/>
    <s v="Aprobado"/>
    <n v="2448000"/>
    <n v="204"/>
    <n v="612"/>
    <n v="0"/>
    <n v="0"/>
    <n v="612"/>
    <n v="11"/>
    <n v="26928000"/>
    <s v="0801 de 2024"/>
    <n v="2024"/>
    <s v="Sin riesgo"/>
    <n v="198"/>
    <s v="NO"/>
  </r>
  <r>
    <x v="17"/>
    <n v="50001"/>
    <s v="VILLAVICENCIO"/>
    <s v="Zona Urbana"/>
    <n v="1"/>
    <s v="NA"/>
    <s v="NO"/>
    <s v="NO"/>
    <s v="Ninguna"/>
    <s v="Ninguna"/>
    <n v="800188291"/>
    <s v="JUNTA DE ACCIÓN COMUNAL VEREDA MONTECARLOS"/>
    <s v="4 099043-73 659810"/>
    <s v="2024ER0027212"/>
    <s v="No Renovado"/>
    <n v="3366608"/>
    <n v="12"/>
    <n v="36"/>
    <n v="244"/>
    <n v="732"/>
    <n v="768"/>
    <n v="12"/>
    <n v="40374528"/>
    <s v="0753 de 2024"/>
    <n v="2024"/>
    <s v="Riesgo bajo"/>
    <n v="276"/>
    <s v="NO"/>
  </r>
  <r>
    <x v="0"/>
    <n v="15516"/>
    <s v="PAIPA"/>
    <s v="Zona Rural"/>
    <n v="5"/>
    <s v="NA"/>
    <s v="NO"/>
    <s v="NO"/>
    <s v="Ninguna"/>
    <s v="Ninguna"/>
    <n v="826001583"/>
    <s v="ASOCIACIÓN DE SUSCRIPTORES DEL ACUEDUCTO ALCANTARILLADO Y SANEAMIENTO BASICO DE PALERMO MUNICIPIO DE PAIPA DEPARTAMENTO DE BOYACA"/>
    <s v="5 898265-73 192076"/>
    <s v="2024ER0027879"/>
    <s v="No Renovado"/>
    <s v="$ 2.449.715"/>
    <n v="188"/>
    <n v="564"/>
    <n v="0"/>
    <n v="0"/>
    <n v="564"/>
    <n v="12"/>
    <n v="29396580"/>
    <s v="0471 de 2024"/>
    <n v="2024"/>
    <s v="Sin información"/>
    <n v="200"/>
    <s v="NO"/>
  </r>
  <r>
    <x v="19"/>
    <n v="68079"/>
    <s v="BARICHARA"/>
    <s v="Zona Rural"/>
    <n v="6"/>
    <s v="NA"/>
    <s v="NO"/>
    <s v="NO"/>
    <s v="Ninguna"/>
    <s v="Ninguna"/>
    <n v="890212954"/>
    <s v="ACUEDUCTO REGIONAL COOPERATIVO EL COMUN ACUASCOOP - EMPRESA DE SERVICIOS PUBLICOS E S P "/>
    <s v="6 635055-73 217881"/>
    <s v="2024ER0028794"/>
    <s v="Suspendido"/>
    <s v="$ 6.610.701"/>
    <n v="417"/>
    <n v="1251"/>
    <n v="0"/>
    <n v="0"/>
    <n v="1251"/>
    <n v="11"/>
    <n v="70135647"/>
    <s v="0423 de 2024"/>
    <n v="2024"/>
    <s v="Inviable Sanitariamente"/>
    <n v="1343"/>
    <s v="NO"/>
  </r>
  <r>
    <x v="7"/>
    <n v="17777"/>
    <s v="SUPÍA"/>
    <s v="Zona Rural"/>
    <n v="6"/>
    <s v="NA"/>
    <s v="NO"/>
    <s v="NO"/>
    <s v="Ninguna"/>
    <s v="Ninguna"/>
    <n v="901555998"/>
    <s v="ASOCIACIÓN DE USUARIOS DEL ACUEDUCTO LA QUINTA - LA AMALIA"/>
    <s v="5 495406-75 646241"/>
    <s v="2024ER0029124"/>
    <s v="No Renovado"/>
    <s v="$ 1.224.000"/>
    <n v="153"/>
    <n v="459"/>
    <n v="0"/>
    <n v="0"/>
    <n v="459"/>
    <n v="12"/>
    <n v="14688000"/>
    <s v="0471 de 2024"/>
    <n v="2024"/>
    <s v="Riesgo medio"/>
    <n v="147"/>
    <s v="Si"/>
  </r>
  <r>
    <x v="1"/>
    <n v="5129"/>
    <s v="CALDAS"/>
    <s v="Zona Urbana/Rural"/>
    <n v="3"/>
    <s v="NA"/>
    <s v="NO"/>
    <s v="NO"/>
    <s v="Ninguna"/>
    <s v="Ninguna"/>
    <n v="811021916"/>
    <s v="ASOCIACION DE USUARIOS DEL ACUEDUCTO VEREDAL LA RAYA"/>
    <s v="6 110709-75 636815"/>
    <s v="2024ER0029545"/>
    <s v="No Renovado"/>
    <s v="$ 6.032.511"/>
    <n v="187"/>
    <n v="561"/>
    <n v="236"/>
    <n v="708"/>
    <n v="1269"/>
    <n v="12"/>
    <n v="71232228"/>
    <s v="0423 de 2024"/>
    <n v="2024"/>
    <s v="Sin riesgo"/>
    <n v="500"/>
    <s v="Si"/>
  </r>
  <r>
    <x v="1"/>
    <n v="5079"/>
    <s v="BARBOSA"/>
    <s v="Zona Rural"/>
    <n v="4"/>
    <s v="NA"/>
    <s v="NO"/>
    <s v="NO"/>
    <s v="Ninguna"/>
    <s v="Ninguna"/>
    <n v="811041814"/>
    <s v="ASOCIACIÓN DE USUARIOS DEL ACUEDUCTO YARUMITO TAMBORCITO -AUAYT"/>
    <s v="6 452150-75 311672"/>
    <s v="2024ER0029916"/>
    <s v="Aprobado"/>
    <n v="3321600"/>
    <n v="346"/>
    <n v="1038"/>
    <n v="0"/>
    <n v="0"/>
    <n v="1038"/>
    <n v="17"/>
    <n v="48816000"/>
    <s v="0371 de 2024"/>
    <n v="2024"/>
    <s v="Riesgo medio"/>
    <n v="370"/>
    <s v="NO"/>
  </r>
  <r>
    <x v="6"/>
    <n v="8606"/>
    <s v="REPELÓN"/>
    <s v="Zona Rural"/>
    <n v="6"/>
    <s v="NA"/>
    <s v="NO"/>
    <s v="NO"/>
    <s v="Ninguna"/>
    <s v="Ninguna"/>
    <n v="802010323"/>
    <s v="ACUEDUCTO COMUNAL DE ARROYO NEGRO"/>
    <s v="10 591231-75 138034"/>
    <s v="2024ER0029943"/>
    <s v="No Renovado"/>
    <s v="$ 3.931.544"/>
    <n v="248"/>
    <n v="744"/>
    <n v="0"/>
    <n v="0"/>
    <n v="744"/>
    <n v="12"/>
    <n v="45386976"/>
    <s v="0371 de 2024"/>
    <n v="2024"/>
    <s v="Riesgo bajo"/>
    <n v="248"/>
    <s v="NO"/>
  </r>
  <r>
    <x v="1"/>
    <n v="5148"/>
    <s v="EL CARMEN DE VIBORAL"/>
    <s v="Zona Rural"/>
    <n v="4"/>
    <s v="NA"/>
    <s v="NO"/>
    <s v="NO"/>
    <s v="Ninguna"/>
    <s v="Ninguna"/>
    <n v="800253320"/>
    <s v="ASOCIACIÓN DE USUARIOS DEL ACUEDUCTO AGUAS CLARAS DEL MUNICIPIO DE EL CARMEN DE VIBORAL"/>
    <s v="6 046562-75 365583"/>
    <s v="2024ER0030397"/>
    <s v="No Renovado"/>
    <s v="$ 5.854.491"/>
    <n v="4"/>
    <n v="12"/>
    <n v="434"/>
    <n v="1302"/>
    <n v="1314"/>
    <n v="12"/>
    <n v="71733105"/>
    <s v="0423 de 2024"/>
    <n v="2024"/>
    <s v="Riesgo Alto"/>
    <n v="1400"/>
    <s v="NO"/>
  </r>
  <r>
    <x v="1"/>
    <n v="5101"/>
    <s v="CIUDAD BOLÍVAR"/>
    <s v="Zona Rural"/>
    <n v="6"/>
    <s v="NA"/>
    <s v="NO"/>
    <s v="NO"/>
    <s v="Ninguna"/>
    <s v="Ninguna"/>
    <n v="901001629"/>
    <s v="ASOCIACIÓN USUARIOS ACUEDUCTO MULTIVEREDAL VENTORRILLO ABEJERO MUNICIPIO CIUDAD BOLIVAR"/>
    <s v="5 858801-75 983689"/>
    <s v="2024ER0030645"/>
    <s v="No Renovado"/>
    <s v="$ 1.317.000"/>
    <n v="66"/>
    <n v="198"/>
    <n v="70"/>
    <n v="210"/>
    <n v="408"/>
    <n v="12"/>
    <n v="15804000"/>
    <s v="0423 de 2024"/>
    <n v="2024"/>
    <s v="Sin información"/>
    <n v="136"/>
    <s v="Si"/>
  </r>
  <r>
    <x v="2"/>
    <n v="25645"/>
    <s v="SAN ANTONIO DEL TEQUENDAMA"/>
    <s v="Zona Rural"/>
    <n v="6"/>
    <s v="NA"/>
    <s v="NO"/>
    <s v="NO"/>
    <s v="Ninguna"/>
    <s v="Ninguna"/>
    <n v="808001440"/>
    <s v="ASOCIACIÓN DE USUARIOS DEL ACUEDUCTO DE LAS VEREDAS NAPOLES. PONCHOS Y SEBASTOPOL"/>
    <s v="4 652690-74 335281"/>
    <s v="2024ER0030924"/>
    <s v="No Renovado"/>
    <s v="$ 2.505.600"/>
    <n v="174"/>
    <n v="522"/>
    <n v="0"/>
    <n v="0"/>
    <n v="522"/>
    <n v="12"/>
    <n v="30067200"/>
    <s v="0371 de 2024"/>
    <n v="2024"/>
    <s v="Sin información"/>
    <n v="196"/>
    <s v="NO"/>
  </r>
  <r>
    <x v="15"/>
    <n v="23079"/>
    <s v="BUENAVISTA"/>
    <s v="Zona Rural"/>
    <n v="6"/>
    <s v="NA"/>
    <s v="NO"/>
    <s v="NO"/>
    <s v="Ninguna"/>
    <s v="Ninguna"/>
    <n v="901709748"/>
    <s v="JUNTA DE ACCION COMUNAL CORREGIMIENTO EL VIAJANO"/>
    <s v="8 092656-75 545202"/>
    <s v="2024ER0031282"/>
    <s v="No Renovado"/>
    <s v="$ 676.000"/>
    <n v="65"/>
    <n v="195"/>
    <n v="0"/>
    <n v="0"/>
    <n v="195"/>
    <n v="12"/>
    <n v="8112000"/>
    <s v="0519 de 2024"/>
    <n v="2024"/>
    <s v="Sin información"/>
    <n v="55"/>
    <s v="Si"/>
  </r>
  <r>
    <x v="2"/>
    <n v="25645"/>
    <s v="SAN ANTONIO DEL TEQUENDAMA"/>
    <s v="Zona Rural"/>
    <n v="6"/>
    <s v="NA"/>
    <s v="NO"/>
    <s v="NO"/>
    <s v="Ninguna"/>
    <s v="Ninguna"/>
    <n v="900147856"/>
    <s v="ASOARRACACHAL BAJO E S P"/>
    <s v="4 569240-74 322475"/>
    <s v="2024ER0035145"/>
    <s v="Aprobado"/>
    <n v="745000"/>
    <n v="0"/>
    <n v="0"/>
    <n v="149"/>
    <n v="447"/>
    <n v="447"/>
    <n v="3"/>
    <n v="2235000"/>
    <s v="0709 de 2025"/>
    <n v="2025"/>
    <s v="Sin información"/>
    <n v="185"/>
    <s v="NO"/>
  </r>
  <r>
    <x v="3"/>
    <n v="52683"/>
    <s v="SANDONÁ"/>
    <s v="Zona Rural"/>
    <n v="6"/>
    <s v="NA"/>
    <s v="NO"/>
    <s v="NO"/>
    <s v="Ninguna"/>
    <s v="Ninguna"/>
    <n v="900000933"/>
    <s v="ASOCIACION ACUEDUCTO COMUNITARIO SAN MIGUEL"/>
    <s v="1 283913-77 481369"/>
    <s v="2024ER0046584"/>
    <s v="Aprobado"/>
    <n v="5659521"/>
    <n v="357"/>
    <n v="1071"/>
    <n v="0"/>
    <n v="0"/>
    <n v="1071"/>
    <n v="13"/>
    <n v="60494721"/>
    <s v="0519 de 2024 - 0912 de 2025"/>
    <s v="2024 - 2025"/>
    <s v="Sin riesgo"/>
    <n v="357"/>
    <s v="Si"/>
  </r>
  <r>
    <x v="15"/>
    <n v="23580"/>
    <s v="PUERTO LIBERTADOR"/>
    <s v="Zona Rural"/>
    <n v="6"/>
    <s v="SUR DE CÓRDOBA"/>
    <s v="SI"/>
    <s v="SI"/>
    <s v="Ninguna"/>
    <s v="Ninguna"/>
    <n v="901704648"/>
    <s v="JUNTA DE ACCIÓN COMUNAL DEL CORREGIMIENTO VILLA NUEVA Y GESTOR COMUNITARIO"/>
    <s v="7 835590-75 743640"/>
    <s v="2024ER0048813"/>
    <s v="No Renovado"/>
    <s v="$ 1.736.000"/>
    <n v="155"/>
    <n v="465"/>
    <n v="0"/>
    <n v="0"/>
    <n v="465"/>
    <n v="12"/>
    <n v="20832000"/>
    <s v="0423 de 2024"/>
    <n v="2024"/>
    <s v="Sin información"/>
    <n v="155"/>
    <s v="Si"/>
  </r>
  <r>
    <x v="19"/>
    <n v="68820"/>
    <s v="TONA"/>
    <s v="Zona Rural"/>
    <n v="6"/>
    <s v="NA"/>
    <s v="NO"/>
    <s v="NO"/>
    <s v="Ninguna"/>
    <s v="Ninguna"/>
    <n v="800134998"/>
    <s v="CORPORACION DE SERVICIOS DE ACUEDUCTO Y ALCANTARILLADO DE BERLIN"/>
    <s v="7 201944-72 966389"/>
    <s v="2024ER0051043"/>
    <s v="No Renovado"/>
    <n v="4206400"/>
    <n v="478"/>
    <n v="1434"/>
    <n v="0"/>
    <n v="0"/>
    <n v="1434"/>
    <n v="12"/>
    <n v="50476800"/>
    <s v="0753 de 2024"/>
    <n v="2024"/>
    <s v="Sin información"/>
    <n v="600"/>
    <s v="Si"/>
  </r>
  <r>
    <x v="15"/>
    <n v="23079"/>
    <s v="BUENAVISTA"/>
    <s v="Zona Rural"/>
    <n v="6"/>
    <s v="NA"/>
    <s v="NO"/>
    <s v="NO"/>
    <s v="Ninguna"/>
    <s v="Ninguna"/>
    <n v="901064259"/>
    <s v="JUNTA DE ACCIÓN COMUNAL DE LA VEREDA LAS CRUCES"/>
    <s v="8 253854-75 425061"/>
    <s v="2024ER0051361"/>
    <s v="No Renovado"/>
    <s v="$ 1.305.600"/>
    <n v="96"/>
    <n v="288"/>
    <n v="0"/>
    <n v="0"/>
    <n v="288"/>
    <n v="12"/>
    <n v="15667200"/>
    <s v="0423 de 2024"/>
    <n v="2024"/>
    <s v="Sin información"/>
    <n v="96"/>
    <s v="Si"/>
  </r>
  <r>
    <x v="15"/>
    <n v="23182"/>
    <s v="CHINÚ"/>
    <s v="Zona Rural"/>
    <n v="6"/>
    <s v="NA"/>
    <s v="NO"/>
    <s v="NO"/>
    <s v="Ninguna"/>
    <s v="SI"/>
    <n v="900735702"/>
    <s v="CABILDO MENOR INDIGENA DE BLEO BERDINAL"/>
    <s v="9 021200-75 458432"/>
    <s v="2024ER0058783"/>
    <s v="No Renovado"/>
    <s v="$ 1.188.975"/>
    <n v="75"/>
    <n v="225"/>
    <n v="0"/>
    <n v="0"/>
    <n v="225"/>
    <n v="12"/>
    <n v="13880700"/>
    <s v="0471 de 2024"/>
    <n v="2024"/>
    <s v="Sin información"/>
    <n v="75"/>
    <s v="Si"/>
  </r>
  <r>
    <x v="3"/>
    <n v="52287"/>
    <s v="FUNES"/>
    <s v="Zona Rural"/>
    <n v="6"/>
    <s v="NA"/>
    <s v="NO"/>
    <s v="NO"/>
    <s v="Ninguna"/>
    <s v="SI"/>
    <n v="900246351"/>
    <s v="ASOCIACION DE USUARIOS DEL ACUEDUCTO DEL CORREGIMIENTO DE CHITARRAN "/>
    <s v="0 923877-77 466616"/>
    <s v="2024ER0059113"/>
    <s v="Aprobado"/>
    <n v="1862000"/>
    <n v="133"/>
    <n v="399"/>
    <n v="0"/>
    <n v="0"/>
    <n v="399"/>
    <n v="0"/>
    <n v="0"/>
    <s v="0956 de 2025"/>
    <n v="2025"/>
    <s v="Sin información"/>
    <n v="135"/>
    <s v="Si"/>
  </r>
  <r>
    <x v="20"/>
    <n v="81736"/>
    <s v="SARAVENA"/>
    <s v="Zona Rural"/>
    <n v="6"/>
    <s v="ARAUCA"/>
    <s v="SI"/>
    <s v="SI"/>
    <s v="Ninguna"/>
    <s v="Ninguna"/>
    <n v="900209024"/>
    <s v="ASOCIACION COMUNITARIA DE SERVICIOS DE ACUEDUCTO Y ALCANTARILLADO DE PUERTO NARIÑO"/>
    <s v="7 012375-71 783807"/>
    <s v="2024ER0059329"/>
    <s v="No Renovado"/>
    <s v="$ 5.011.200"/>
    <n v="432"/>
    <n v="1296"/>
    <n v="0"/>
    <n v="0"/>
    <n v="1296"/>
    <n v="12"/>
    <n v="60134400"/>
    <s v="0519 de 2024"/>
    <n v="2024"/>
    <s v="Inviable Sanitariamente"/>
    <n v="766"/>
    <s v="Si"/>
  </r>
  <r>
    <x v="2"/>
    <n v="25797"/>
    <s v="TENA"/>
    <s v="Zona Rural"/>
    <n v="6"/>
    <s v="NA"/>
    <s v="NO"/>
    <s v="NO"/>
    <s v="Ninguna"/>
    <s v="Ninguna"/>
    <n v="808001659"/>
    <s v="ASOCIACIÓN DE SUSCRIPTORES ACUEDUCTO VEREDA GUASIMAL"/>
    <s v="4 637274-74 393788"/>
    <s v="2024ER0060200"/>
    <s v="Aprobado"/>
    <n v="2457779"/>
    <n v="52"/>
    <n v="156"/>
    <n v="138"/>
    <n v="414"/>
    <n v="537"/>
    <n v="13"/>
    <n v="27378917"/>
    <s v="0423 de 2024 - 0912 de 2025"/>
    <s v="2024 - 2025"/>
    <s v="Sin riesgo"/>
    <n v="601"/>
    <s v="NO"/>
  </r>
  <r>
    <x v="1"/>
    <n v="5148"/>
    <s v="EL CARMEN DE VIBORAL"/>
    <s v="Zona Rural"/>
    <n v="4"/>
    <s v="NA"/>
    <s v="NO"/>
    <s v="NO"/>
    <s v="Ninguna"/>
    <s v="Ninguna"/>
    <n v="811008921"/>
    <s v="ASOCIACIÓN DE SOCIOS DEL ACUEDUCTO SONADORA GARZONAS DE EL MUNICIPIO DE EL CARMEN DE VIBORAL"/>
    <s v="6 082651;-75 337661"/>
    <s v="2024ER0064821"/>
    <s v="No Renovado"/>
    <s v="$ 7.469.560"/>
    <n v="309"/>
    <n v="927"/>
    <n v="394"/>
    <n v="1182"/>
    <n v="2109"/>
    <n v="12"/>
    <n v="89634720"/>
    <s v="0423 de 2024"/>
    <n v="2024"/>
    <s v="Sin riesgo"/>
    <n v="839"/>
    <s v="Si"/>
  </r>
  <r>
    <x v="0"/>
    <n v="15104"/>
    <s v="BOYACÁ"/>
    <s v="Zona Rural"/>
    <n v="6"/>
    <s v="NA"/>
    <s v="NO"/>
    <s v="NO"/>
    <s v="Ninguna"/>
    <s v="Ninguna"/>
    <n v="820002198"/>
    <s v="ASOCIACION DE SUSCRIPTORES DEL ACUEDUCTO CUPAMUY DE LA VEREDA RIQUE MUNICIPIO DE BOYACA"/>
    <s v="5 464614;-73 368633"/>
    <s v="2024ER0065050"/>
    <s v="No Renovado"/>
    <s v="$ 313.600"/>
    <n v="49"/>
    <n v="147"/>
    <n v="0"/>
    <n v="0"/>
    <n v="147"/>
    <n v="12"/>
    <n v="3763200"/>
    <s v="0423 de 2024"/>
    <n v="2024"/>
    <s v="Riesgo medio"/>
    <n v="49"/>
    <s v="NO"/>
  </r>
  <r>
    <x v="0"/>
    <n v="15131"/>
    <s v="CALDAS"/>
    <s v="Zona Rural"/>
    <n v="6"/>
    <s v="NA"/>
    <s v="NO"/>
    <s v="NO"/>
    <s v="Ninguna"/>
    <s v="Ninguna"/>
    <n v="900002081"/>
    <s v="ASOCIACIÓN DE SUSCRIPTORES DEL ACUEDUCTO Y ALCANTARILLADO DE LA JUNTA ADMINISTRADORA DEL CORREGIMIENTO DE NARIÑO MUNICIPIO DE CALDAS"/>
    <s v="5 597185;-73 862460"/>
    <s v="2024ER0067605"/>
    <s v="No Renovado"/>
    <s v="$ 1.987.200"/>
    <n v="180"/>
    <n v="540"/>
    <n v="0"/>
    <n v="0"/>
    <n v="540"/>
    <n v="12"/>
    <n v="23846400"/>
    <s v="0423 de 2024"/>
    <n v="2024"/>
    <s v="Riesgo medio"/>
    <n v="180"/>
    <s v="NO"/>
  </r>
  <r>
    <x v="2"/>
    <n v="25797"/>
    <s v="TENA"/>
    <s v="Zona Rural"/>
    <n v="6"/>
    <s v="NA"/>
    <s v="NO"/>
    <s v="NO"/>
    <s v="Ninguna"/>
    <s v="Ninguna"/>
    <n v="808000449"/>
    <s v="ASOCIACIÓN DE USUARIOS DEL ACUEDUCTO RURAL SECTOR ALTO "/>
    <s v="4 667774;-74 386105"/>
    <s v="2024ER0068219"/>
    <s v="No Renovado"/>
    <s v="$ 8.713.948"/>
    <n v="343"/>
    <n v="1029"/>
    <n v="291"/>
    <n v="873"/>
    <n v="1902"/>
    <n v="12"/>
    <n v="102957282"/>
    <s v="0423 de 2024"/>
    <n v="2024"/>
    <s v="Riesgo bajo"/>
    <n v="713"/>
    <s v="NO"/>
  </r>
  <r>
    <x v="1"/>
    <n v="5148"/>
    <s v="EL CARMEN DE VIBORAL"/>
    <s v="Zona Rural"/>
    <n v="4"/>
    <s v="NA"/>
    <s v="NO"/>
    <s v="NO"/>
    <s v="Ninguna"/>
    <s v="Ninguna"/>
    <n v="900059648"/>
    <s v="ASOCIACIÓN DE SOCIOS DEL ACUEDUCTO BOQUERON"/>
    <s v="6 084186;-75 325879"/>
    <s v="2024ER0068639"/>
    <s v="Aprobado"/>
    <n v="2301193"/>
    <n v="31"/>
    <n v="93"/>
    <n v="127"/>
    <n v="381"/>
    <n v="456"/>
    <n v="13"/>
    <n v="24390601"/>
    <s v="0423 de 2024 - 0912 de 2025"/>
    <s v="2024 - 2025"/>
    <s v="Sin riesgo"/>
    <n v="187"/>
    <s v="NO"/>
  </r>
  <r>
    <x v="1"/>
    <n v="5148"/>
    <s v="EL CARMEN DE VIBORAL"/>
    <s v="Zona Rural"/>
    <n v="4"/>
    <s v="NA"/>
    <s v="NO"/>
    <s v="NO"/>
    <s v="Ninguna"/>
    <s v="Ninguna"/>
    <n v="811009277"/>
    <s v="ASOCIACIÓN DE SOCIOS DEL ACUEDUCTO LA PALMA RIVERA ALTO GRANDE"/>
    <s v="6 082148;-75 320182"/>
    <s v="2024ER0068842"/>
    <s v="Aprobado"/>
    <n v="16931004"/>
    <n v="1068"/>
    <n v="3204"/>
    <n v="0"/>
    <n v="0"/>
    <n v="3204"/>
    <n v="15"/>
    <n v="229537629"/>
    <s v="0423 de 2024"/>
    <s v="2024-2025"/>
    <s v="Sin riesgo"/>
    <n v="0"/>
    <s v="Si"/>
  </r>
  <r>
    <x v="1"/>
    <n v="5674"/>
    <s v="SAN VICENTE FERRER"/>
    <s v="Zona Rural"/>
    <n v="6"/>
    <s v="NA"/>
    <s v="NO"/>
    <s v="NO"/>
    <s v="Ninguna"/>
    <s v="Ninguna"/>
    <n v="901058093"/>
    <s v="ASOCIACIÓN DE SUSCRIPTORES DEL ACUEDUCTO MULTIVEREDAL LA QUINTERO"/>
    <s v="6 341011;-75 267716"/>
    <s v="2024ER0068928"/>
    <s v="No Renovado"/>
    <s v="$ 4.547.200"/>
    <n v="392"/>
    <n v="1176"/>
    <n v="0"/>
    <n v="0"/>
    <n v="1176"/>
    <n v="12"/>
    <n v="54566400"/>
    <s v="0423 de 2024"/>
    <n v="2024"/>
    <s v="Sin riesgo"/>
    <n v="400"/>
    <s v="NO"/>
  </r>
  <r>
    <x v="1"/>
    <n v="5212"/>
    <s v="COPACABANA"/>
    <s v="Zona Rural"/>
    <n v="3"/>
    <s v="NA"/>
    <s v="NO"/>
    <s v="NO"/>
    <s v="Ninguna"/>
    <s v="Ninguna"/>
    <n v="811026447"/>
    <s v="JUNTA ADMINISTRADORA DE USUARIOS DEL ACUEDUCTO LA MONTAÑUELA"/>
    <s v="6 320094;-75 475072"/>
    <s v="2024ER0069691"/>
    <s v="No Renovado"/>
    <s v="$ 1.585.300"/>
    <n v="100"/>
    <n v="300"/>
    <n v="0"/>
    <n v="0"/>
    <n v="300"/>
    <n v="12"/>
    <n v="18404400"/>
    <s v="0423 de 2024"/>
    <n v="2024"/>
    <s v="Sin riesgo"/>
    <n v="115"/>
    <s v="Si"/>
  </r>
  <r>
    <x v="3"/>
    <n v="52287"/>
    <s v="FUNES"/>
    <s v="Zona Rural"/>
    <n v="6"/>
    <s v="NA"/>
    <s v="NO"/>
    <s v="NO"/>
    <s v="Ninguna"/>
    <s v="SI"/>
    <n v="814005232"/>
    <s v="ASOCIACION DE USUARIOS DE AGUA DOMICILIARIA GUAPUSCAL BELLA VISTA"/>
    <s v="1 031310;-77 434921"/>
    <s v="2024ER0069978"/>
    <s v="Aprobado"/>
    <n v="3178000"/>
    <n v="227"/>
    <n v="681"/>
    <n v="0"/>
    <n v="0"/>
    <n v="681"/>
    <n v="11"/>
    <n v="34958000"/>
    <s v="0801 de 2024"/>
    <n v="2024"/>
    <s v="Sin información"/>
    <n v="226"/>
    <s v="Si"/>
  </r>
  <r>
    <x v="0"/>
    <n v="15204"/>
    <s v="CÓMBITA"/>
    <s v="Zona Rural"/>
    <n v="6"/>
    <s v="NA"/>
    <s v="NO"/>
    <s v="NO"/>
    <s v="Ninguna"/>
    <s v="Ninguna"/>
    <n v="900095436"/>
    <s v="ASOCIACIÓN DE SUSCRIPTORES DEL ACUEDCUTO DE SAN MIGUEL MUNICIPIO DE COMBITA"/>
    <s v="5 678079;-73 303010"/>
    <s v="2024ER0070270"/>
    <s v="No Renovado"/>
    <s v="$ 3.695.998"/>
    <n v="396"/>
    <n v="1188"/>
    <n v="0"/>
    <n v="0"/>
    <n v="1188"/>
    <n v="12"/>
    <n v="48698212"/>
    <s v="0471 de 2024"/>
    <n v="2024"/>
    <s v="Sin riesgo"/>
    <n v="412"/>
    <s v="NO"/>
  </r>
  <r>
    <x v="1"/>
    <n v="5674"/>
    <s v="SAN VICENTE FERRER"/>
    <s v="Zona Rural"/>
    <n v="6"/>
    <s v="NA"/>
    <s v="NO"/>
    <s v="NO"/>
    <s v="Ninguna"/>
    <s v="Ninguna"/>
    <n v="811041436"/>
    <s v="ASOCIACIÓN DE USUARIOS DEL ACUEDUCTO DE CHAPARRAL"/>
    <s v="6 264520;-75 373280"/>
    <s v="2024ER0070921"/>
    <s v="No Renovado"/>
    <s v="$ 12.493.480"/>
    <n v="492"/>
    <n v="1476"/>
    <n v="458"/>
    <n v="1374"/>
    <n v="2850"/>
    <n v="12"/>
    <n v="149921760"/>
    <s v="0423 de 2024"/>
    <n v="2024"/>
    <s v="Sin riesgo"/>
    <n v="1039"/>
    <s v="NO"/>
  </r>
  <r>
    <x v="1"/>
    <n v="5079"/>
    <s v="BARBOSA"/>
    <s v="Zona Rural"/>
    <n v="4"/>
    <s v="NA"/>
    <s v="NO"/>
    <s v="NO"/>
    <s v="Ninguna"/>
    <s v="Ninguna"/>
    <n v="900163424"/>
    <s v="ASOCIACIÓN DE USUARIOS DEL ACUEDUCTO LA DELGADITA BARBOSA"/>
    <s v="6 428457;-75 279473"/>
    <s v="2024ER0071902"/>
    <s v="No Renovado"/>
    <s v="$ 835.200"/>
    <n v="58"/>
    <n v="174"/>
    <n v="0"/>
    <n v="0"/>
    <n v="174"/>
    <n v="12"/>
    <n v="10022400"/>
    <s v="0423 de 2024"/>
    <n v="2024"/>
    <s v="Sin riesgo"/>
    <n v="58"/>
    <s v="NO"/>
  </r>
  <r>
    <x v="20"/>
    <n v="81300"/>
    <s v="FORTUL"/>
    <s v="Zona Urbana/Rural"/>
    <n v="6"/>
    <s v="ARAUCA"/>
    <s v="SI"/>
    <s v="SI"/>
    <s v="Ninguna"/>
    <s v="Ninguna"/>
    <n v="834000047"/>
    <s v="EMPRESA COMUNITARIA DE ACUEDUCTO. ALCANTARILLADO Y ASEO URBANO Y RURAL DEL MUNICIPIO DE FORTUL "/>
    <s v="6 788400;-71 775681"/>
    <s v="2024ER0073959"/>
    <s v="Suspendido "/>
    <n v="7112000"/>
    <n v="1182"/>
    <n v="3546"/>
    <n v="0"/>
    <n v="0"/>
    <n v="3546"/>
    <n v="7"/>
    <n v="49784000"/>
    <s v="0156 de 2025"/>
    <n v="2025"/>
    <s v="Inviable Sanitariamente"/>
    <n v="1980"/>
    <s v="Si"/>
  </r>
  <r>
    <x v="9"/>
    <n v="66001"/>
    <s v="PEREIRA"/>
    <s v="Zona Rural"/>
    <n v="1"/>
    <s v="NA"/>
    <s v="NO"/>
    <s v="NO"/>
    <s v="Ninguna"/>
    <s v="SI"/>
    <n v="900017239"/>
    <s v="ASOCIACION DE USUARIOS DE LA EMPRESA COMUNITARIA DEL ACUEDUCTO Y ALCANTARILLADO DE CAIMALITO"/>
    <s v="4 885018;-75 876962"/>
    <s v="2024ER0074599"/>
    <s v="Aprobado"/>
    <n v="3110400"/>
    <n v="243"/>
    <n v="729"/>
    <n v="0"/>
    <n v="0"/>
    <n v="729"/>
    <n v="11"/>
    <n v="24435200"/>
    <s v="0801 de 2024"/>
    <n v="2024"/>
    <s v="Riesgo medio"/>
    <n v="330"/>
    <s v="Si"/>
  </r>
  <r>
    <x v="2"/>
    <n v="25875"/>
    <s v="VILLETA"/>
    <s v="Zona Rural"/>
    <n v="6"/>
    <s v="NA"/>
    <s v="NO"/>
    <s v="NO"/>
    <s v="Ninguna"/>
    <s v="Ninguna"/>
    <n v="900094414"/>
    <s v="ASOCIACIÓN DE SUSCRIPTORES DEL SERVICIO DE ACUEDUCTO DE LA MASATA"/>
    <s v="5 025244;-74 510388"/>
    <s v="2024ER0076002"/>
    <s v="Aprobado"/>
    <n v="6394051"/>
    <n v="407"/>
    <n v="1221"/>
    <n v="0"/>
    <n v="0"/>
    <n v="1221"/>
    <n v="14"/>
    <n v="84749306"/>
    <s v="0423 de 2024 - 0809 de 2025"/>
    <s v="2024 - 2025"/>
    <s v="Sin riesgo"/>
    <n v="485"/>
    <s v="Si"/>
  </r>
  <r>
    <x v="2"/>
    <n v="25772"/>
    <s v="SUESCA"/>
    <s v="Zona Rural"/>
    <n v="6"/>
    <s v="NA"/>
    <s v="NO"/>
    <s v="NO"/>
    <s v="Ninguna"/>
    <s v="Ninguna"/>
    <n v="832006841"/>
    <s v="ASOCIACIÓN DE USUARIOS DEL ACUEDUCTO VEREDA SAN VICENTE"/>
    <s v="5 084732;-73 767559"/>
    <s v="2024ER0077455"/>
    <s v="Aprobado"/>
    <n v="6468024"/>
    <n v="408"/>
    <n v="1224"/>
    <n v="0"/>
    <n v="0"/>
    <n v="1224"/>
    <n v="14"/>
    <n v="84013525"/>
    <s v="0423 de 2024 - 0809 de 2025"/>
    <s v="2024 - 2025"/>
    <s v="Sin información"/>
    <n v="391"/>
    <s v="NO"/>
  </r>
  <r>
    <x v="2"/>
    <n v="25875"/>
    <s v="VILLETA"/>
    <s v="Zona Urbana/Rural"/>
    <n v="6"/>
    <s v="NA"/>
    <s v="NO"/>
    <s v="NO"/>
    <s v="Ninguna"/>
    <s v="Ninguna"/>
    <n v="832000072"/>
    <s v="Asociación de Usuarios del Acueducto Fernando Salazar y Vereda Río Dulce"/>
    <s v="5 008408;-74 465788"/>
    <s v="2024ER0080035"/>
    <s v="No Renovado"/>
    <s v="$ 3.909.499"/>
    <n v="31"/>
    <n v="93"/>
    <n v="261"/>
    <n v="783"/>
    <n v="876"/>
    <n v="12"/>
    <n v="46754028"/>
    <s v="0471 de 2024"/>
    <n v="2024"/>
    <s v="Riesgo bajo"/>
    <n v="524"/>
    <s v="NO"/>
  </r>
  <r>
    <x v="17"/>
    <n v="50313"/>
    <s v="GRANADA"/>
    <s v="Zona Rural"/>
    <n v="5"/>
    <s v="NA"/>
    <s v="NO"/>
    <s v="SI"/>
    <s v="Ninguna"/>
    <s v="Ninguna"/>
    <n v="900213089"/>
    <s v="ASOCIACION ACUEDUCTO COMUNAL Y COMUNITARIO BUENOS AIRES LA CABAÑA"/>
    <s v="3 372447;-73 858806"/>
    <s v="2024ER0081136"/>
    <s v="No Renovado"/>
    <n v="2776800"/>
    <n v="267"/>
    <n v="801"/>
    <n v="0"/>
    <n v="0"/>
    <n v="801"/>
    <n v="12"/>
    <n v="33321600"/>
    <s v="0595 de 2024"/>
    <n v="2024"/>
    <s v="Sin información"/>
    <n v="267"/>
    <s v="NO"/>
  </r>
  <r>
    <x v="2"/>
    <n v="25245"/>
    <s v="EL COLEGIO"/>
    <s v="Zona Rural"/>
    <n v="6"/>
    <s v="NA"/>
    <s v="NO"/>
    <s v="NO"/>
    <s v="Ninguna"/>
    <s v="Ninguna"/>
    <n v="808001299"/>
    <s v="ASOCIACION DE SUSCRIPTORES ACUEDUCTO EL MOHAN"/>
    <s v="4 581550;-74 433280"/>
    <s v="2024ER0089499"/>
    <s v="Aprobado"/>
    <n v="848472"/>
    <n v="24"/>
    <n v="72"/>
    <n v="39"/>
    <n v="117"/>
    <n v="189"/>
    <n v="10"/>
    <n v="8484720"/>
    <s v="0065 de 2025"/>
    <n v="2025"/>
    <s v="Riesgo medio"/>
    <n v="770"/>
    <s v="NO"/>
  </r>
  <r>
    <x v="0"/>
    <n v="15001"/>
    <s v="TUNJA"/>
    <s v="Zona Rural"/>
    <n v="1"/>
    <s v="NA"/>
    <s v="NO"/>
    <s v="NO"/>
    <s v="Ninguna"/>
    <s v="Ninguna"/>
    <n v="900021194"/>
    <s v="ASOCIACION DE SUSCRIPTORES DEL ACUEDUCTO ARRAYANCITOS"/>
    <s v="5 491665;-73 405133"/>
    <s v="2024ER0090261"/>
    <s v="No Renovado"/>
    <s v="$ 808.503"/>
    <n v="51"/>
    <n v="153"/>
    <n v="0"/>
    <n v="0"/>
    <n v="153"/>
    <n v="12"/>
    <n v="9438876"/>
    <s v="0471 de 2024"/>
    <n v="2024"/>
    <s v="Sin información"/>
    <n v="51"/>
    <s v="NO"/>
  </r>
  <r>
    <x v="4"/>
    <n v="70233"/>
    <s v="EL ROBLE"/>
    <s v="Zona Rural"/>
    <n v="6"/>
    <s v="NA"/>
    <s v="NO"/>
    <s v="NO"/>
    <s v="Ninguna"/>
    <s v="Ninguna"/>
    <n v="900235578"/>
    <s v="JUNTA ADMINISTRADORA DEL ACUEDUCTO DEL CORREGIMIENTO DE CORNETA"/>
    <s v="9 135111;-75 272393"/>
    <s v="2024ER0091820"/>
    <s v="No Renovado"/>
    <s v="$ 3.424.470"/>
    <n v="263"/>
    <n v="789"/>
    <n v="0"/>
    <n v="0"/>
    <n v="789"/>
    <n v="12"/>
    <n v="41818978"/>
    <s v="0471 de 2024"/>
    <n v="2024"/>
    <s v="Sin información"/>
    <n v="250"/>
    <s v="Si"/>
  </r>
  <r>
    <x v="21"/>
    <n v="47001"/>
    <s v="SANTA MARTA"/>
    <s v="Zona Rural"/>
    <n v="1"/>
    <s v="SIERRA NEVADA - PERIJÁ"/>
    <s v="SI"/>
    <s v="NO"/>
    <s v="Ninguna"/>
    <s v="Ninguna"/>
    <n v="819000026"/>
    <s v="JUNTA ADMINISTRADORA ACUEDUCTO CORREGIMIENTO DE BONDA"/>
    <s v="11 236717;-74 122850"/>
    <s v="2024ER0098086"/>
    <s v="Aprobado"/>
    <n v="9634800"/>
    <n v="651"/>
    <n v="1953"/>
    <n v="0"/>
    <n v="0"/>
    <n v="1953"/>
    <n v="14"/>
    <n v="108454400"/>
    <s v="0471 de 2024 - 0809 de 2025"/>
    <s v="2024 - 2025"/>
    <s v="Sin información"/>
    <n v="947"/>
    <s v="NO"/>
  </r>
  <r>
    <x v="3"/>
    <n v="52287"/>
    <s v="FUNES"/>
    <s v="Zona Rural"/>
    <n v="6"/>
    <s v="NA"/>
    <s v="NO"/>
    <s v="NO"/>
    <s v="Ninguna"/>
    <s v="SI"/>
    <n v="814004326"/>
    <s v="ASOCIACION DE USUARIOS DEL SERVICIO DE AGUA POTABLE DE LA VEGA"/>
    <s v="1 010401;-77 260301"/>
    <s v="2024ER0098386"/>
    <s v="Aprobado"/>
    <n v="714000"/>
    <n v="51"/>
    <n v="153"/>
    <n v="0"/>
    <n v="0"/>
    <n v="153"/>
    <n v="1"/>
    <n v="714000"/>
    <s v=" 0809 de 2025"/>
    <n v="2025"/>
    <s v="Sin información"/>
    <n v="54"/>
    <s v="NO"/>
  </r>
  <r>
    <x v="0"/>
    <n v="15494"/>
    <s v="NUEVO COLÓN"/>
    <s v="Zona Rural"/>
    <n v="6"/>
    <s v="NA"/>
    <s v="NO"/>
    <s v="NO"/>
    <s v="Ninguna"/>
    <s v="Ninguna"/>
    <n v="820004220"/>
    <s v="ASOCIACIÓN DE SUSCRIPTORES DEL ACUEDUCTO ALFARAS DEL MUNICIPIO DE NUEVO COLÓN"/>
    <s v="5 354661;-73 456245"/>
    <s v="2024ER0102758"/>
    <s v="No Renovado"/>
    <s v="$ 1.804.450"/>
    <n v="0"/>
    <n v="0"/>
    <n v="239"/>
    <n v="717"/>
    <n v="717"/>
    <n v="12"/>
    <n v="21653400"/>
    <s v="0519 de 2024"/>
    <n v="2024"/>
    <s v="Riesgo Alto"/>
    <n v="239"/>
    <s v="Si"/>
  </r>
  <r>
    <x v="0"/>
    <n v="15469"/>
    <s v="MONIQUIRÁ"/>
    <s v="Zona Rural"/>
    <n v="6"/>
    <s v="NA"/>
    <s v="NO"/>
    <s v="NO"/>
    <s v="Ninguna"/>
    <s v="Ninguna"/>
    <n v="900293535"/>
    <s v="ASOCIACION DE SUSCRIPTORES DEL ACUEDUCTO DE 4 VEREDAS MONJAS. MONSALVE. PILA GRANDE Y POTRERO GRANDE DEL MUNICIPIO DE MONIQUIRA"/>
    <s v="5 871023;-73 569884"/>
    <s v="2024ER0103426"/>
    <s v="Revocado"/>
    <s v="$ 0"/>
    <n v="0"/>
    <n v="0"/>
    <n v="0"/>
    <n v="0"/>
    <n v="0"/>
    <n v="3"/>
    <n v="6574500"/>
    <s v="0519 de 2024"/>
    <n v="2024"/>
    <s v="Riesgo Alto"/>
    <n v="409"/>
    <s v="Si"/>
  </r>
  <r>
    <x v="0"/>
    <n v="15001"/>
    <s v="TUNJA"/>
    <s v="Zona Rural"/>
    <n v="1"/>
    <s v="NA"/>
    <s v="NO"/>
    <s v="NO"/>
    <s v="Ninguna"/>
    <s v="Ninguna"/>
    <n v="820002153"/>
    <s v="ASOCIACION DE SUSCRIPTORES DEL ACUEDUCTO LA ESPERANZA DEL MUNICIPIO DE TUNJA"/>
    <s v="5 545389;-73 416611"/>
    <s v="2024ER0104185"/>
    <s v="No Renovado"/>
    <n v="2520627"/>
    <n v="159"/>
    <n v="477"/>
    <n v="0"/>
    <n v="0"/>
    <n v="477"/>
    <n v="12"/>
    <n v="29755260"/>
    <s v="0595 de 2024"/>
    <n v="2024"/>
    <s v="Sin riesgo"/>
    <n v="163"/>
    <s v="NO"/>
  </r>
  <r>
    <x v="2"/>
    <n v="25386"/>
    <s v="LA MESA"/>
    <s v="Zona Rural"/>
    <n v="5"/>
    <s v="NA"/>
    <s v="NO"/>
    <s v="NO"/>
    <s v="Ninguna"/>
    <s v="Ninguna"/>
    <n v="808002686"/>
    <s v="ASOCIACIÓN DE USUARIOS ACUEDUCTO RURAL DE FLORIAN Y PAYACAL"/>
    <s v="4 631882;-74 463053"/>
    <s v="2024ER0106072"/>
    <s v="Aprobado"/>
    <n v="2504774"/>
    <n v="158"/>
    <n v="474"/>
    <n v="0"/>
    <n v="0"/>
    <n v="474"/>
    <n v="11"/>
    <n v="27389458"/>
    <s v="0801 de 2024"/>
    <n v="2024"/>
    <s v="Sin información"/>
    <n v="300"/>
    <s v="NO"/>
  </r>
  <r>
    <x v="0"/>
    <n v="15104"/>
    <s v="BOYACÁ"/>
    <s v="Zona Rural"/>
    <n v="6"/>
    <s v="NA"/>
    <s v="NO"/>
    <s v="NO"/>
    <s v="Ninguna"/>
    <s v="Ninguna"/>
    <n v="826002153"/>
    <s v="EMPRESA COMUNITARIA DE SERVICIOS PUBLICOS DE ACUEDUCTO Y ALCANTARILLADO DE LA TRINIDAD"/>
    <s v="5 826060;-73 078150"/>
    <s v="2024ER0107289"/>
    <s v="No Renovado"/>
    <n v="4972974"/>
    <n v="112"/>
    <n v="336"/>
    <n v="842"/>
    <n v="2526"/>
    <n v="2862"/>
    <n v="12"/>
    <n v="59675688"/>
    <s v="0753 de 2024"/>
    <n v="2024"/>
    <s v="Riesgo medio"/>
    <n v="1249"/>
    <s v="NO"/>
  </r>
  <r>
    <x v="15"/>
    <n v="23079"/>
    <s v="BUENAVISTA"/>
    <s v="Zona Rural"/>
    <n v="6"/>
    <s v="NA"/>
    <s v="NO"/>
    <s v="NO"/>
    <s v="Ninguna"/>
    <s v="Ninguna"/>
    <n v="800107338"/>
    <s v="JUNTA DE ACCIÓN COMUNAL PUERTO CORDOBA "/>
    <s v="8 066167;-75 358626"/>
    <s v="2024ER0107976"/>
    <s v="No Renovado"/>
    <s v="$ 2.139.200"/>
    <n v="191"/>
    <n v="573"/>
    <n v="0"/>
    <n v="0"/>
    <n v="573"/>
    <n v="12"/>
    <n v="25670400"/>
    <s v="0519 de 2024"/>
    <n v="2024"/>
    <s v="Sin información"/>
    <n v="192"/>
    <s v="Si"/>
  </r>
  <r>
    <x v="11"/>
    <n v="76001"/>
    <s v="SANTIAGO DE CALI"/>
    <s v="Zona Rural"/>
    <s v="ESP"/>
    <s v="NA"/>
    <s v="NO"/>
    <s v="NO"/>
    <s v="Ninguna"/>
    <s v="Ninguna"/>
    <n v="805016027"/>
    <s v="ASOCIACION ADMINISTRADORA  DEL ACUEDUCTO ALTO LOS MANGOS "/>
    <s v="3 404117;-76 578207"/>
    <s v="2024ER0109435"/>
    <s v="Aprobado"/>
    <n v="5952960"/>
    <n v="477"/>
    <n v="1431"/>
    <n v="0"/>
    <n v="0"/>
    <n v="1431"/>
    <n v="7"/>
    <n v="41670720"/>
    <s v="0332 de 2025"/>
    <n v="2025"/>
    <s v="Sin riesgo"/>
    <n v="609"/>
    <s v="NO"/>
  </r>
  <r>
    <x v="0"/>
    <n v="15469"/>
    <s v="MONIQUIRÁ"/>
    <s v="Zona Rural"/>
    <n v="6"/>
    <s v="NA"/>
    <s v="NO"/>
    <s v="NO"/>
    <s v="Ninguna"/>
    <s v="Ninguna"/>
    <n v="900102860"/>
    <s v="ASOCIACION DE SUSCRIPTORES DEL ACUEDUCTO DE LAS VEREDAS TIERRA DE CASTRO TIERRA DE GONZALEZ PAPAYAL Y COLORADO DEL MUNICIPIO DE MONIQUIRA BOYACA"/>
    <s v="5 834028;-73 531790"/>
    <s v="2024ER0111471"/>
    <s v="Aprobado"/>
    <n v="9009000"/>
    <n v="410"/>
    <n v="1230"/>
    <n v="345"/>
    <n v="1035"/>
    <n v="2265"/>
    <n v="10"/>
    <n v="90090000"/>
    <s v="0065 de 2025"/>
    <n v="2025"/>
    <s v="Riesgo medio"/>
    <n v="756"/>
    <s v="NO"/>
  </r>
  <r>
    <x v="19"/>
    <n v="68872"/>
    <s v="VILLANUEVA"/>
    <s v="Zona Rural"/>
    <n v="6"/>
    <s v="NA"/>
    <s v="NO"/>
    <s v="NO"/>
    <s v="Ninguna"/>
    <s v="Ninguna"/>
    <n v="804009151"/>
    <s v="CORPORACION DE SERVICIOS DE ACUEDUCTO Y ALCANTARILLADO DEL CHORO AGUACHORO"/>
    <s v="6 672617;-73 176150"/>
    <s v="2024ER0111805"/>
    <s v="Aprobado"/>
    <n v="1450800"/>
    <n v="155"/>
    <n v="465"/>
    <n v="0"/>
    <n v="0"/>
    <n v="465"/>
    <n v="11"/>
    <n v="15958800"/>
    <s v="0801 de 2024"/>
    <n v="2024"/>
    <s v="Sin riesgo"/>
    <n v="157"/>
    <s v="NO"/>
  </r>
  <r>
    <x v="0"/>
    <n v="15001"/>
    <s v="TUNJA"/>
    <s v="Zona Rural"/>
    <n v="1"/>
    <s v="NA"/>
    <s v="NO"/>
    <s v="NO"/>
    <s v="Ninguna"/>
    <s v="Ninguna"/>
    <n v="820002833"/>
    <s v="ASOCIACION SUSCRIPTORES ACUEDUCTO DE LA VDA TRAS DEL ALTO SECTOR EL MANZANO TUNJA"/>
    <s v="5 555621;-73 408464"/>
    <s v="2024ER0111821"/>
    <s v="No Renovado"/>
    <s v="$ 2.346.244"/>
    <n v="148"/>
    <n v="444"/>
    <n v="0"/>
    <n v="0"/>
    <n v="444"/>
    <n v="12"/>
    <n v="27543984"/>
    <s v="0519 de 2024"/>
    <n v="2024"/>
    <s v="Sin riesgo"/>
    <n v="149"/>
    <s v="NO"/>
  </r>
  <r>
    <x v="3"/>
    <n v="52720"/>
    <s v="SAPUYES"/>
    <s v="Zona Rural"/>
    <n v="6"/>
    <s v="NA"/>
    <s v="NO"/>
    <s v="NO"/>
    <s v="Ninguna"/>
    <s v="Ninguna"/>
    <n v="900932730"/>
    <s v="ASOCIACION JUNTA ADMINISTRADORA DE ACUEDUCTO EL ESPINO"/>
    <s v="  1 047267;-77 692533"/>
    <s v="2024ER0113172"/>
    <s v="No Renovado"/>
    <n v="4446400"/>
    <n v="397"/>
    <n v="1191"/>
    <n v="0"/>
    <n v="0"/>
    <n v="1191"/>
    <n v="12"/>
    <n v="53356800"/>
    <s v="0595 de 2024"/>
    <n v="2024"/>
    <s v="Sin información"/>
    <n v="400"/>
    <s v="NO"/>
  </r>
  <r>
    <x v="17"/>
    <n v="50001"/>
    <s v="VILLAVICENCIO"/>
    <s v="Zona Urbana"/>
    <n v="1"/>
    <s v="NA"/>
    <s v="NO"/>
    <s v="NO"/>
    <s v="Ninguna"/>
    <s v="Ninguna"/>
    <n v="900630543"/>
    <s v="CORPORACIÓN LLANO LINDO ASOCIACIÓN DE USUARIOS PRESTADOR AUTORIZADO DE SERVICIOS PÚBLICOS DOMICILIARIOS ACUEDUCTO Y ALCANTARILLADO"/>
    <s v="4 122214;-73 646932"/>
    <s v="2024ER0113466"/>
    <s v="Revocado"/>
    <s v="$ 1.325.704"/>
    <n v="48"/>
    <n v="144"/>
    <n v="56"/>
    <n v="168"/>
    <n v="312"/>
    <n v="9"/>
    <n v="11782728"/>
    <s v="0595 de 2024"/>
    <n v="2024"/>
    <s v="Sin riesgo"/>
    <n v="432"/>
    <s v="NO"/>
  </r>
  <r>
    <x v="11"/>
    <n v="76001"/>
    <s v="SANTIAGO DE CALI"/>
    <s v="Zona Rural"/>
    <s v="ESP"/>
    <s v="NA"/>
    <s v="NO"/>
    <s v="NO"/>
    <s v="Ninguna"/>
    <s v="Ninguna"/>
    <n v="805016626"/>
    <s v="JUNTA ADMINISTRADORA DEL SERVICIO DE AGUA POTABLE Y ALCANTARILLADO EL CABUYO DE LA VEREDA LA FONDA"/>
    <s v="3 391230;-76 590796"/>
    <s v="2024ER0113846"/>
    <s v="No Renovado"/>
    <s v="$ 1.981.625"/>
    <n v="125"/>
    <n v="375"/>
    <n v="0"/>
    <n v="0"/>
    <n v="375"/>
    <n v="12"/>
    <n v="23263500"/>
    <s v="0519 de 2024"/>
    <n v="2024"/>
    <s v="Riesgo bajo"/>
    <n v="138"/>
    <s v="NO"/>
  </r>
  <r>
    <x v="10"/>
    <n v="20175"/>
    <s v="CHIMICHAGUA"/>
    <s v="Zona Rural"/>
    <n v="6"/>
    <s v="NA"/>
    <s v="NO"/>
    <s v="NO"/>
    <s v="Afrocolombianos"/>
    <s v="Ninguna"/>
    <n v="900402612"/>
    <s v="ASOCIACION DE USUARIOS DE LOS SERVICIOS PUBLICOS DOMICILIARIOS DE ACUEDUCTO Y DEMAS SERVICIOS COMPLEMENTARIOS DEL CORREGIMIENTO DE SALOA MUNICIPIO DE"/>
    <s v="9 191659;-73 728779"/>
    <s v="2024ER0118279"/>
    <s v="No Renovado"/>
    <n v="14537201"/>
    <n v="917"/>
    <n v="2751"/>
    <n v="0"/>
    <n v="0"/>
    <n v="2751"/>
    <n v="12"/>
    <n v="151761549"/>
    <s v="0595 de 2024"/>
    <n v="2024"/>
    <s v="Sin información"/>
    <n v="917"/>
    <s v="Si"/>
  </r>
  <r>
    <x v="2"/>
    <n v="25823"/>
    <s v="TOPAIPÍ"/>
    <s v="Zona Rural"/>
    <n v="6"/>
    <s v="NA"/>
    <s v="NO"/>
    <s v="SI"/>
    <s v="Ninguna"/>
    <s v="Ninguna"/>
    <n v="900184578"/>
    <s v="JUNTA DE ACCIÓN COMUNAL DE LA VEREDA TERMINOS"/>
    <s v="5 336821;-74 266704"/>
    <s v="2024ER0119364"/>
    <s v="No Renovado"/>
    <n v="896000"/>
    <n v="70"/>
    <n v="210"/>
    <n v="0"/>
    <n v="0"/>
    <n v="210"/>
    <n v="12"/>
    <n v="10752000"/>
    <s v="0595 de 2024"/>
    <n v="2024"/>
    <s v="Sin información"/>
    <n v="72"/>
    <s v="Si"/>
  </r>
  <r>
    <x v="1"/>
    <n v="5030"/>
    <s v="AMAGÁ"/>
    <s v="Zona Rural"/>
    <n v="6"/>
    <s v="NA"/>
    <s v="NO"/>
    <s v="NO"/>
    <s v="Ninguna"/>
    <s v="Ninguna"/>
    <n v="811021350"/>
    <s v="ASOCIACION DE SUSCRIPTORES DEL ACUEDUCTO LA FLORIDA"/>
    <s v="6 086903;-75 691186"/>
    <s v="2024ER0121547"/>
    <s v="No Renovado"/>
    <n v="2400000"/>
    <n v="300"/>
    <n v="900"/>
    <n v="0"/>
    <n v="0"/>
    <n v="900"/>
    <n v="12"/>
    <n v="28800000"/>
    <s v="0753 de 2024"/>
    <n v="2024"/>
    <s v="Riesgo medio"/>
    <n v="314"/>
    <s v="Si"/>
  </r>
  <r>
    <x v="19"/>
    <n v="68051"/>
    <s v="ARATOCA"/>
    <s v="Zona Rural"/>
    <n v="6"/>
    <s v="NA"/>
    <s v="NO"/>
    <s v="NO"/>
    <s v="Ninguna"/>
    <s v="Ninguna"/>
    <n v="900297680"/>
    <s v="CORPORACIÓN DE SERVICIO DE ACUEDUCTO. ALCANTARILLADO Y ASEO JAIRO RICO NIÑO DE LA VEREDA CLAVELLINAS SECTOR LA LAJA SAN IGNACIO"/>
    <s v="6 672500;-73 061890"/>
    <s v="2024ER0127932"/>
    <s v="Aprobado"/>
    <n v="3031000"/>
    <n v="179"/>
    <n v="537"/>
    <n v="60"/>
    <n v="180"/>
    <n v="717"/>
    <n v="8"/>
    <n v="24248000"/>
    <s v="0198 de 2025"/>
    <n v="2025"/>
    <s v="Sin riesgo"/>
    <n v="240"/>
    <s v="NO"/>
  </r>
  <r>
    <x v="3"/>
    <n v="52411"/>
    <s v="LINARES"/>
    <s v="Zona Rural"/>
    <n v="6"/>
    <s v="NA"/>
    <s v="NO"/>
    <s v="SI"/>
    <s v="Ninguna"/>
    <s v="Ninguna"/>
    <n v="900494461"/>
    <s v="ASOCIACION JUNTA ADMINISTRADORA DE ACUEDUCTO DE LA VEREDA ARBOLEDA"/>
    <s v="1 344461;-77 534028"/>
    <s v="2024ER0131220"/>
    <s v="Aprobado"/>
    <n v="4692000"/>
    <n v="345"/>
    <n v="1035"/>
    <n v="0"/>
    <n v="0"/>
    <n v="1035"/>
    <n v="10"/>
    <n v="46920000"/>
    <s v="0065 de 2025"/>
    <n v="2025"/>
    <s v="Riesgo medio"/>
    <n v="250"/>
    <s v="Si"/>
  </r>
  <r>
    <x v="19"/>
    <n v="68655"/>
    <s v="SABANA DE TORRES"/>
    <s v="Zona Rural"/>
    <n v="6"/>
    <s v="NA"/>
    <s v="NO"/>
    <s v="SI"/>
    <s v="Ninguna"/>
    <s v="Ninguna"/>
    <n v="900980973"/>
    <s v="ASOCIACION DE USUARIOS DE ACUEDUCTO ALCANTARILLADO Y ASEO DE LA VEREDA SAN RAFAEL DE PAYOA"/>
    <s v="7 180388;-73 554462"/>
    <s v="2024ER0131941"/>
    <s v="No Renovado"/>
    <n v="1759683"/>
    <n v="111"/>
    <n v="333"/>
    <n v="0"/>
    <n v="0"/>
    <n v="333"/>
    <n v="12"/>
    <n v="20887092"/>
    <s v="0753 de 2024"/>
    <n v="2024"/>
    <s v="Sin información"/>
    <n v="118"/>
    <s v="Si"/>
  </r>
  <r>
    <x v="5"/>
    <n v="41298"/>
    <s v="GARZÓN"/>
    <s v="Zona Rural"/>
    <n v="6"/>
    <s v="NA"/>
    <s v="NO"/>
    <s v="NO"/>
    <s v="Ninguna"/>
    <s v="Ninguna"/>
    <n v="813002723"/>
    <s v="JUNTA ADMINISTRADORA SERVIREGIONAL PARAISO"/>
    <s v="2 124056;-75 607658"/>
    <s v="2024ER0149986"/>
    <s v="No Renovado"/>
    <n v="2478000"/>
    <n v="129"/>
    <n v="387"/>
    <n v="124"/>
    <n v="372"/>
    <n v="759"/>
    <n v="12"/>
    <n v="29736000"/>
    <s v="0753 de 2024"/>
    <n v="2024"/>
    <s v="Riesgo medio"/>
    <n v="270"/>
    <s v="NO"/>
  </r>
  <r>
    <x v="5"/>
    <n v="41359"/>
    <s v="ISNOS"/>
    <s v="Zona Rural"/>
    <n v="6"/>
    <s v="NA"/>
    <s v="NO"/>
    <s v="SI"/>
    <s v="Ninguna"/>
    <s v="Ninguna"/>
    <n v="813005389"/>
    <s v="ASOCIACIÓN DE USUARIOS DEL SERVICIO DE AGUA REGIONAL PRIMAVERA"/>
    <s v="1 928535;-76 214437"/>
    <s v="2024ER0155882"/>
    <s v="Aprobado"/>
    <n v="11610216"/>
    <n v="1107"/>
    <n v="3321"/>
    <n v="0"/>
    <n v="0"/>
    <n v="3321"/>
    <n v="7"/>
    <n v="81271512"/>
    <s v="0332 de 2025"/>
    <n v="2025"/>
    <s v="Sin información"/>
    <n v="1149"/>
    <s v="Si"/>
  </r>
  <r>
    <x v="2"/>
    <n v="25040"/>
    <s v="ANOLAIMA"/>
    <s v="Zona Urbana/Rural"/>
    <n v="6"/>
    <s v="NA"/>
    <s v="NO"/>
    <s v="NO"/>
    <s v="Ninguna"/>
    <s v="Ninguna"/>
    <n v="832009606"/>
    <s v="ASOCIACION DE USUARIOS DEL ACUEDUCTO INTERVEREDAL DE REVENTONES. CORRALEJAS. BOQUERON DE ILO Y VEREDAS ADYACENTES"/>
    <s v="4 806777;-74 495709"/>
    <s v="2024ER0156709"/>
    <s v="No Renovado"/>
    <n v="5866500"/>
    <n v="12"/>
    <n v="36"/>
    <n v="763"/>
    <n v="2289"/>
    <n v="2325"/>
    <n v="12"/>
    <n v="63806000"/>
    <s v="0753 de 2024"/>
    <n v="2024"/>
    <s v="Sin información"/>
    <n v="782"/>
    <s v="NO"/>
  </r>
  <r>
    <x v="12"/>
    <n v="73483"/>
    <s v="NATAGAIMA"/>
    <s v="Zona Rural"/>
    <n v="6"/>
    <s v="NA"/>
    <s v="NO"/>
    <s v="NO"/>
    <s v="Ninguna"/>
    <s v="SI"/>
    <n v="809010499"/>
    <s v="asociacion de usuarios del acueducto interveredal "/>
    <s v="3 617891;-75 038070"/>
    <s v="2024ER0177757"/>
    <s v="Aprobado"/>
    <n v="4936000"/>
    <n v="617"/>
    <n v="1851"/>
    <n v="0"/>
    <n v="0"/>
    <n v="1851"/>
    <n v="10"/>
    <n v="49360000"/>
    <s v="0065 de 2025"/>
    <n v="2025"/>
    <s v="Riesgo Alto"/>
    <n v="618"/>
    <s v="Si"/>
  </r>
  <r>
    <x v="16"/>
    <n v="19698"/>
    <s v="SANTANDER DE QUILICHAO"/>
    <s v="Zona Rural"/>
    <n v="5"/>
    <s v="ALTO PATÍA Y NORTE DEL CAUCA"/>
    <s v="SI"/>
    <s v="SI"/>
    <s v="Negros"/>
    <s v="Ninguna"/>
    <n v="817003423"/>
    <s v="ASOCIACION DE USUARIOS ACUEDUCTO SAN ANTONIO &quot;ACUASAN&quot;"/>
    <s v="3 026750;-76 519710"/>
    <s v="2024ER0180359"/>
    <s v="Aprobado"/>
    <n v="5776435"/>
    <n v="685"/>
    <n v="2055"/>
    <n v="0"/>
    <n v="0"/>
    <n v="2055"/>
    <n v="4"/>
    <n v="23105740"/>
    <s v="0627 de 2025"/>
    <n v="2025"/>
    <s v="Sin riesgo"/>
    <n v="689"/>
    <s v="Si"/>
  </r>
  <r>
    <x v="11"/>
    <n v="76248"/>
    <s v="EL CERRITO"/>
    <s v="Zona Rural"/>
    <n v="5"/>
    <s v="NA"/>
    <s v="NO"/>
    <s v="NO"/>
    <s v="Ninguna"/>
    <s v="Ninguna"/>
    <n v="900262642"/>
    <s v="ASOCIACION DE RECURSOS HIDRICOS NATURALES Y ACUEDUCTO DE EL CASTILLO "/>
    <s v="3 665890;-76 190782"/>
    <s v="2024ER0184147"/>
    <s v="Aprobado"/>
    <n v="1696271"/>
    <n v="107"/>
    <n v="321"/>
    <n v="0"/>
    <n v="0"/>
    <n v="321"/>
    <n v="10"/>
    <n v="16962710"/>
    <s v="0065 de 2025"/>
    <n v="2025"/>
    <s v="Sin riesgo"/>
    <n v="133"/>
    <s v="NO"/>
  </r>
  <r>
    <x v="0"/>
    <n v="15632"/>
    <s v="SABOYÁ"/>
    <s v="Zona Rural"/>
    <n v="6"/>
    <s v="NA"/>
    <s v="NO"/>
    <s v="NO"/>
    <s v="Ninguna"/>
    <s v="Ninguna"/>
    <n v="900218705"/>
    <s v="ASOCIACION DE SUSCRIPTORES DEL ACUEDUCTO EL REGAZO DE LAS VEREDAS PUENTE DE TIERRA Y MOLINO SECTORES BAJO"/>
    <s v="5 656896;-73 785101"/>
    <s v="2024ER0199616"/>
    <s v="Aprobado"/>
    <n v="1712124"/>
    <n v="108"/>
    <n v="324"/>
    <n v="0"/>
    <n v="0"/>
    <n v="324"/>
    <n v="3"/>
    <n v="5136372"/>
    <s v="0709 de 2025"/>
    <n v="2025"/>
    <s v="Sin información"/>
    <n v="124"/>
    <s v="NO"/>
  </r>
  <r>
    <x v="0"/>
    <n v="15599"/>
    <s v="RAMIRIQUÍ"/>
    <s v="Zona Rural"/>
    <n v="6"/>
    <s v="NA"/>
    <s v="NO"/>
    <s v="NO"/>
    <s v="Ninguna"/>
    <s v="Ninguna"/>
    <n v="820004479"/>
    <s v="ASOCIACION ACUEDUCTO INTEGRADO CAICEDOS ROMASAL Y SANTUARIO - ACAIROSAN "/>
    <s v="5.391563;-73.328759"/>
    <s v="2024ER0203485"/>
    <s v="Aprobado"/>
    <n v="3173722"/>
    <n v="541"/>
    <n v="1623"/>
    <n v="0"/>
    <n v="0"/>
    <n v="1623"/>
    <n v="10"/>
    <n v="31737220"/>
    <s v="0065 de 2025"/>
    <n v="2025"/>
    <s v="Sin riesgo"/>
    <n v="800"/>
    <s v="NO"/>
  </r>
  <r>
    <x v="11"/>
    <n v="76233"/>
    <s v="DAGUA"/>
    <s v="Zona Rural"/>
    <n v="6"/>
    <s v="NA"/>
    <s v="NO"/>
    <s v="NO"/>
    <s v="Ninguna"/>
    <s v="Ninguna"/>
    <n v="805008387"/>
    <s v="ASOCIACIÓN EMPRESA COMUNITARIA DE ACUEDUCTO DE BORRERO AYERBE"/>
    <s v="3.573055;-76.646805"/>
    <s v="2025ER0052714"/>
    <s v="Aprobado"/>
    <n v="17878817"/>
    <n v="389"/>
    <n v="1167"/>
    <n v="960"/>
    <n v="2880"/>
    <n v="4047"/>
    <n v="4"/>
    <n v="71515268"/>
    <s v="0627 de 2025"/>
    <n v="2025"/>
    <s v="Sin riesgo"/>
    <n v="2435"/>
    <s v="NO"/>
  </r>
  <r>
    <x v="15"/>
    <n v="23464"/>
    <s v="MOMIL"/>
    <s v="Zona Rural"/>
    <n v="6"/>
    <s v="NA"/>
    <s v="NO"/>
    <s v="NO"/>
    <s v="Ninguna"/>
    <s v="SI"/>
    <n v="900970844"/>
    <s v="CABILDO INDIGENA BOCON BETULIA"/>
    <s v="9.300616;-75.687388"/>
    <s v="2025ER0065216"/>
    <s v="Aprobado"/>
    <n v="2853540"/>
    <n v="180"/>
    <n v="540"/>
    <n v="0"/>
    <n v="0"/>
    <n v="540"/>
    <n v="5"/>
    <n v="14267700"/>
    <s v="0474 del 2025"/>
    <n v="2025"/>
    <s v="Sin información"/>
    <n v="180"/>
    <s v="NO"/>
  </r>
  <r>
    <x v="12"/>
    <n v="73770"/>
    <s v="SUÁREZ"/>
    <s v="Zona Rural"/>
    <n v="6"/>
    <s v="NA"/>
    <s v="NO"/>
    <s v="NO"/>
    <s v="Ninguna"/>
    <s v="Ninguna"/>
    <n v="900021535"/>
    <s v="ASOCIACION DE USUARIOS DEL SERVICIO DE AGUA POTABLE DE LA VEREDA LIMONAL-GUADUITA DEL MUNICIPIO DE SUAREZ DEPARTAMENTO DEL TOLIMA"/>
    <s v="4.097940;-74.806885"/>
    <s v="2025ER0092413"/>
    <s v="Aprobado"/>
    <n v="296800"/>
    <n v="53"/>
    <n v="159"/>
    <n v="0"/>
    <n v="0"/>
    <n v="159"/>
    <n v="3"/>
    <n v="890400"/>
    <s v="0709 de 2025"/>
    <n v="2025"/>
    <s v="Sin riesgo"/>
    <n v="140"/>
    <s v="NO"/>
  </r>
  <r>
    <x v="2"/>
    <n v="25312"/>
    <s v="GRANADA"/>
    <s v="Zona Rural"/>
    <n v="6"/>
    <s v="NA"/>
    <s v="NO"/>
    <s v="NO"/>
    <s v="Ninguna"/>
    <s v="Ninguna"/>
    <n v="832008994"/>
    <s v="ASOCIACIÓN DE USUARIOS ACUEDUCTO LAGUNA VERDE VEREDA SAN REIMUNDO TERRITORIAL DEL MUNICIPIO DE GRANADA CUNDINAMARCA"/>
    <s v="4.335442;-74.261921"/>
    <s v="2025ER0128640"/>
    <s v="Aprobado"/>
    <n v="2727924"/>
    <n v="177"/>
    <n v="531"/>
    <n v="0"/>
    <n v="0"/>
    <n v="531"/>
    <n v="4"/>
    <n v="10911696"/>
    <s v="0627 de 2025"/>
    <n v="2025"/>
    <m/>
    <e v="#N/A"/>
    <s v="Si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5">
  <r>
    <x v="0"/>
    <n v="5670"/>
    <s v="SAN ROQUE"/>
  </r>
  <r>
    <x v="0"/>
    <n v="5440"/>
    <s v="MARINILLA"/>
  </r>
  <r>
    <x v="0"/>
    <n v="5093"/>
    <s v="BETULIA"/>
  </r>
  <r>
    <x v="0"/>
    <n v="5615"/>
    <s v="RIONEGRO"/>
  </r>
  <r>
    <x v="0"/>
    <n v="5541"/>
    <s v="PEÑOL"/>
  </r>
  <r>
    <x v="1"/>
    <n v="13244"/>
    <s v="EL CARMEN DE BOLÍVAR"/>
  </r>
  <r>
    <x v="0"/>
    <n v="5541"/>
    <s v="PEÑOL"/>
  </r>
  <r>
    <x v="1"/>
    <n v="13433"/>
    <s v="MAHATES"/>
  </r>
  <r>
    <x v="0"/>
    <n v="5088"/>
    <s v="BELLO"/>
  </r>
  <r>
    <x v="0"/>
    <n v="5212"/>
    <s v="COPACABANA"/>
  </r>
  <r>
    <x v="0"/>
    <n v="5212"/>
    <s v="COPACABANA"/>
  </r>
  <r>
    <x v="0"/>
    <n v="5440"/>
    <s v="MARINILLA"/>
  </r>
  <r>
    <x v="0"/>
    <n v="5541"/>
    <s v="PEÑOL"/>
  </r>
  <r>
    <x v="0"/>
    <n v="5674"/>
    <s v="SAN VICENTE FERRER"/>
  </r>
  <r>
    <x v="2"/>
    <n v="20011"/>
    <s v="AGUACHICA"/>
  </r>
  <r>
    <x v="0"/>
    <n v="5212"/>
    <s v="COPACABANA"/>
  </r>
  <r>
    <x v="0"/>
    <n v="5440"/>
    <s v="MARINILLA"/>
  </r>
  <r>
    <x v="0"/>
    <n v="5308"/>
    <s v="GIRARDOTA"/>
  </r>
  <r>
    <x v="0"/>
    <n v="5101"/>
    <s v="CIUDAD BOLÍVAR"/>
  </r>
  <r>
    <x v="0"/>
    <n v="5664"/>
    <s v="SAN PEDRO DE LOS MILAGROS"/>
  </r>
  <r>
    <x v="0"/>
    <n v="5615"/>
    <s v="RIONEGRO"/>
  </r>
  <r>
    <x v="0"/>
    <n v="5129"/>
    <s v="CALDAS"/>
  </r>
  <r>
    <x v="0"/>
    <n v="5615"/>
    <s v="RIONEGRO"/>
  </r>
  <r>
    <x v="0"/>
    <n v="5240"/>
    <s v="EBÉJICO"/>
  </r>
  <r>
    <x v="1"/>
    <n v="13433"/>
    <s v="MAHATES"/>
  </r>
  <r>
    <x v="0"/>
    <n v="5030"/>
    <s v="AMAGÁ"/>
  </r>
  <r>
    <x v="0"/>
    <n v="5440"/>
    <s v="MARINILLA"/>
  </r>
  <r>
    <x v="0"/>
    <n v="5615"/>
    <s v="RIONEGRO"/>
  </r>
  <r>
    <x v="3"/>
    <n v="23079"/>
    <s v="BUENAVISTA"/>
  </r>
  <r>
    <x v="0"/>
    <n v="5321"/>
    <s v="GUATAPÉ"/>
  </r>
  <r>
    <x v="0"/>
    <n v="5030"/>
    <s v="AMAGÁ"/>
  </r>
  <r>
    <x v="0"/>
    <n v="5001"/>
    <s v="MEDELLÍN"/>
  </r>
  <r>
    <x v="0"/>
    <n v="5079"/>
    <s v="BARBOSA"/>
  </r>
  <r>
    <x v="0"/>
    <n v="5282"/>
    <s v="FREDONIA"/>
  </r>
  <r>
    <x v="0"/>
    <n v="5615"/>
    <s v="RIONEGRO"/>
  </r>
  <r>
    <x v="0"/>
    <n v="5664"/>
    <s v="SAN PEDRO DE LOS MILAGROS"/>
  </r>
  <r>
    <x v="3"/>
    <n v="23079"/>
    <s v="BUENAVISTA"/>
  </r>
  <r>
    <x v="0"/>
    <n v="5264"/>
    <s v="ENTRERRÍOS"/>
  </r>
  <r>
    <x v="3"/>
    <n v="23079"/>
    <s v="BUENAVISTA"/>
  </r>
  <r>
    <x v="3"/>
    <n v="23079"/>
    <s v="BUENAVISTA"/>
  </r>
  <r>
    <x v="0"/>
    <n v="5079"/>
    <s v="BARBOSA"/>
  </r>
  <r>
    <x v="0"/>
    <n v="5266"/>
    <s v="ENVIGADO"/>
  </r>
  <r>
    <x v="0"/>
    <n v="5318"/>
    <s v="GUARNE"/>
  </r>
  <r>
    <x v="3"/>
    <n v="23079"/>
    <s v="BUENAVISTA"/>
  </r>
  <r>
    <x v="0"/>
    <n v="5079"/>
    <s v="BARBOSA"/>
  </r>
  <r>
    <x v="0"/>
    <n v="5282"/>
    <s v="FREDONIA"/>
  </r>
  <r>
    <x v="3"/>
    <n v="23079"/>
    <s v="BUENAVISTA"/>
  </r>
  <r>
    <x v="3"/>
    <n v="23079"/>
    <s v="BUENAVISTA"/>
  </r>
  <r>
    <x v="0"/>
    <n v="5091"/>
    <s v="BETANIA"/>
  </r>
  <r>
    <x v="0"/>
    <n v="5664"/>
    <s v="SAN PEDRO DE LOS MILAGROS"/>
  </r>
  <r>
    <x v="0"/>
    <n v="5266"/>
    <s v="ENVIGADO"/>
  </r>
  <r>
    <x v="0"/>
    <n v="5212"/>
    <s v="COPACABANA"/>
  </r>
  <r>
    <x v="0"/>
    <n v="5615"/>
    <s v="RIONEGRO"/>
  </r>
  <r>
    <x v="0"/>
    <n v="5001"/>
    <s v="MEDELLÍN"/>
  </r>
  <r>
    <x v="1"/>
    <n v="13620"/>
    <s v="SAN CRISTÓBAL"/>
  </r>
  <r>
    <x v="0"/>
    <n v="5615"/>
    <s v="RIONEGRO"/>
  </r>
  <r>
    <x v="0"/>
    <n v="5656"/>
    <s v="SAN JERÓNIMO"/>
  </r>
  <r>
    <x v="0"/>
    <n v="5021"/>
    <s v="ALEJANDRÍA"/>
  </r>
  <r>
    <x v="0"/>
    <n v="5664"/>
    <s v="SAN PEDRO DE LOS MILAGROS"/>
  </r>
  <r>
    <x v="4"/>
    <n v="27006"/>
    <s v="ACANDÍ"/>
  </r>
  <r>
    <x v="0"/>
    <n v="5282"/>
    <s v="FREDONIA"/>
  </r>
  <r>
    <x v="0"/>
    <n v="5321"/>
    <s v="GUATAPÉ"/>
  </r>
  <r>
    <x v="3"/>
    <n v="23079"/>
    <s v="BUENAVISTA"/>
  </r>
  <r>
    <x v="4"/>
    <n v="27050"/>
    <s v="ATRATO"/>
  </r>
  <r>
    <x v="4"/>
    <n v="27001"/>
    <s v="QUIBDÓ"/>
  </r>
  <r>
    <x v="4"/>
    <n v="27050"/>
    <s v="ATRATO"/>
  </r>
  <r>
    <x v="0"/>
    <n v="5212"/>
    <s v="COPACABANA"/>
  </r>
  <r>
    <x v="0"/>
    <n v="5483"/>
    <s v="NARIÑO"/>
  </r>
  <r>
    <x v="0"/>
    <n v="5649"/>
    <s v="SAN CARLOS"/>
  </r>
  <r>
    <x v="0"/>
    <n v="5674"/>
    <s v="SAN VICENTE FERRER"/>
  </r>
  <r>
    <x v="3"/>
    <n v="23079"/>
    <s v="BUENAVISTA"/>
  </r>
  <r>
    <x v="5"/>
    <n v="70771"/>
    <s v="SUCRE"/>
  </r>
  <r>
    <x v="5"/>
    <n v="70771"/>
    <s v="SUCRE"/>
  </r>
  <r>
    <x v="0"/>
    <n v="5664"/>
    <s v="SAN PEDRO DE LOS MILAGROS"/>
  </r>
  <r>
    <x v="3"/>
    <n v="23079"/>
    <s v="BUENAVISTA"/>
  </r>
  <r>
    <x v="2"/>
    <n v="20787"/>
    <s v="TAMALAMEQUE"/>
  </r>
  <r>
    <x v="0"/>
    <n v="5674"/>
    <s v="SAN VICENTE FERRER"/>
  </r>
  <r>
    <x v="0"/>
    <n v="5674"/>
    <s v="SAN VICENTE FERRER"/>
  </r>
  <r>
    <x v="0"/>
    <n v="5887"/>
    <s v="YARUMAL"/>
  </r>
  <r>
    <x v="0"/>
    <n v="5615"/>
    <s v="RIONEGRO"/>
  </r>
  <r>
    <x v="0"/>
    <n v="5631"/>
    <s v="SABANETA"/>
  </r>
  <r>
    <x v="0"/>
    <n v="5789"/>
    <s v="TÁMESIS"/>
  </r>
  <r>
    <x v="3"/>
    <n v="23182"/>
    <s v="CHINÚ"/>
  </r>
  <r>
    <x v="3"/>
    <n v="23182"/>
    <s v="CHINÚ"/>
  </r>
  <r>
    <x v="3"/>
    <n v="23417"/>
    <s v="LORICA"/>
  </r>
  <r>
    <x v="0"/>
    <n v="5679"/>
    <s v="SANTA BÁRBARA"/>
  </r>
  <r>
    <x v="0"/>
    <n v="5674"/>
    <s v="SAN VICENTE FERRER"/>
  </r>
  <r>
    <x v="0"/>
    <n v="5125"/>
    <s v="CAICEDO"/>
  </r>
  <r>
    <x v="2"/>
    <n v="20621"/>
    <s v="LA PAZ"/>
  </r>
  <r>
    <x v="0"/>
    <n v="5306"/>
    <s v="GIRALDO"/>
  </r>
  <r>
    <x v="0"/>
    <n v="5030"/>
    <s v="AMAGÁ"/>
  </r>
  <r>
    <x v="5"/>
    <n v="70670"/>
    <s v="SAMPUÉS"/>
  </r>
  <r>
    <x v="3"/>
    <n v="23417"/>
    <s v="LORICA"/>
  </r>
  <r>
    <x v="3"/>
    <n v="23464"/>
    <s v="MOMIL"/>
  </r>
  <r>
    <x v="3"/>
    <n v="23001"/>
    <s v="MONTERÍA"/>
  </r>
  <r>
    <x v="3"/>
    <n v="23001"/>
    <s v="MONTERÍA"/>
  </r>
  <r>
    <x v="6"/>
    <n v="44430"/>
    <s v="MAICAO"/>
  </r>
  <r>
    <x v="0"/>
    <n v="5129"/>
    <s v="CALDAS"/>
  </r>
  <r>
    <x v="0"/>
    <n v="5148"/>
    <s v="EL CARMEN DE VIBORAL"/>
  </r>
  <r>
    <x v="0"/>
    <n v="5101"/>
    <s v="CIUDAD BOLÍVAR"/>
  </r>
  <r>
    <x v="3"/>
    <n v="23580"/>
    <s v="PUERTO LIBERTADOR"/>
  </r>
  <r>
    <x v="1"/>
    <n v="13052"/>
    <s v="ARJONA"/>
  </r>
  <r>
    <x v="0"/>
    <n v="5318"/>
    <s v="GUARNE"/>
  </r>
  <r>
    <x v="3"/>
    <n v="23678"/>
    <s v="SAN CARLOS"/>
  </r>
  <r>
    <x v="0"/>
    <n v="5318"/>
    <s v="GUARNE"/>
  </r>
  <r>
    <x v="0"/>
    <n v="5148"/>
    <s v="EL CARMEN DE VIBORAL"/>
  </r>
  <r>
    <x v="0"/>
    <n v="5674"/>
    <s v="SAN VICENTE FERRER"/>
  </r>
  <r>
    <x v="0"/>
    <n v="5212"/>
    <s v="COPACABANA"/>
  </r>
  <r>
    <x v="0"/>
    <n v="5674"/>
    <s v="SAN VICENTE FERRER"/>
  </r>
  <r>
    <x v="0"/>
    <n v="5079"/>
    <s v="BARBOSA"/>
  </r>
  <r>
    <x v="0"/>
    <n v="5615"/>
    <s v="RIONEGRO"/>
  </r>
  <r>
    <x v="5"/>
    <n v="70233"/>
    <s v="EL ROBLE"/>
  </r>
  <r>
    <x v="2"/>
    <n v="20175"/>
    <s v="CHIMICHAGUA"/>
  </r>
  <r>
    <x v="0"/>
    <n v="5021"/>
    <s v="ALEJANDRÍA"/>
  </r>
  <r>
    <x v="0"/>
    <n v="5030"/>
    <s v="AMAGÁ"/>
  </r>
  <r>
    <x v="2"/>
    <n v="20175"/>
    <s v="CHIMICHAGUA"/>
  </r>
  <r>
    <x v="0"/>
    <n v="5101"/>
    <s v="CIUDAD BOLÍVAR"/>
  </r>
  <r>
    <x v="5"/>
    <n v="70233"/>
    <s v="EL ROBLE"/>
  </r>
  <r>
    <x v="0"/>
    <n v="5030"/>
    <s v="AMAGÁ"/>
  </r>
  <r>
    <x v="0"/>
    <n v="5030"/>
    <s v="AMAGÁ"/>
  </r>
  <r>
    <x v="0"/>
    <n v="5030"/>
    <s v="AMAGÁ"/>
  </r>
  <r>
    <x v="1"/>
    <n v="13655"/>
    <s v="SAN JACINTO DEL CAUCA"/>
  </r>
  <r>
    <x v="0"/>
    <n v="5631"/>
    <s v="SABANETA"/>
  </r>
  <r>
    <x v="0"/>
    <n v="5376"/>
    <s v="LA CEJA"/>
  </r>
  <r>
    <x v="5"/>
    <n v="70670"/>
    <s v="SAMPUÉS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x v="0"/>
    <n v="5670"/>
    <s v="SAN ROQUE"/>
  </r>
  <r>
    <x v="0"/>
    <n v="5440"/>
    <s v="MARINILLA"/>
  </r>
  <r>
    <x v="0"/>
    <n v="5093"/>
    <s v="BETULIA"/>
  </r>
  <r>
    <x v="0"/>
    <n v="5615"/>
    <s v="RIONEGRO"/>
  </r>
  <r>
    <x v="0"/>
    <n v="5541"/>
    <s v="PEÑOL"/>
  </r>
  <r>
    <x v="1"/>
    <n v="13244"/>
    <s v="EL CARMEN DE BOLÍVAR"/>
  </r>
  <r>
    <x v="1"/>
    <n v="13433"/>
    <s v="MAHATES"/>
  </r>
  <r>
    <x v="0"/>
    <n v="5088"/>
    <s v="BELLO"/>
  </r>
  <r>
    <x v="0"/>
    <n v="5212"/>
    <s v="COPACABANA"/>
  </r>
  <r>
    <x v="0"/>
    <n v="5674"/>
    <s v="SAN VICENTE FERRER"/>
  </r>
  <r>
    <x v="2"/>
    <n v="20011"/>
    <s v="AGUACHICA"/>
  </r>
  <r>
    <x v="0"/>
    <n v="5308"/>
    <s v="GIRARDOTA"/>
  </r>
  <r>
    <x v="0"/>
    <n v="5101"/>
    <s v="CIUDAD BOLÍVAR"/>
  </r>
  <r>
    <x v="0"/>
    <n v="5664"/>
    <s v="SAN PEDRO DE LOS MILAGROS"/>
  </r>
  <r>
    <x v="0"/>
    <n v="5129"/>
    <s v="CALDAS"/>
  </r>
  <r>
    <x v="0"/>
    <n v="5240"/>
    <s v="EBÉJICO"/>
  </r>
  <r>
    <x v="0"/>
    <n v="5030"/>
    <s v="AMAGÁ"/>
  </r>
  <r>
    <x v="3"/>
    <n v="23079"/>
    <s v="BUENAVISTA"/>
  </r>
  <r>
    <x v="0"/>
    <n v="5321"/>
    <s v="GUATAPÉ"/>
  </r>
  <r>
    <x v="0"/>
    <n v="5001"/>
    <s v="MEDELLÍN"/>
  </r>
  <r>
    <x v="0"/>
    <n v="5079"/>
    <s v="BARBOSA"/>
  </r>
  <r>
    <x v="0"/>
    <n v="5282"/>
    <s v="FREDONIA"/>
  </r>
  <r>
    <x v="0"/>
    <n v="5264"/>
    <s v="ENTRERRÍOS"/>
  </r>
  <r>
    <x v="0"/>
    <n v="5266"/>
    <s v="ENVIGADO"/>
  </r>
  <r>
    <x v="0"/>
    <n v="5318"/>
    <s v="GUARNE"/>
  </r>
  <r>
    <x v="0"/>
    <n v="5091"/>
    <s v="BETANIA"/>
  </r>
  <r>
    <x v="1"/>
    <n v="13620"/>
    <s v="SAN CRISTÓBAL"/>
  </r>
  <r>
    <x v="0"/>
    <n v="5656"/>
    <s v="SAN JERÓNIMO"/>
  </r>
  <r>
    <x v="0"/>
    <n v="5021"/>
    <s v="ALEJANDRÍA"/>
  </r>
  <r>
    <x v="4"/>
    <n v="27006"/>
    <s v="ACANDÍ"/>
  </r>
  <r>
    <x v="4"/>
    <n v="27050"/>
    <s v="ATRATO"/>
  </r>
  <r>
    <x v="4"/>
    <n v="27001"/>
    <s v="QUIBDÓ"/>
  </r>
  <r>
    <x v="0"/>
    <n v="5483"/>
    <s v="NARIÑO"/>
  </r>
  <r>
    <x v="0"/>
    <n v="5649"/>
    <s v="SAN CARLOS"/>
  </r>
  <r>
    <x v="5"/>
    <n v="70771"/>
    <s v="SUCRE"/>
  </r>
  <r>
    <x v="2"/>
    <n v="20787"/>
    <s v="TAMALAMEQUE"/>
  </r>
  <r>
    <x v="0"/>
    <n v="5887"/>
    <s v="YARUMAL"/>
  </r>
  <r>
    <x v="0"/>
    <n v="5631"/>
    <s v="SABANETA"/>
  </r>
  <r>
    <x v="0"/>
    <n v="5789"/>
    <s v="TÁMESIS"/>
  </r>
  <r>
    <x v="3"/>
    <n v="23182"/>
    <s v="CHINÚ"/>
  </r>
  <r>
    <x v="3"/>
    <n v="23417"/>
    <s v="LORICA"/>
  </r>
  <r>
    <x v="0"/>
    <n v="5679"/>
    <s v="SANTA BÁRBARA"/>
  </r>
  <r>
    <x v="0"/>
    <n v="5125"/>
    <s v="CAICEDO"/>
  </r>
  <r>
    <x v="2"/>
    <n v="20621"/>
    <s v="LA PAZ"/>
  </r>
  <r>
    <x v="0"/>
    <n v="5306"/>
    <s v="GIRALDO"/>
  </r>
  <r>
    <x v="5"/>
    <n v="70670"/>
    <s v="SAMPUÉS"/>
  </r>
  <r>
    <x v="3"/>
    <n v="23464"/>
    <s v="MOMIL"/>
  </r>
  <r>
    <x v="3"/>
    <n v="23001"/>
    <s v="MONTERÍA"/>
  </r>
  <r>
    <x v="6"/>
    <n v="44430"/>
    <s v="MAICAO"/>
  </r>
  <r>
    <x v="0"/>
    <n v="5148"/>
    <s v="EL CARMEN DE VIBORAL"/>
  </r>
  <r>
    <x v="3"/>
    <n v="23580"/>
    <s v="PUERTO LIBERTADOR"/>
  </r>
  <r>
    <x v="1"/>
    <n v="13052"/>
    <s v="ARJONA"/>
  </r>
  <r>
    <x v="3"/>
    <n v="23678"/>
    <s v="SAN CARLOS"/>
  </r>
  <r>
    <x v="5"/>
    <n v="70233"/>
    <s v="EL ROBLE"/>
  </r>
  <r>
    <x v="2"/>
    <n v="20175"/>
    <s v="CHIMICHAGUA"/>
  </r>
  <r>
    <x v="1"/>
    <n v="13655"/>
    <s v="SAN JACINTO DEL CAUCA"/>
  </r>
  <r>
    <x v="0"/>
    <n v="5376"/>
    <s v="LA CEJA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s v="CUNDINAMARCA"/>
    <n v="25040"/>
    <x v="0"/>
    <s v="Zona Rural"/>
    <n v="6"/>
    <s v="NA"/>
    <s v="NO"/>
    <s v="NO"/>
    <s v="Ninguna"/>
    <s v="Ninguna"/>
    <n v="832007498"/>
    <s v="ASOCIACIÓN DE USUARIOS DEL ACUEDUCTO DE LAS VEREDAS LA ESMERALDA. MONTELARGO. SAN JERÓNIMO. MILÁN Y LIMONAL DEL MUNICIPIO DE ANOLAIMA - ACUAMILI"/>
    <s v="4 754101-74 493860"/>
    <s v="2023ER0117188"/>
    <s v="Aprobado"/>
    <n v="4310033"/>
    <n v="161"/>
    <n v="483"/>
    <n v="150"/>
    <n v="450"/>
    <n v="933"/>
    <n v="20"/>
    <n v="74802640"/>
  </r>
  <r>
    <s v="CUNDINAMARCA"/>
    <n v="25743"/>
    <x v="1"/>
    <s v="Zona Urbana/Rural"/>
    <n v="6"/>
    <s v="NA"/>
    <s v="NO"/>
    <s v="SI"/>
    <s v="Ninguna"/>
    <s v="Ninguna"/>
    <n v="808001601"/>
    <s v="ASOCIACIÓN DE USUARIOS DEL ACUEDUCTO Y ALCANTARILLADO DE LA INSPECCIÓN DEPARTAMENTAL DE SUBIA CENTRAL"/>
    <s v="4 469243-74 384128"/>
    <s v="2023ER0122672"/>
    <s v="Aprobado"/>
    <s v="$ 4.930.283"/>
    <n v="311"/>
    <n v="933"/>
    <n v="0"/>
    <n v="0"/>
    <n v="933"/>
    <n v="13"/>
    <n v="62770381"/>
  </r>
  <r>
    <s v="CUNDINAMARCA"/>
    <n v="25386"/>
    <x v="2"/>
    <s v="Zona Rural"/>
    <n v="5"/>
    <s v="NA"/>
    <s v="NO"/>
    <s v="NO"/>
    <s v="Ninguna"/>
    <s v="Ninguna"/>
    <n v="808001228"/>
    <s v="ASOCIACIÓN DE USUARIOS DEL ACUEDUCTO DE LAS VEREDAS DOIMA – HOSPICIO – SAN JAVIER"/>
    <s v="4 670598-74 436659"/>
    <s v="2023ER0123167"/>
    <s v="Aprobado"/>
    <n v="237795"/>
    <n v="9"/>
    <n v="27"/>
    <n v="6"/>
    <n v="18"/>
    <n v="45"/>
    <n v="21"/>
    <n v="4560498"/>
  </r>
  <r>
    <s v="CUNDINAMARCA"/>
    <n v="25740"/>
    <x v="3"/>
    <s v="Zona Rural"/>
    <n v="5"/>
    <s v="NA"/>
    <s v="NO"/>
    <s v="NO"/>
    <s v="Ninguna"/>
    <s v="Ninguna"/>
    <n v="832001775"/>
    <s v="ASOCIACIÓN DE AFILIADOS ACUEDUCTO REGIONAL VEREDAS Y SECTORES DE LOS MUNICIPIOS DE SIBATÉ SOACHA Y GRANADA"/>
    <s v="4 490348-74 260028"/>
    <s v="2023ER0123248"/>
    <s v="Aprobado"/>
    <n v="21119173"/>
    <n v="184"/>
    <n v="552"/>
    <n v="1492"/>
    <n v="4476"/>
    <n v="5028"/>
    <n v="19"/>
    <n v="376427971"/>
  </r>
  <r>
    <s v="CUNDINAMARCA"/>
    <n v="25772"/>
    <x v="4"/>
    <s v="Zona Rural"/>
    <n v="6"/>
    <s v="NA"/>
    <s v="NO"/>
    <s v="NO"/>
    <s v="Ninguna"/>
    <s v="Ninguna"/>
    <n v="900031938"/>
    <s v="ASOCIACIÓN DE USUARIOS DE ACUEDUCTO DE LA VEREDA TENERIA SUESCA DEPARTAMENTO DE CUNDINAMARCA"/>
    <s v="5 102060-73 475300"/>
    <s v="2023ER0124462"/>
    <s v="Aprobado"/>
    <n v="1335750"/>
    <n v="0"/>
    <n v="0"/>
    <n v="130"/>
    <n v="390"/>
    <n v="390"/>
    <n v="21"/>
    <n v="27250950"/>
  </r>
  <r>
    <s v="CUNDINAMARCA"/>
    <n v="25386"/>
    <x v="2"/>
    <s v="Zona Rural"/>
    <n v="5"/>
    <s v="NA"/>
    <s v="NO"/>
    <s v="NO"/>
    <s v="Ninguna"/>
    <s v="Ninguna"/>
    <n v="808001604"/>
    <s v="ACUEDUCTO DOIMA LA ESPERANZA"/>
    <s v="4 421449-74 252991"/>
    <s v="2023ER0124500"/>
    <s v="Revocado"/>
    <s v="$ 0"/>
    <n v="0"/>
    <n v="0"/>
    <n v="0"/>
    <n v="0"/>
    <n v="0"/>
    <n v="1"/>
    <n v="965629"/>
  </r>
  <r>
    <s v="CUNDINAMARCA"/>
    <n v="25290"/>
    <x v="5"/>
    <s v="Zona Rural"/>
    <n v="2"/>
    <s v="NA"/>
    <s v="NO"/>
    <s v="NO"/>
    <s v="Ninguna"/>
    <s v="Ninguna"/>
    <n v="890680138"/>
    <s v="COOPERATIVA DE USUARIOS DEL ACUEDUCTO COMUNAL DE LAS VEREDAS DEL SUR LIMITADA"/>
    <s v="4 345836-74 359416"/>
    <s v="2023ER0124758"/>
    <s v="No Renovado"/>
    <s v="$ 10.668.292"/>
    <n v="187"/>
    <n v="561"/>
    <n v="622"/>
    <n v="1866"/>
    <n v="2427"/>
    <n v="12"/>
    <n v="126668616"/>
  </r>
  <r>
    <s v="CUNDINAMARCA"/>
    <n v="25200"/>
    <x v="6"/>
    <s v="Zona Rural"/>
    <n v="5"/>
    <s v="NA"/>
    <s v="NO"/>
    <s v="NO"/>
    <s v="Ninguna"/>
    <s v="Ninguna"/>
    <n v="832006791"/>
    <s v="ASOCIACIÓN DE USUARIOS DEL SERVICIO DE ACUEDUCTO Y ALCANTARILLADO DE EL OLIVO DEL MUNICIPIO DE COGUA"/>
    <s v="5 070039-73 944749"/>
    <s v="2023ER0125921"/>
    <s v="No Renovado"/>
    <s v="$ 1.142.400"/>
    <n v="0"/>
    <n v="0"/>
    <n v="192"/>
    <n v="576"/>
    <n v="576"/>
    <n v="12"/>
    <n v="13708800"/>
  </r>
  <r>
    <s v="CUNDINAMARCA"/>
    <n v="25658"/>
    <x v="7"/>
    <s v="Zona Urbana"/>
    <n v="6"/>
    <s v="NA"/>
    <s v="NO"/>
    <s v="NO"/>
    <s v="Ninguna"/>
    <s v="Ninguna"/>
    <n v="900029352"/>
    <s v="ASOCIACIÓN DE USUARIOS DEL ACUEDUCTO TORIBA"/>
    <s v="4 974303-74 290137"/>
    <s v="2023ER0126946"/>
    <s v="Aprobado"/>
    <n v="4518105"/>
    <n v="285"/>
    <n v="855"/>
    <n v="0"/>
    <n v="0"/>
    <n v="855"/>
    <n v="21"/>
    <n v="89005467"/>
  </r>
  <r>
    <s v="CUNDINAMARCA"/>
    <n v="25019"/>
    <x v="8"/>
    <s v="Zona Rural"/>
    <n v="6"/>
    <s v="NA"/>
    <s v="NO"/>
    <s v="NO"/>
    <s v="Ninguna"/>
    <s v="Ninguna"/>
    <n v="832003933"/>
    <s v="ASOCIACIÓN DE USUARIOS DEL ACUEDUCTO RURAL DE LA VEREDA NAMAY ACUANAMAY"/>
    <s v="4 917124-74 457190"/>
    <s v="2023ER0127279"/>
    <s v="Aprobado"/>
    <n v="2339273"/>
    <n v="0"/>
    <n v="0"/>
    <n v="187"/>
    <n v="561"/>
    <n v="561"/>
    <n v="20"/>
    <n v="43021756"/>
  </r>
  <r>
    <s v="CUNDINAMARCA"/>
    <n v="25535"/>
    <x v="9"/>
    <s v="Zona Rural"/>
    <n v="6"/>
    <s v="NA"/>
    <s v="NO"/>
    <s v="NO"/>
    <s v="Ninguna"/>
    <s v="Ninguna"/>
    <n v="808002340"/>
    <s v="ASOCIACIÓN DE USUARIOS DEL ACUEDUCTO INTERVEREDAL DEL CARMEN DE PASCA Y BATAN DE FUSAGASUGA"/>
    <s v="4 145514-74 190562"/>
    <s v="2023ER0127572"/>
    <s v="No Renovado"/>
    <s v="$ 2.631.598"/>
    <n v="166"/>
    <n v="498"/>
    <n v="0"/>
    <n v="0"/>
    <n v="498"/>
    <n v="12"/>
    <n v="30037368"/>
  </r>
  <r>
    <s v="CUNDINAMARCA"/>
    <n v="25898"/>
    <x v="10"/>
    <s v="Zona Rural"/>
    <n v="6"/>
    <s v="NA"/>
    <s v="NO"/>
    <s v="NO"/>
    <s v="Ninguna"/>
    <s v="Ninguna"/>
    <n v="832006110"/>
    <s v="ASOCIACIÓN DE USUARIOS DE ACUEDUCTO Y SANEAMIENTO BÁSICO VEREDA PUEBLO VIEJO SECTOR LA JOYA SABANALARGA"/>
    <s v="4 787736-74 382640"/>
    <s v="2023ER0127770"/>
    <s v="No Renovado"/>
    <s v="$ 240.000"/>
    <n v="0"/>
    <n v="0"/>
    <n v="24"/>
    <n v="72"/>
    <n v="72"/>
    <n v="12"/>
    <n v="2880000"/>
  </r>
  <r>
    <s v="CUNDINAMARCA"/>
    <n v="25181"/>
    <x v="11"/>
    <s v="Zona Rural"/>
    <n v="6"/>
    <s v="NA"/>
    <s v="NO"/>
    <s v="NO"/>
    <s v="Ninguna"/>
    <s v="Ninguna"/>
    <n v="900156819"/>
    <s v="ASOCIACIÓN DE USUARIOS DEL ACUEDUCTO POTRERO GRANDE LA YERBABUENA Y AGUADAS "/>
    <s v="4 362258-73 555889"/>
    <s v="2023ER0129115"/>
    <s v="Aprobado"/>
    <s v="$ 3.583.565"/>
    <n v="232"/>
    <n v="696"/>
    <n v="0"/>
    <n v="0"/>
    <n v="696"/>
    <n v="12"/>
    <n v="41696943"/>
  </r>
  <r>
    <s v="CUNDINAMARCA"/>
    <n v="25530"/>
    <x v="12"/>
    <s v="Zona Urbana/Rural"/>
    <n v="6"/>
    <s v="NA"/>
    <s v="NO"/>
    <s v="SI"/>
    <s v="Ninguna"/>
    <s v="Ninguna"/>
    <n v="900040526"/>
    <s v="ASOCIACION DE SUSCRIPTORES DEL SERVICIO DE ACUEDUCTO DE LA INSPECCION DE MAYA DEL MUNICIPIO DE PARATEBUENO"/>
    <s v="4 492064-73 132934"/>
    <s v="2023ER0129504"/>
    <s v="No Renovado"/>
    <s v="$ 4.868.320"/>
    <n v="308"/>
    <n v="924"/>
    <n v="106"/>
    <n v="318"/>
    <n v="1242"/>
    <n v="12"/>
    <n v="58419840"/>
  </r>
  <r>
    <s v="CUNDINAMARCA"/>
    <n v="25797"/>
    <x v="13"/>
    <s v="Zona Rural"/>
    <n v="6"/>
    <s v="NA"/>
    <s v="NO"/>
    <s v="NO"/>
    <s v="Ninguna"/>
    <s v="Ninguna"/>
    <n v="808003698"/>
    <s v="ASOCIACIÓN DE USUARIOS SUSCRIPTORES DEL ACUEDUCTO SAN ISIDRO VEREDA LAGUNETA"/>
    <s v="4 676308-74 366553"/>
    <s v="2023ER0129857"/>
    <s v="Aprobado"/>
    <n v="1070849"/>
    <n v="37"/>
    <n v="111"/>
    <n v="43"/>
    <n v="129"/>
    <n v="240"/>
    <n v="16"/>
    <n v="15544751"/>
  </r>
  <r>
    <s v="CUNDINAMARCA"/>
    <n v="25386"/>
    <x v="2"/>
    <s v="Zona Rural"/>
    <n v="5"/>
    <s v="NA"/>
    <s v="NO"/>
    <s v="NO"/>
    <s v="Ninguna"/>
    <s v="Ninguna"/>
    <n v="808000746"/>
    <s v="ASOCIACION GREMIAL DE USUARIOS DEL SERVICIO DE ACUEDUCTO DE LA VEREDA PAYACAL "/>
    <s v="4 674114-74 408631"/>
    <s v="2023ER0131475"/>
    <s v="No Renovado"/>
    <s v="$ 2.441.362"/>
    <n v="154"/>
    <n v="462"/>
    <n v="0"/>
    <n v="0"/>
    <n v="462"/>
    <n v="12"/>
    <n v="28660632"/>
  </r>
  <r>
    <s v="CUNDINAMARCA"/>
    <n v="25878"/>
    <x v="14"/>
    <s v="Zona Rural"/>
    <n v="6"/>
    <s v="NA"/>
    <s v="NO"/>
    <s v="SI"/>
    <s v="Ninguna"/>
    <s v="Ninguna"/>
    <n v="890680351"/>
    <s v="ASOCIACIÓN DE USUARIOS DEL ACUEDUCTO REGIONAL VEREDAS DE ARABIA.CAROLINA.NEPTUNA.LA RUIDOSA.PUEBLO DE PIEDRA. GLASGOW CALANDAIMA Y MAGDALENA"/>
    <s v="4 283210-74 483836"/>
    <s v="2023ER0132720"/>
    <s v="No Renovado"/>
    <s v="$ 5.508.000"/>
    <n v="459"/>
    <n v="1377"/>
    <n v="0"/>
    <n v="0"/>
    <n v="1377"/>
    <n v="12"/>
    <n v="66096000"/>
  </r>
  <r>
    <s v="CUNDINAMARCA"/>
    <n v="25658"/>
    <x v="7"/>
    <s v="Zona Rural"/>
    <n v="6"/>
    <s v="NA"/>
    <s v="NO"/>
    <s v="NO"/>
    <s v="Ninguna"/>
    <s v="Ninguna"/>
    <n v="900090962"/>
    <s v="ASOCIACIÓN DE USUARIOS ACUEDUCTO VEREDA JUAN DE VERA"/>
    <s v="4 975578-74 288838"/>
    <s v="2023ER0133979"/>
    <s v="Aprobado"/>
    <n v="359895"/>
    <n v="5"/>
    <n v="15"/>
    <n v="20"/>
    <n v="60"/>
    <n v="75"/>
    <n v="21"/>
    <n v="7140966"/>
  </r>
  <r>
    <s v="CUNDINAMARCA"/>
    <n v="25743"/>
    <x v="1"/>
    <s v="Zona Rural"/>
    <n v="6"/>
    <s v="NA"/>
    <s v="NO"/>
    <s v="SI"/>
    <s v="Ninguna"/>
    <s v="Ninguna"/>
    <n v="901211052"/>
    <s v="ASOCIACIÓN DE USUARIOS DEL ACUEDUCTO ASOAGUAS LOS RIBEREÑOS"/>
    <s v="4 463434-74 399904"/>
    <s v="2023ER0134524"/>
    <s v="No Renovado"/>
    <s v="$ 1.459.200"/>
    <n v="120"/>
    <n v="360"/>
    <n v="0"/>
    <n v="0"/>
    <n v="360"/>
    <n v="12"/>
    <n v="17510400"/>
  </r>
  <r>
    <s v="CUNDINAMARCA"/>
    <n v="25486"/>
    <x v="15"/>
    <s v="Zona Rural"/>
    <n v="6"/>
    <s v="NA"/>
    <s v="NO"/>
    <s v="NO"/>
    <s v="Ninguna"/>
    <s v="Ninguna"/>
    <n v="832002074"/>
    <s v="ASOCIACIÓN DE ACUEDUCTO Y SERVICIOS PUBLICOS EL ORATORIO"/>
    <s v="5 077757-73 923385"/>
    <s v="2023ER0134647"/>
    <s v="No Renovado"/>
    <s v="$ 613.536"/>
    <n v="66"/>
    <n v="198"/>
    <n v="0"/>
    <n v="0"/>
    <n v="198"/>
    <n v="12"/>
    <n v="7362432"/>
  </r>
  <r>
    <s v="CUNDINAMARCA"/>
    <n v="25645"/>
    <x v="16"/>
    <s v="Zona Rural"/>
    <n v="6"/>
    <s v="NA"/>
    <s v="NO"/>
    <s v="NO"/>
    <s v="Ninguna"/>
    <s v="Ninguna"/>
    <n v="808001545"/>
    <s v="ASOCIACIÓN DE SUSCRIPTORES USUARIOS O CONSUMIDORES DEL ACUEDUCTO LAS ANGUSTIAS SANTA FE DEL MUNICIPIO DE SAN ANTONIO DEL TEQUENDAMA DEPARTAMENTO DE CUNDINAMARCA. AGUASANTA ESP"/>
    <s v="4 355007-74 224764"/>
    <s v="2023ER0134795"/>
    <s v="No Renovado"/>
    <n v="4220691"/>
    <n v="289"/>
    <n v="867"/>
    <n v="218"/>
    <n v="654"/>
    <n v="1521"/>
    <n v="21"/>
    <n v="75692921"/>
  </r>
  <r>
    <s v="CUNDINAMARCA"/>
    <n v="25040"/>
    <x v="0"/>
    <s v="Zona Rural"/>
    <n v="6"/>
    <s v="NA"/>
    <s v="NO"/>
    <s v="NO"/>
    <s v="Ninguna"/>
    <s v="Ninguna"/>
    <n v="832003932"/>
    <s v="ASOCIACION DE USUARIOS DEL ACUEDUCTO DE LAS VEREDAS LA LAGUNA LA ESMERALDA Y OTRAS "/>
    <s v="4 761735-74 465577"/>
    <s v="2023ER0137243"/>
    <s v="No Renovado"/>
    <s v="$ 3.360.836"/>
    <n v="212"/>
    <n v="636"/>
    <n v="0"/>
    <n v="0"/>
    <n v="636"/>
    <n v="12"/>
    <n v="39454896"/>
  </r>
  <r>
    <s v="CUNDINAMARCA"/>
    <n v="25845"/>
    <x v="17"/>
    <s v="Zona Rural"/>
    <n v="6"/>
    <s v="NA"/>
    <s v="NO"/>
    <s v="NO"/>
    <s v="Ninguna"/>
    <s v="Ninguna"/>
    <n v="900139086"/>
    <s v="ASOCIACIÓN DE USUARIOS DEL ACUEDUCTO RURAL VEREDA. PUENTE DE TIERRA"/>
    <s v="4 404861-74 026471"/>
    <s v="2023ER0137609"/>
    <s v="No Renovado"/>
    <s v="$ 698.438"/>
    <n v="0"/>
    <n v="0"/>
    <n v="125"/>
    <n v="375"/>
    <n v="375"/>
    <n v="12"/>
    <n v="8381256"/>
  </r>
  <r>
    <s v="CUNDINAMARCA"/>
    <n v="25769"/>
    <x v="18"/>
    <s v="Zona Rural"/>
    <n v="6"/>
    <s v="NA"/>
    <s v="NO"/>
    <s v="NO"/>
    <s v="Ninguna"/>
    <s v="Ninguna"/>
    <n v="832004568"/>
    <s v="ASOCIACIÓN DE SUSCRIPTORES DEL ACUEDUCTO LAGUNITAS"/>
    <s v="5 002059-74 133137"/>
    <s v="2023ER0137706"/>
    <s v="No Renovado"/>
    <s v="$ 234.265"/>
    <n v="5"/>
    <n v="15"/>
    <n v="10"/>
    <n v="30"/>
    <n v="45"/>
    <n v="12"/>
    <n v="2739480"/>
  </r>
  <r>
    <s v="CUNDINAMARCA"/>
    <n v="25873"/>
    <x v="19"/>
    <s v="Zona Rural"/>
    <n v="6"/>
    <s v="NA"/>
    <s v="NO"/>
    <s v="NO"/>
    <s v="Ninguna"/>
    <s v="Ninguna"/>
    <n v="832001574"/>
    <s v="ASOCIACIÓN DE USUARIOS DEL ACUEDUCTO VEREDAL DE CHASQUEZ"/>
    <s v="5 237136-73 571645"/>
    <s v="2023ER0139010"/>
    <s v="Aprobado"/>
    <n v="1944365"/>
    <n v="391"/>
    <n v="1173"/>
    <n v="0"/>
    <n v="0"/>
    <n v="1173"/>
    <n v="20"/>
    <n v="71093188"/>
  </r>
  <r>
    <s v="CUNDINAMARCA"/>
    <n v="25328"/>
    <x v="20"/>
    <s v="Zona Rural"/>
    <n v="6"/>
    <s v="NA"/>
    <s v="NO"/>
    <s v="SI"/>
    <s v="Ninguna"/>
    <s v="Ninguna"/>
    <n v="900026688"/>
    <s v="ASOCIACIÓN DE USUARIOS DEL SERVICIO DE AGUA POTABLE DEL ACUEDUCTO DE LAS VEREDAS DE RESGUARDO Y PUEBLO VIEJO DE GUAYABAL DE SIQUIMA CUNDINAMARCA"/>
    <s v="4 871023-74 478205"/>
    <s v="2023ER0140212"/>
    <s v="No Renovado"/>
    <s v="$ 776.797"/>
    <n v="49"/>
    <n v="147"/>
    <n v="0"/>
    <n v="0"/>
    <n v="147"/>
    <n v="12"/>
    <n v="8967588"/>
  </r>
  <r>
    <s v="CUNDINAMARCA"/>
    <n v="25899"/>
    <x v="21"/>
    <s v="Zona Rural"/>
    <n v="2"/>
    <s v="NA"/>
    <s v="NO"/>
    <s v="NO"/>
    <s v="Ninguna"/>
    <s v="Ninguna"/>
    <n v="832002940"/>
    <s v="ASOCIACION DE USUARIOS DEL SERVICIO DE AGUA POTABLE DE LA VEREDA EL TUNAL MUNICIPIO DE ZIPAQUIRA DEPARTAMENTO DE CUNDINAMARCA"/>
    <s v="5 015748-73 935059"/>
    <s v="2023ER0140797"/>
    <s v="No Renovado"/>
    <s v="$ 2.076.743"/>
    <n v="131"/>
    <n v="393"/>
    <n v="0"/>
    <n v="0"/>
    <n v="393"/>
    <n v="12"/>
    <n v="24244956"/>
  </r>
  <r>
    <s v="CUNDINAMARCA"/>
    <n v="25862"/>
    <x v="22"/>
    <s v="Zona Rural"/>
    <n v="6"/>
    <s v="NA"/>
    <s v="NO"/>
    <s v="NO"/>
    <s v="Ninguna"/>
    <s v="Ninguna"/>
    <n v="901041115"/>
    <s v="ASOCIACION DE USUARIOS DEL ACUEDUCTO VEREDA EL TIGRE"/>
    <s v="5 100228-74 352759"/>
    <s v="2023ER0140881"/>
    <s v="No Renovado"/>
    <s v="$ 1.253.026"/>
    <n v="36"/>
    <n v="108"/>
    <n v="52"/>
    <n v="156"/>
    <n v="264"/>
    <n v="12"/>
    <n v="14195010"/>
  </r>
  <r>
    <s v="CUNDINAMARCA"/>
    <n v="25898"/>
    <x v="10"/>
    <s v="Zona Rural"/>
    <n v="6"/>
    <s v="NA"/>
    <s v="NO"/>
    <s v="NO"/>
    <s v="Ninguna"/>
    <s v="Ninguna"/>
    <n v="832005722"/>
    <s v="ASOCIACIÓN DE USUARIOS DEL SERVICIO DE ACUEDUCTO. ALCANTARILLADO Y ASEO ESP DE LA VEREDA PUEBLO VIEJO"/>
    <s v="4 778894-74 375564"/>
    <s v="2023ER0142108"/>
    <s v="No Renovado"/>
    <s v="$ 683.200"/>
    <n v="1"/>
    <n v="3"/>
    <n v="96"/>
    <n v="288"/>
    <n v="291"/>
    <n v="12"/>
    <n v="8198400"/>
  </r>
  <r>
    <s v="CUNDINAMARCA"/>
    <n v="25772"/>
    <x v="4"/>
    <s v="Zona Rural"/>
    <n v="6"/>
    <s v="NA"/>
    <s v="NO"/>
    <s v="NO"/>
    <s v="Ninguna"/>
    <s v="Ninguna"/>
    <n v="832002717"/>
    <s v="ASOCIACIÓN DE SUSCRIPTORES DEL SERVICIO DE AGUA POTABLE Y ALCANTARILLADO DE LA VEREDA DE OVEJERAS"/>
    <s v="5 314937-73 790726"/>
    <s v="2023ER0142976"/>
    <s v="Aprobado"/>
    <n v="1743830"/>
    <n v="110"/>
    <n v="330"/>
    <n v="0"/>
    <n v="0"/>
    <n v="300"/>
    <n v="14"/>
    <n v="21685660"/>
  </r>
  <r>
    <s v="CUNDINAMARCA"/>
    <n v="25245"/>
    <x v="23"/>
    <s v="Zona Rural"/>
    <n v="6"/>
    <s v="NA"/>
    <s v="NO"/>
    <s v="NO"/>
    <s v="Ninguna"/>
    <s v="Ninguna"/>
    <n v="900098090"/>
    <s v="ASOCIACIÓN DE USUARIOS DEL ACUEDUCTO DE INTEGRACIÓN DE LAS VEREDAS DE LA INSPECCIÓN DE PRADILLA EL COLEGIO DEPARTAMENTO CUNDINAMARCA"/>
    <s v="4 589382-74 405504"/>
    <s v="2023ER0145125"/>
    <s v="Aprobado"/>
    <n v="9993600"/>
    <n v="694"/>
    <n v="2082"/>
    <n v="0"/>
    <n v="0"/>
    <n v="2082"/>
    <n v="15"/>
    <n v="141801600"/>
  </r>
  <r>
    <s v="CUNDINAMARCA"/>
    <n v="25658"/>
    <x v="7"/>
    <s v="Zona Rural"/>
    <n v="6"/>
    <s v="NA"/>
    <s v="NO"/>
    <s v="NO"/>
    <s v="Ninguna"/>
    <s v="Ninguna"/>
    <n v="832005717"/>
    <s v="ASOCIACIÓN DE USUARIOS DEL ACUEDUCTO DE LA VEREDA EL ARRAYAN"/>
    <s v="4 969708-74 301860"/>
    <s v="2023ER0145228"/>
    <s v="No Renovado"/>
    <s v="$ 353.800"/>
    <n v="11"/>
    <n v="33"/>
    <n v="64"/>
    <n v="192"/>
    <n v="225"/>
    <n v="12"/>
    <n v="4245600"/>
  </r>
  <r>
    <s v="CUNDINAMARCA"/>
    <n v="25797"/>
    <x v="13"/>
    <s v="Zona Rural"/>
    <n v="6"/>
    <s v="NA"/>
    <s v="NO"/>
    <s v="NO"/>
    <s v="Ninguna"/>
    <s v="Ninguna"/>
    <n v="808001792"/>
    <s v="ASOCIACIÓN DEL ACUEDUCTO EL TAMBO ALTO DE LA CAPILLA DE TENA"/>
    <s v="4 655663-74 373663"/>
    <s v="2023ER0149872"/>
    <s v="No Renovado"/>
    <s v="$ 2.013.331"/>
    <n v="127"/>
    <n v="381"/>
    <n v="0"/>
    <n v="0"/>
    <n v="381"/>
    <n v="12"/>
    <n v="23785990"/>
  </r>
  <r>
    <s v="CUNDINAMARCA"/>
    <n v="25317"/>
    <x v="24"/>
    <s v="Zona Rural"/>
    <n v="6"/>
    <s v="NA"/>
    <s v="NO"/>
    <s v="NO"/>
    <s v="Ninguna"/>
    <s v="Ninguna"/>
    <n v="830504062"/>
    <s v="ASOCIACIÓN DE USUARIOS DEL ACUEDUCTO REGIONAL DE LAS VEREDAS RANCHERIA PEÑAS FRONTERA Y CABRERA DEL MUNICIPIO DE GUACHETA DEPARTAMENTO DE CUNDINAMARCA"/>
    <s v="5 389187-73 685425"/>
    <s v="2023ER0149953"/>
    <s v="Aprobado"/>
    <n v="7309721"/>
    <n v="534"/>
    <n v="1602"/>
    <n v="0"/>
    <n v="0"/>
    <n v="1602"/>
    <n v="20"/>
    <n v="155104000"/>
  </r>
  <r>
    <s v="CUNDINAMARCA"/>
    <n v="25718"/>
    <x v="25"/>
    <s v="Zona Rural"/>
    <n v="6"/>
    <s v="NA"/>
    <s v="NO"/>
    <s v="NO"/>
    <s v="Ninguna"/>
    <s v="Ninguna"/>
    <n v="832005342"/>
    <s v="ASOCIACIÓN DE SUSCRIPTORES Y USUARIOS DEL ACUEDUCTO REGIONAL ACUALIMONAL"/>
    <s v="4 965122-74 436003"/>
    <s v="2024ER0005384"/>
    <s v="Aprobado"/>
    <n v="2536480"/>
    <n v="160"/>
    <n v="480"/>
    <n v="0"/>
    <n v="0"/>
    <n v="480"/>
    <n v="14"/>
    <n v="34354880"/>
  </r>
  <r>
    <s v="CUNDINAMARCA"/>
    <n v="25769"/>
    <x v="18"/>
    <s v="Zona Rural"/>
    <n v="6"/>
    <s v="NA"/>
    <s v="NO"/>
    <s v="NO"/>
    <s v="Ninguna"/>
    <s v="Ninguna"/>
    <n v="800096047"/>
    <s v="ASOCIACIÓN DE USUARIOS DEL ACUEDUCTO DE LA VEREDA DE CANICA"/>
    <s v="4 928296-74 175025"/>
    <s v="2024ER0018100"/>
    <s v="No Renovado"/>
    <s v="$ 480.677"/>
    <n v="9"/>
    <n v="27"/>
    <n v="26"/>
    <n v="78"/>
    <n v="105"/>
    <n v="12"/>
    <n v="5712396"/>
  </r>
  <r>
    <s v="CUNDINAMARCA"/>
    <n v="25040"/>
    <x v="0"/>
    <s v="Zona Rural"/>
    <n v="6"/>
    <s v="NA"/>
    <s v="NO"/>
    <s v="NO"/>
    <s v="Ninguna"/>
    <s v="Ninguna"/>
    <n v="832006585"/>
    <s v="ASOCIACION DE SUSCRIPTORES DEL SERVICIO DE ACUEDUCTO VEREDA SAN AGUSTIN DEL MUNICIPIO DE ANOLAIMA"/>
    <s v="4 785998-74 475507"/>
    <s v="2024ER0026294"/>
    <s v="No Renovado"/>
    <n v="2448000"/>
    <n v="204"/>
    <n v="612"/>
    <n v="0"/>
    <n v="0"/>
    <n v="612"/>
    <n v="12"/>
    <n v="29376000"/>
  </r>
  <r>
    <s v="CUNDINAMARCA"/>
    <n v="25645"/>
    <x v="16"/>
    <s v="Zona Rural"/>
    <n v="6"/>
    <s v="NA"/>
    <s v="NO"/>
    <s v="NO"/>
    <s v="Ninguna"/>
    <s v="Ninguna"/>
    <n v="808001440"/>
    <s v="ASOCIACIÓN DE USUARIOS DEL ACUEDUCTO DE LAS VEREDAS NAPOLES. PONCHOS Y SEBASTOPOL"/>
    <s v="4 652690-74 335281"/>
    <s v="2024ER0030924"/>
    <s v="No Renovado"/>
    <s v="$ 2.505.600"/>
    <n v="174"/>
    <n v="522"/>
    <n v="0"/>
    <n v="0"/>
    <n v="522"/>
    <n v="12"/>
    <n v="30067200"/>
  </r>
  <r>
    <s v="CUNDINAMARCA"/>
    <n v="25645"/>
    <x v="16"/>
    <s v="Zona Rural"/>
    <n v="6"/>
    <s v="NA"/>
    <s v="NO"/>
    <s v="NO"/>
    <s v="Ninguna"/>
    <s v="Ninguna"/>
    <n v="900147856"/>
    <s v="ASOARRACACHAL BAJO E S P"/>
    <s v="4 569240-74 322475"/>
    <s v="2024ER0035145"/>
    <s v="Aprobado"/>
    <n v="745000"/>
    <n v="0"/>
    <n v="0"/>
    <n v="149"/>
    <n v="447"/>
    <n v="447"/>
    <n v="4"/>
    <n v="2980000"/>
  </r>
  <r>
    <s v="CUNDINAMARCA"/>
    <n v="25797"/>
    <x v="13"/>
    <s v="Zona Rural"/>
    <n v="6"/>
    <s v="NA"/>
    <s v="NO"/>
    <s v="NO"/>
    <s v="Ninguna"/>
    <s v="Ninguna"/>
    <n v="808001659"/>
    <s v="ASOCIACIÓN DE SUSCRIPTORES ACUEDUCTO VEREDA GUASIMAL"/>
    <s v="4 637274-74 393788"/>
    <s v="2024ER0060200"/>
    <s v="Aprobado"/>
    <n v="2457779"/>
    <n v="52"/>
    <n v="156"/>
    <n v="138"/>
    <n v="414"/>
    <n v="537"/>
    <n v="14"/>
    <n v="29836696"/>
  </r>
  <r>
    <s v="CUNDINAMARCA"/>
    <n v="25797"/>
    <x v="13"/>
    <s v="Zona Rural"/>
    <n v="6"/>
    <s v="NA"/>
    <s v="NO"/>
    <s v="NO"/>
    <s v="Ninguna"/>
    <s v="Ninguna"/>
    <n v="808000449"/>
    <s v="ASOCIACIÓN DE USUARIOS DEL ACUEDUCTO RURAL SECTOR ALTO "/>
    <s v="4 667774;-74 386105"/>
    <s v="2024ER0068219"/>
    <s v="No Renovado"/>
    <s v="$ 8.713.948"/>
    <n v="343"/>
    <n v="1029"/>
    <n v="291"/>
    <n v="873"/>
    <n v="1902"/>
    <n v="12"/>
    <n v="102957282"/>
  </r>
  <r>
    <s v="CUNDINAMARCA"/>
    <n v="25875"/>
    <x v="26"/>
    <s v="Zona Rural"/>
    <n v="6"/>
    <s v="NA"/>
    <s v="NO"/>
    <s v="NO"/>
    <s v="Ninguna"/>
    <s v="Ninguna"/>
    <n v="900094414"/>
    <s v="ASOCIACIÓN DE SUSCRIPTORES DEL SERVICIO DE ACUEDUCTO DE LA MASATA"/>
    <s v="5 025244;-74 510388"/>
    <s v="2024ER0076002"/>
    <s v="Aprobado"/>
    <n v="6394051"/>
    <n v="407"/>
    <n v="1221"/>
    <n v="0"/>
    <n v="0"/>
    <n v="1221"/>
    <n v="15"/>
    <n v="91143357"/>
  </r>
  <r>
    <s v="CUNDINAMARCA"/>
    <n v="25772"/>
    <x v="4"/>
    <s v="Zona Rural"/>
    <n v="6"/>
    <s v="NA"/>
    <s v="NO"/>
    <s v="NO"/>
    <s v="Ninguna"/>
    <s v="Ninguna"/>
    <n v="832006841"/>
    <s v="ASOCIACIÓN DE USUARIOS DEL ACUEDUCTO VEREDA SAN VICENTE"/>
    <s v="5 084732;-73 767559"/>
    <s v="2024ER0077455"/>
    <s v="Aprobado"/>
    <n v="6468024"/>
    <n v="408"/>
    <n v="1224"/>
    <n v="0"/>
    <n v="0"/>
    <n v="1224"/>
    <n v="15"/>
    <n v="90481549"/>
  </r>
  <r>
    <s v="CUNDINAMARCA"/>
    <n v="25875"/>
    <x v="26"/>
    <s v="Zona Urbana/Rural"/>
    <n v="6"/>
    <s v="NA"/>
    <s v="NO"/>
    <s v="NO"/>
    <s v="Ninguna"/>
    <s v="Ninguna"/>
    <n v="832000072"/>
    <s v="Asociación de Usuarios del Acueducto Fernando Salazar y Vereda Río Dulce"/>
    <s v="5 008408;-74 465788"/>
    <s v="2024ER0080035"/>
    <s v="No Renovado"/>
    <s v="$ 3.909.499"/>
    <n v="31"/>
    <n v="93"/>
    <n v="261"/>
    <n v="783"/>
    <n v="876"/>
    <n v="12"/>
    <n v="46754028"/>
  </r>
  <r>
    <s v="CUNDINAMARCA"/>
    <n v="25245"/>
    <x v="23"/>
    <s v="Zona Rural"/>
    <n v="6"/>
    <s v="NA"/>
    <s v="NO"/>
    <s v="NO"/>
    <s v="Ninguna"/>
    <s v="Ninguna"/>
    <n v="808001299"/>
    <s v="ASOCIACION DE SUSCRIPTORES ACUEDUCTO EL MOHAN"/>
    <s v="4 581550;-74 433280"/>
    <s v="2024ER0089499"/>
    <s v="Aprobado"/>
    <n v="848472"/>
    <n v="24"/>
    <n v="72"/>
    <n v="39"/>
    <n v="117"/>
    <n v="189"/>
    <n v="11"/>
    <n v="9333192"/>
  </r>
  <r>
    <s v="CUNDINAMARCA"/>
    <n v="25386"/>
    <x v="2"/>
    <s v="Zona Rural"/>
    <n v="5"/>
    <s v="NA"/>
    <s v="NO"/>
    <s v="NO"/>
    <s v="Ninguna"/>
    <s v="Ninguna"/>
    <n v="808002686"/>
    <s v="ASOCIACIÓN DE USUARIOS ACUEDUCTO RURAL DE FLORIAN Y PAYACAL"/>
    <s v="4 631882;-74 463053"/>
    <s v="2024ER0106072"/>
    <s v="No Renovado"/>
    <n v="2504774"/>
    <n v="158"/>
    <n v="474"/>
    <n v="0"/>
    <n v="0"/>
    <n v="474"/>
    <n v="12"/>
    <n v="29894232"/>
  </r>
  <r>
    <s v="CUNDINAMARCA"/>
    <n v="25823"/>
    <x v="27"/>
    <s v="Zona Rural"/>
    <n v="6"/>
    <s v="NA"/>
    <s v="NO"/>
    <s v="SI"/>
    <s v="Ninguna"/>
    <s v="Ninguna"/>
    <n v="900184578"/>
    <s v="JUNTA DE ACCIÓN COMUNAL DE LA VEREDA TERMINOS"/>
    <s v="5 336821;-74 266704"/>
    <s v="2024ER0119364"/>
    <s v="No Renovado"/>
    <n v="896000"/>
    <n v="70"/>
    <n v="210"/>
    <n v="0"/>
    <n v="0"/>
    <n v="210"/>
    <n v="12"/>
    <n v="10752000"/>
  </r>
  <r>
    <s v="CUNDINAMARCA"/>
    <n v="25040"/>
    <x v="0"/>
    <s v="Zona Urbana/Rural"/>
    <n v="6"/>
    <s v="NA"/>
    <s v="NO"/>
    <s v="NO"/>
    <s v="Ninguna"/>
    <s v="Ninguna"/>
    <n v="832009606"/>
    <s v="ASOCIACION DE USUARIOS DEL ACUEDUCTO INTERVEREDAL DE REVENTONES. CORRALEJAS. BOQUERON DE ILO Y VEREDAS ADYACENTES"/>
    <s v="4 806777;-74 495709"/>
    <s v="2024ER0156709"/>
    <s v="No Renovado"/>
    <n v="5866500"/>
    <n v="12"/>
    <n v="36"/>
    <n v="763"/>
    <n v="2289"/>
    <n v="2325"/>
    <n v="12"/>
    <n v="63806000"/>
  </r>
  <r>
    <s v="CUNDINAMARCA"/>
    <n v="25312"/>
    <x v="28"/>
    <s v="Zona Rural"/>
    <n v="6"/>
    <s v="NA"/>
    <s v="NO"/>
    <s v="NO"/>
    <s v="Ninguna"/>
    <s v="Ninguna"/>
    <n v="832008994"/>
    <s v="ASOCIACIÓN DE USUARIOS ACUEDUCTO LAGUNA VERDE VEREDA SAN REIMUNDO TERRITORIAL DEL MUNICIPIO DE GRANADA CUNDINAMARCA"/>
    <s v="4.335442;-74.261921"/>
    <s v="2025ER0128640"/>
    <s v="Aprobado"/>
    <n v="2727924"/>
    <n v="177"/>
    <n v="531"/>
    <n v="0"/>
    <n v="0"/>
    <n v="531"/>
    <n v="5"/>
    <n v="136396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197B88-5A55-455A-B28C-B85B73FA54B1}" name="TablaDinámica3" cacheId="72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1" firstHeaderRow="1" firstDataRow="1" firstDataCol="1" rowPageCount="1" colPageCount="1"/>
  <pivotFields count="27">
    <pivotField axis="axisRow" showAll="0">
      <items count="29">
        <item x="2"/>
        <item x="24"/>
        <item x="13"/>
        <item x="25"/>
        <item x="8"/>
        <item x="0"/>
        <item x="12"/>
        <item x="14"/>
        <item x="23"/>
        <item x="9"/>
        <item x="15"/>
        <item x="21"/>
        <item x="18"/>
        <item x="7"/>
        <item x="20"/>
        <item x="5"/>
        <item x="26"/>
        <item x="16"/>
        <item x="22"/>
        <item x="3"/>
        <item x="19"/>
        <item x="27"/>
        <item x="17"/>
        <item x="6"/>
        <item x="1"/>
        <item x="11"/>
        <item x="4"/>
        <item x="10"/>
        <item t="default"/>
      </items>
    </pivotField>
    <pivotField showAll="0"/>
    <pivotField showAll="0"/>
    <pivotField showAll="0"/>
    <pivotField axis="axisPage" multipleItemSelectionAllowed="1" showAll="0">
      <items count="9">
        <item h="1" x="2"/>
        <item h="1" x="5"/>
        <item h="1" x="0"/>
        <item h="1" x="3"/>
        <item x="4"/>
        <item x="1"/>
        <item h="1" x="7"/>
        <item h="1"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9" showAll="0"/>
    <pivotField showAll="0"/>
    <pivotField showAll="0"/>
    <pivotField showAll="0">
      <items count="7">
        <item x="4"/>
        <item x="3"/>
        <item x="0"/>
        <item x="5"/>
        <item x="1"/>
        <item x="2"/>
        <item t="default"/>
      </items>
    </pivotField>
    <pivotField dataField="1" showAll="0"/>
  </pivotFields>
  <rowFields count="1">
    <field x="0"/>
  </rowFields>
  <rowItems count="28">
    <i>
      <x/>
    </i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pageFields count="1">
    <pageField fld="4" hier="-1"/>
  </pageFields>
  <dataFields count="1">
    <dataField name="Suma de USUARIOS" fld="2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799919-BE6B-4DCE-9CB6-092E529C9C79}" name="TablaDinámica3" cacheId="72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4" firstHeaderRow="1" firstDataRow="1" firstDataCol="1"/>
  <pivotFields count="1">
    <pivotField axis="axisRow" dataField="1" showAll="0">
      <items count="31">
        <item x="2"/>
        <item x="24"/>
        <item x="13"/>
        <item x="28"/>
        <item x="25"/>
        <item x="8"/>
        <item x="0"/>
        <item x="12"/>
        <item x="14"/>
        <item x="23"/>
        <item x="9"/>
        <item x="15"/>
        <item x="21"/>
        <item x="18"/>
        <item x="7"/>
        <item x="20"/>
        <item x="5"/>
        <item x="26"/>
        <item x="16"/>
        <item x="22"/>
        <item x="3"/>
        <item x="19"/>
        <item x="27"/>
        <item x="17"/>
        <item x="6"/>
        <item x="1"/>
        <item x="11"/>
        <item x="4"/>
        <item x="10"/>
        <item x="29"/>
        <item t="default"/>
      </items>
    </pivotField>
  </pivotFields>
  <rowFields count="1">
    <field x="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Items count="1">
    <i/>
  </colItems>
  <dataFields count="1">
    <dataField name="Cuenta de DEPARTAMENT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AE6992-0069-4785-9DAB-35512B11AEFD}" name="TablaDinámica1" cacheId="72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B5" firstHeaderRow="0" firstDataRow="1" firstDataCol="0" rowPageCount="2" colPageCount="1"/>
  <pivotFields count="27">
    <pivotField axis="axisPage" multipleItemSelectionAllowed="1" showAll="0">
      <items count="29">
        <item x="2"/>
        <item h="1" x="24"/>
        <item h="1" x="13"/>
        <item h="1" x="25"/>
        <item x="8"/>
        <item h="1" x="0"/>
        <item h="1" x="12"/>
        <item h="1" x="14"/>
        <item h="1" x="23"/>
        <item h="1" x="9"/>
        <item x="15"/>
        <item h="1" x="21"/>
        <item x="18"/>
        <item h="1" x="7"/>
        <item h="1" x="20"/>
        <item h="1" x="5"/>
        <item h="1" x="26"/>
        <item x="16"/>
        <item h="1" x="22"/>
        <item h="1" x="3"/>
        <item h="1" x="19"/>
        <item h="1" x="27"/>
        <item h="1" x="17"/>
        <item h="1" x="6"/>
        <item h="1" x="1"/>
        <item x="11"/>
        <item h="1" x="4"/>
        <item h="1" x="10"/>
        <item t="default"/>
      </items>
    </pivotField>
    <pivotField showAll="0"/>
    <pivotField showAll="0" sortType="descending">
      <items count="402">
        <item x="389"/>
        <item x="181"/>
        <item x="92"/>
        <item x="386"/>
        <item x="364"/>
        <item x="363"/>
        <item x="167"/>
        <item x="131"/>
        <item x="374"/>
        <item x="35"/>
        <item x="175"/>
        <item x="248"/>
        <item x="321"/>
        <item x="379"/>
        <item x="261"/>
        <item x="104"/>
        <item x="333"/>
        <item x="25"/>
        <item x="268"/>
        <item x="16"/>
        <item x="295"/>
        <item x="39"/>
        <item x="318"/>
        <item x="369"/>
        <item x="337"/>
        <item x="228"/>
        <item x="309"/>
        <item x="278"/>
        <item x="380"/>
        <item x="398"/>
        <item x="119"/>
        <item x="339"/>
        <item x="184"/>
        <item x="352"/>
        <item x="342"/>
        <item x="291"/>
        <item x="358"/>
        <item x="84"/>
        <item x="230"/>
        <item x="216"/>
        <item x="111"/>
        <item x="52"/>
        <item x="12"/>
        <item x="154"/>
        <item x="18"/>
        <item x="207"/>
        <item x="258"/>
        <item x="299"/>
        <item x="392"/>
        <item x="70"/>
        <item x="384"/>
        <item x="124"/>
        <item x="235"/>
        <item x="385"/>
        <item x="283"/>
        <item x="99"/>
        <item x="287"/>
        <item x="223"/>
        <item x="238"/>
        <item x="115"/>
        <item x="103"/>
        <item x="269"/>
        <item x="22"/>
        <item x="160"/>
        <item x="44"/>
        <item x="353"/>
        <item x="254"/>
        <item x="288"/>
        <item x="188"/>
        <item x="349"/>
        <item x="381"/>
        <item x="73"/>
        <item x="314"/>
        <item x="400"/>
        <item x="58"/>
        <item x="214"/>
        <item x="310"/>
        <item x="336"/>
        <item x="55"/>
        <item x="322"/>
        <item x="56"/>
        <item x="163"/>
        <item x="144"/>
        <item x="396"/>
        <item x="274"/>
        <item x="74"/>
        <item x="83"/>
        <item x="285"/>
        <item x="304"/>
        <item x="376"/>
        <item x="112"/>
        <item x="96"/>
        <item x="118"/>
        <item x="312"/>
        <item x="60"/>
        <item x="30"/>
        <item x="324"/>
        <item x="80"/>
        <item x="33"/>
        <item x="27"/>
        <item x="6"/>
        <item x="36"/>
        <item x="101"/>
        <item x="127"/>
        <item x="391"/>
        <item x="158"/>
        <item x="193"/>
        <item x="40"/>
        <item x="0"/>
        <item x="116"/>
        <item x="338"/>
        <item x="65"/>
        <item x="328"/>
        <item x="237"/>
        <item x="72"/>
        <item x="276"/>
        <item x="221"/>
        <item x="368"/>
        <item x="168"/>
        <item x="244"/>
        <item x="377"/>
        <item x="343"/>
        <item x="240"/>
        <item x="87"/>
        <item x="20"/>
        <item x="204"/>
        <item x="141"/>
        <item x="147"/>
        <item x="165"/>
        <item x="159"/>
        <item x="113"/>
        <item x="43"/>
        <item x="108"/>
        <item x="292"/>
        <item x="350"/>
        <item x="354"/>
        <item x="340"/>
        <item x="128"/>
        <item x="331"/>
        <item x="365"/>
        <item x="94"/>
        <item x="249"/>
        <item x="315"/>
        <item x="77"/>
        <item x="382"/>
        <item x="334"/>
        <item x="232"/>
        <item x="2"/>
        <item x="226"/>
        <item x="271"/>
        <item x="241"/>
        <item x="67"/>
        <item x="323"/>
        <item x="246"/>
        <item x="191"/>
        <item x="243"/>
        <item x="148"/>
        <item x="341"/>
        <item x="129"/>
        <item x="45"/>
        <item x="236"/>
        <item x="98"/>
        <item x="202"/>
        <item x="24"/>
        <item x="297"/>
        <item x="231"/>
        <item x="23"/>
        <item x="263"/>
        <item x="277"/>
        <item x="225"/>
        <item x="69"/>
        <item x="251"/>
        <item x="54"/>
        <item x="399"/>
        <item x="273"/>
        <item x="179"/>
        <item x="387"/>
        <item x="169"/>
        <item x="259"/>
        <item x="42"/>
        <item x="142"/>
        <item x="82"/>
        <item x="293"/>
        <item x="29"/>
        <item x="26"/>
        <item x="178"/>
        <item x="351"/>
        <item x="166"/>
        <item x="397"/>
        <item x="256"/>
        <item x="110"/>
        <item x="372"/>
        <item x="140"/>
        <item x="196"/>
        <item x="120"/>
        <item x="229"/>
        <item x="68"/>
        <item x="316"/>
        <item x="224"/>
        <item x="180"/>
        <item x="8"/>
        <item x="137"/>
        <item x="286"/>
        <item x="233"/>
        <item x="130"/>
        <item x="48"/>
        <item x="347"/>
        <item x="294"/>
        <item x="102"/>
        <item x="134"/>
        <item x="150"/>
        <item x="311"/>
        <item x="151"/>
        <item x="199"/>
        <item x="211"/>
        <item x="190"/>
        <item x="109"/>
        <item x="390"/>
        <item x="145"/>
        <item x="71"/>
        <item x="198"/>
        <item x="176"/>
        <item x="153"/>
        <item x="41"/>
        <item x="174"/>
        <item x="195"/>
        <item x="46"/>
        <item x="76"/>
        <item x="117"/>
        <item x="121"/>
        <item x="208"/>
        <item x="209"/>
        <item x="11"/>
        <item x="370"/>
        <item x="186"/>
        <item x="132"/>
        <item x="152"/>
        <item x="257"/>
        <item x="171"/>
        <item x="139"/>
        <item x="5"/>
        <item x="371"/>
        <item x="298"/>
        <item x="210"/>
        <item x="61"/>
        <item x="9"/>
        <item x="393"/>
        <item x="91"/>
        <item x="308"/>
        <item x="15"/>
        <item x="361"/>
        <item x="7"/>
        <item x="161"/>
        <item x="394"/>
        <item x="192"/>
        <item x="388"/>
        <item x="367"/>
        <item x="375"/>
        <item x="281"/>
        <item x="262"/>
        <item x="313"/>
        <item x="107"/>
        <item x="329"/>
        <item x="234"/>
        <item x="185"/>
        <item x="49"/>
        <item x="330"/>
        <item x="355"/>
        <item x="133"/>
        <item x="14"/>
        <item x="37"/>
        <item x="305"/>
        <item x="280"/>
        <item x="17"/>
        <item x="32"/>
        <item x="373"/>
        <item x="34"/>
        <item x="252"/>
        <item x="296"/>
        <item x="203"/>
        <item x="366"/>
        <item x="95"/>
        <item x="200"/>
        <item x="172"/>
        <item x="155"/>
        <item x="135"/>
        <item x="301"/>
        <item x="302"/>
        <item x="227"/>
        <item x="13"/>
        <item x="126"/>
        <item x="197"/>
        <item x="170"/>
        <item x="383"/>
        <item x="395"/>
        <item x="125"/>
        <item x="21"/>
        <item x="173"/>
        <item x="206"/>
        <item x="303"/>
        <item x="345"/>
        <item x="136"/>
        <item x="307"/>
        <item x="19"/>
        <item x="255"/>
        <item x="253"/>
        <item x="85"/>
        <item x="346"/>
        <item x="28"/>
        <item x="97"/>
        <item x="4"/>
        <item x="360"/>
        <item x="146"/>
        <item x="90"/>
        <item x="270"/>
        <item x="272"/>
        <item x="325"/>
        <item x="290"/>
        <item x="344"/>
        <item x="50"/>
        <item x="189"/>
        <item x="266"/>
        <item x="89"/>
        <item x="66"/>
        <item x="156"/>
        <item x="51"/>
        <item x="359"/>
        <item x="332"/>
        <item x="335"/>
        <item x="88"/>
        <item x="222"/>
        <item x="164"/>
        <item x="47"/>
        <item x="38"/>
        <item x="157"/>
        <item x="284"/>
        <item x="194"/>
        <item x="78"/>
        <item x="319"/>
        <item x="215"/>
        <item x="105"/>
        <item x="219"/>
        <item x="31"/>
        <item x="86"/>
        <item x="149"/>
        <item x="356"/>
        <item x="106"/>
        <item x="242"/>
        <item x="220"/>
        <item x="122"/>
        <item x="267"/>
        <item x="279"/>
        <item x="57"/>
        <item x="162"/>
        <item x="79"/>
        <item x="250"/>
        <item x="265"/>
        <item x="10"/>
        <item x="81"/>
        <item x="201"/>
        <item x="306"/>
        <item x="114"/>
        <item x="123"/>
        <item x="320"/>
        <item x="213"/>
        <item x="378"/>
        <item x="326"/>
        <item x="3"/>
        <item x="362"/>
        <item x="212"/>
        <item x="143"/>
        <item x="64"/>
        <item x="187"/>
        <item x="327"/>
        <item x="53"/>
        <item x="75"/>
        <item x="275"/>
        <item x="217"/>
        <item x="348"/>
        <item x="260"/>
        <item x="177"/>
        <item x="183"/>
        <item x="138"/>
        <item x="59"/>
        <item x="239"/>
        <item x="93"/>
        <item x="205"/>
        <item x="282"/>
        <item x="357"/>
        <item x="218"/>
        <item x="317"/>
        <item x="100"/>
        <item x="264"/>
        <item x="182"/>
        <item x="247"/>
        <item x="300"/>
        <item x="63"/>
        <item x="1"/>
        <item x="62"/>
        <item x="245"/>
        <item x="28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Page" multipleItemSelectionAllowed="1" showAll="0">
      <items count="6">
        <item x="0"/>
        <item h="1" x="1"/>
        <item h="1" x="2"/>
        <item h="1" x="4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numFmtId="169" showAll="0"/>
    <pivotField showAll="0"/>
    <pivotField showAll="0"/>
    <pivotField showAll="0"/>
    <pivotField showAll="0"/>
  </pivotFields>
  <rowItems count="1">
    <i/>
  </rowItems>
  <colFields count="1">
    <field x="-2"/>
  </colFields>
  <colItems count="2">
    <i>
      <x/>
    </i>
    <i i="1">
      <x v="1"/>
    </i>
  </colItems>
  <pageFields count="2">
    <pageField fld="14" hier="-1"/>
    <pageField fld="0" hier="-1"/>
  </pageFields>
  <dataFields count="2">
    <dataField name="Cuenta de NOMBRE DE LA ORGANIZACIÓN" fld="11" subtotal="count" baseField="0" baseItem="0"/>
    <dataField name="Suma de VALOR DESEMBOLSADO " fld="22" baseField="0" baseItem="0" numFmtId="16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71F790-4DE2-4FAF-89D4-B834F82E916A}" name="TablaDinámica1" cacheId="72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3" firstHeaderRow="1" firstDataRow="1" firstDataCol="1"/>
  <pivotFields count="23">
    <pivotField showAll="0"/>
    <pivotField showAll="0"/>
    <pivotField axis="axisRow" showAll="0">
      <items count="30">
        <item x="8"/>
        <item x="0"/>
        <item x="11"/>
        <item x="6"/>
        <item x="23"/>
        <item x="5"/>
        <item x="28"/>
        <item x="24"/>
        <item x="20"/>
        <item x="2"/>
        <item x="15"/>
        <item x="12"/>
        <item x="9"/>
        <item x="16"/>
        <item x="7"/>
        <item x="25"/>
        <item x="3"/>
        <item x="1"/>
        <item x="18"/>
        <item x="4"/>
        <item x="13"/>
        <item x="27"/>
        <item x="17"/>
        <item x="22"/>
        <item x="19"/>
        <item x="26"/>
        <item x="14"/>
        <item x="10"/>
        <item x="2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9" showAll="0"/>
  </pivotFields>
  <rowFields count="1">
    <field x="2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Items count="1">
    <i/>
  </colItems>
  <dataFields count="1">
    <dataField name="Suma de VALOR DESEMBOLSADO " fld="22" baseField="0" baseItem="0" numFmtId="16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5D11DD-7C60-4121-A0A8-CB286A2CB664}" name="TablaDinámica3" cacheId="72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11" firstHeaderRow="1" firstDataRow="1" firstDataCol="1"/>
  <pivotFields count="3">
    <pivotField axis="axisRow" showAll="0">
      <items count="8">
        <item x="0"/>
        <item x="1"/>
        <item x="2"/>
        <item x="4"/>
        <item x="3"/>
        <item x="6"/>
        <item x="5"/>
        <item t="default"/>
      </items>
    </pivotField>
    <pivotField showAll="0"/>
    <pivotField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59D741-D61D-4D25-8218-996F6FB9544B}" name="TablaDinámica4" cacheId="72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1" firstHeaderRow="1" firstDataRow="1" firstDataCol="1"/>
  <pivotFields count="3">
    <pivotField axis="axisRow" dataField="1" showAll="0">
      <items count="8">
        <item x="0"/>
        <item x="1"/>
        <item x="2"/>
        <item x="4"/>
        <item x="3"/>
        <item x="6"/>
        <item x="5"/>
        <item t="default"/>
      </items>
    </pivotField>
    <pivotField showAll="0"/>
    <pivotField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DEPARTAMENT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333CBD-9C20-494B-8644-B4F7DDF99F81}" name="TablaDinámica1" cacheId="72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6" firstHeaderRow="1" firstDataRow="1" firstDataCol="1"/>
  <pivotFields count="28">
    <pivotField axis="axisRow" dataField="1" showAll="0" sortType="descending">
      <items count="23">
        <item x="1"/>
        <item x="20"/>
        <item x="6"/>
        <item x="14"/>
        <item x="0"/>
        <item x="7"/>
        <item x="8"/>
        <item x="16"/>
        <item x="10"/>
        <item x="15"/>
        <item x="2"/>
        <item x="5"/>
        <item x="21"/>
        <item x="17"/>
        <item x="3"/>
        <item x="18"/>
        <item x="13"/>
        <item x="9"/>
        <item x="19"/>
        <item x="4"/>
        <item x="12"/>
        <item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9" showAll="0"/>
    <pivotField showAll="0"/>
    <pivotField showAll="0"/>
    <pivotField showAll="0"/>
    <pivotField showAll="0"/>
    <pivotField showAll="0"/>
  </pivotFields>
  <rowFields count="1">
    <field x="0"/>
  </rowFields>
  <rowItems count="23">
    <i>
      <x/>
    </i>
    <i>
      <x v="4"/>
    </i>
    <i>
      <x v="10"/>
    </i>
    <i>
      <x v="14"/>
    </i>
    <i>
      <x v="21"/>
    </i>
    <i>
      <x v="9"/>
    </i>
    <i>
      <x v="17"/>
    </i>
    <i>
      <x v="19"/>
    </i>
    <i>
      <x v="11"/>
    </i>
    <i>
      <x v="5"/>
    </i>
    <i>
      <x v="8"/>
    </i>
    <i>
      <x v="18"/>
    </i>
    <i>
      <x v="20"/>
    </i>
    <i>
      <x v="2"/>
    </i>
    <i>
      <x v="13"/>
    </i>
    <i>
      <x v="3"/>
    </i>
    <i>
      <x v="7"/>
    </i>
    <i>
      <x v="16"/>
    </i>
    <i>
      <x v="1"/>
    </i>
    <i>
      <x v="15"/>
    </i>
    <i>
      <x v="12"/>
    </i>
    <i>
      <x v="6"/>
    </i>
    <i t="grand">
      <x/>
    </i>
  </rowItems>
  <colItems count="1">
    <i/>
  </colItems>
  <dataFields count="1">
    <dataField name="Cuenta de DEPARTAMENT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#REF!</fb>
    <v>3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2C4D29-A747-4C44-91B6-ED9567F687C1}" name="Tabla2" displayName="Tabla2" ref="A1:AI1366" totalsRowShown="0" headerRowDxfId="61">
  <autoFilter ref="A1:AI1366" xr:uid="{0A2C4D29-A747-4C44-91B6-ED9567F687C1}"/>
  <tableColumns count="35">
    <tableColumn id="1" xr3:uid="{DE869B24-6C32-4AAE-A088-7042E7B50581}" name="DEPARTAMENTO" dataDxfId="59" totalsRowDxfId="60"/>
    <tableColumn id="2" xr3:uid="{F83C9412-1279-4566-A1C5-18C9F09AD85D}" name="CÓDIGO DIVIPOLA MUNICIPIO" dataDxfId="57" totalsRowDxfId="58"/>
    <tableColumn id="3" xr3:uid="{C2E1324C-54B2-48BE-A071-3A4AC12B1971}" name="MUNICIPIO" dataDxfId="55" totalsRowDxfId="56"/>
    <tableColumn id="4" xr3:uid="{FD18F84C-53F3-44C8-88B2-7A738F302243}" name="UBICACIÓN" dataDxfId="53" totalsRowDxfId="54"/>
    <tableColumn id="5" xr3:uid="{FAE0D064-D400-4B78-9A09-7601EE0BE5C0}" name="CATEGORÍA MUNICIPIO " dataDxfId="51" totalsRowDxfId="52"/>
    <tableColumn id="6" xr3:uid="{A61D4074-6243-47B2-8F2D-D33FF7E999FA}" name="REGIÓN PDET" dataDxfId="49" totalsRowDxfId="50"/>
    <tableColumn id="7" xr3:uid="{C5421A82-DC4B-4F4E-81BB-F7C9789C41F7}" name="MUNICIPIO PDET (SI/NO)" dataDxfId="47" totalsRowDxfId="48"/>
    <tableColumn id="8" xr3:uid="{E9A80F9C-39B7-4B78-B9DB-A0DFF28CC94B}" name="Municipio ZOMAC (SI/NO)" dataDxfId="45" totalsRowDxfId="46"/>
    <tableColumn id="24" xr3:uid="{7660E1DF-0E74-4791-A989-2E9832BD30BB}" name="Población NARP" dataDxfId="43" totalsRowDxfId="44"/>
    <tableColumn id="25" xr3:uid="{8F8F420C-89B7-4D9A-977A-FBF9B8650EB9}" name="Población Indigena" dataDxfId="41" totalsRowDxfId="42"/>
    <tableColumn id="9" xr3:uid="{279147FF-78FD-490C-BD33-A616E1ECFD8B}" name="NIT" dataDxfId="39" totalsRowDxfId="40"/>
    <tableColumn id="10" xr3:uid="{D94DCB25-9691-4BB9-BBC5-D1A80E0B0B46}" name="NOMBRE DE LA ORGANIZACIÓN" dataDxfId="37" totalsRowDxfId="38"/>
    <tableColumn id="11" xr3:uid="{171D0039-A107-4996-BBA1-B3B50970415C}" name="COORDENADAS DE LA SEDE" dataDxfId="35" totalsRowDxfId="36"/>
    <tableColumn id="12" xr3:uid="{14512221-C198-4490-96A2-C8F9D08F8EDE}" name="FASE I - CARACTERIZACIÓN " dataDxfId="33" totalsRowDxfId="34"/>
    <tableColumn id="33" xr3:uid="{3B08A4D2-8F90-4DE8-AAF6-6CFB790AC850}" name="MES CARACTERIZACIÓN" dataDxfId="31" totalsRowDxfId="32"/>
    <tableColumn id="13" xr3:uid="{6EC923B5-5D3D-4D0A-B8BE-F52C5711AE37}" name="ESTADO DEL SUBSIDIO (Aprobado. No Renovado, Revocado. Rechazado. Suspendido. NA)" dataDxfId="29" totalsRowDxfId="30"/>
    <tableColumn id="14" xr3:uid="{51817FBB-A5A4-4AF6-9E09-78B4FD193D68}" name="VALOR MENSUAL SUBSIDIO " dataDxfId="27" totalsRowDxfId="28"/>
    <tableColumn id="15" xr3:uid="{39B68040-9DFA-4263-92FB-7384E289EC1E}" name="NÚMERO SUSCRIPTORES ESTRATO 1" dataDxfId="25" totalsRowDxfId="26"/>
    <tableColumn id="16" xr3:uid="{102EFE57-5C07-4FA5-BE05-934E5A634843}" name="POBLACIÓN BENEFICADA SUSCRIPTORES ESTRATO 1" dataDxfId="23" totalsRowDxfId="24">
      <calculatedColumnFormula>#REF!*3</calculatedColumnFormula>
    </tableColumn>
    <tableColumn id="17" xr3:uid="{34478994-C5A1-421C-8721-9EB2A58B6B21}" name="NÚMERO SUSCRIPTORES ESTRATO 2" dataDxfId="21" totalsRowDxfId="22"/>
    <tableColumn id="18" xr3:uid="{E400CFC8-4FF2-4BC8-B220-B1FF63CA66DC}" name="POBLACIÓN BENEFICADA SUSCRIPTORES ESTRATO 2" dataDxfId="19" totalsRowDxfId="20">
      <calculatedColumnFormula>#REF!*3</calculatedColumnFormula>
    </tableColumn>
    <tableColumn id="19" xr3:uid="{51E62E0F-BA12-4A9D-960A-4438B11BBBD8}" name="POBLACIÓN BENEFICIADA TOTAL" dataDxfId="17" totalsRowDxfId="18">
      <calculatedColumnFormula>#REF!+#REF!</calculatedColumnFormula>
    </tableColumn>
    <tableColumn id="20" xr3:uid="{AA1DD39C-D4D2-41AF-96CA-6E4CB29C0477}" name="DESEMBOLSOS REALIZADOS" dataDxfId="15" totalsRowDxfId="16"/>
    <tableColumn id="21" xr3:uid="{B854A937-0F58-4474-BD60-457198B17F73}" name="VALOR DESEMBOLSADO " dataDxfId="14" dataCellStyle="Millares"/>
    <tableColumn id="22" xr3:uid="{84BEB894-FD5A-495F-AD51-FEFC7E02AD37}" name="NRO  DE RESOLUCIÓN" dataDxfId="12" totalsRowDxfId="13"/>
    <tableColumn id="23" xr3:uid="{CE48195B-2C1C-45FB-A25B-ABBC9D869394}" name="AÑO DE LA GESTIÓN" dataDxfId="10" totalsRowDxfId="11"/>
    <tableColumn id="32" xr3:uid="{AC20B6F6-5462-4FE9-A6BE-ED0D8FE76FC6}" name="MES ASIGNACIÓN" dataDxfId="8" totalsRowDxfId="9"/>
    <tableColumn id="36" xr3:uid="{BA853357-A088-4E30-9B62-375C97695E84}" name="RESOLUCIÓN 2023" dataDxfId="7"/>
    <tableColumn id="37" xr3:uid="{08A60861-DBAB-4A14-9F40-5E3F94381996}" name="MES ASIGNACIÓN 2023" dataDxfId="6"/>
    <tableColumn id="38" xr3:uid="{A751CB1F-7B9F-4845-9DE5-DC769E5884E8}" name="RESOLUCIÓN 2024" dataDxfId="5"/>
    <tableColumn id="39" xr3:uid="{95AF634B-64BC-44BB-80E0-63852B75BEAD}" name="MES ASIGNACIÓN 2024" dataDxfId="4"/>
    <tableColumn id="40" xr3:uid="{D335F681-9601-46C8-97A4-B3D58491156C}" name="RESOLUCIÓN 2025" dataDxfId="3"/>
    <tableColumn id="41" xr3:uid="{431967E1-96A4-4913-8EA5-83234CD37B5C}" name="MES ASIGNACIÓN 2025" dataDxfId="2"/>
    <tableColumn id="42" xr3:uid="{5494FEB0-051A-47C6-9683-0675B794D772}" name="RESOLUCIÓN 2026" dataDxfId="1"/>
    <tableColumn id="43" xr3:uid="{87367F63-DA53-4607-9AB8-6E8EF96121A6}" name="MES ASIGNACIÓN 2026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1" dT="2026-04-16T21:15:23.64" personId="{4BCCB0AB-D659-48DC-81C0-2481701CF3A7}" id="{F3A6782F-60DC-8348-94A0-554885725F2E}">
    <text>Separar por vigencia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Y1" dT="2026-04-16T21:15:23.64" personId="{4BCCB0AB-D659-48DC-81C0-2481701CF3A7}" id="{AC1EDE94-9CC1-4901-B948-51A74D12E689}">
    <text>Separar por vigencia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02BC-079E-4CD3-AFFB-396E198382E0}">
  <dimension ref="A1:V1124"/>
  <sheetViews>
    <sheetView workbookViewId="0">
      <selection activeCell="N2" sqref="N2"/>
    </sheetView>
  </sheetViews>
  <sheetFormatPr defaultColWidth="11" defaultRowHeight="15.95"/>
  <cols>
    <col min="17" max="17" width="12.875" customWidth="1"/>
    <col min="18" max="18" width="9.625" customWidth="1"/>
    <col min="20" max="20" width="17.625" customWidth="1"/>
    <col min="21" max="21" width="13.625" customWidth="1"/>
  </cols>
  <sheetData>
    <row r="1" spans="1:22">
      <c r="A1" s="110" t="s">
        <v>0</v>
      </c>
      <c r="B1" s="110"/>
      <c r="C1" s="110"/>
      <c r="D1" s="110"/>
      <c r="E1" s="110"/>
      <c r="F1" s="110"/>
      <c r="G1" s="110"/>
      <c r="J1" s="110" t="s">
        <v>1</v>
      </c>
      <c r="K1" s="110"/>
      <c r="L1" s="110"/>
      <c r="M1" s="110"/>
      <c r="O1" s="111" t="s">
        <v>2</v>
      </c>
      <c r="P1" s="111"/>
      <c r="Q1" s="112"/>
      <c r="R1" s="112"/>
      <c r="S1" s="112"/>
      <c r="T1" s="112"/>
      <c r="U1" s="112"/>
      <c r="V1" s="112"/>
    </row>
    <row r="2" spans="1:22" ht="48">
      <c r="A2" s="23" t="s">
        <v>3</v>
      </c>
      <c r="B2" s="24" t="s">
        <v>4</v>
      </c>
      <c r="C2" s="23" t="s">
        <v>3</v>
      </c>
      <c r="D2" s="24" t="s">
        <v>4</v>
      </c>
      <c r="E2" s="25" t="s">
        <v>5</v>
      </c>
      <c r="F2" s="23" t="s">
        <v>6</v>
      </c>
      <c r="G2" s="23" t="s">
        <v>7</v>
      </c>
      <c r="J2" s="22" t="s">
        <v>3</v>
      </c>
      <c r="K2" s="22" t="s">
        <v>4</v>
      </c>
      <c r="L2" s="22" t="s">
        <v>3</v>
      </c>
      <c r="M2" s="22" t="s">
        <v>4</v>
      </c>
      <c r="O2" s="26" t="s">
        <v>8</v>
      </c>
      <c r="P2" s="26" t="s">
        <v>9</v>
      </c>
      <c r="Q2" s="26" t="s">
        <v>10</v>
      </c>
      <c r="R2" s="40" t="s">
        <v>11</v>
      </c>
      <c r="S2" s="40" t="s">
        <v>12</v>
      </c>
      <c r="T2" s="40" t="s">
        <v>13</v>
      </c>
      <c r="U2" s="40" t="s">
        <v>14</v>
      </c>
      <c r="V2" s="40" t="s">
        <v>15</v>
      </c>
    </row>
    <row r="3" spans="1:22">
      <c r="A3" s="2" t="s">
        <v>16</v>
      </c>
      <c r="B3" s="1">
        <v>5</v>
      </c>
      <c r="C3" s="2" t="s">
        <v>17</v>
      </c>
      <c r="D3" s="1">
        <v>5001</v>
      </c>
      <c r="E3" s="3" t="s">
        <v>9</v>
      </c>
      <c r="F3" s="2">
        <v>6.2575902589999997</v>
      </c>
      <c r="G3" s="2">
        <v>-75.611031069999996</v>
      </c>
      <c r="J3" s="12" t="s">
        <v>16</v>
      </c>
      <c r="K3" s="12">
        <v>5</v>
      </c>
      <c r="L3" s="12" t="s">
        <v>18</v>
      </c>
      <c r="M3" s="12">
        <v>5475</v>
      </c>
      <c r="O3" s="27">
        <v>89970221</v>
      </c>
      <c r="P3" s="27" t="s">
        <v>19</v>
      </c>
      <c r="Q3" s="28" t="s">
        <v>20</v>
      </c>
      <c r="R3" s="29">
        <v>20892</v>
      </c>
      <c r="S3" s="29">
        <v>94543772</v>
      </c>
      <c r="T3" s="29">
        <v>8821407</v>
      </c>
      <c r="U3" s="30">
        <v>9.3305006622999995E-2</v>
      </c>
      <c r="V3" s="31">
        <v>4</v>
      </c>
    </row>
    <row r="4" spans="1:22">
      <c r="A4" s="5" t="s">
        <v>16</v>
      </c>
      <c r="B4" s="4">
        <v>5</v>
      </c>
      <c r="C4" s="5" t="s">
        <v>21</v>
      </c>
      <c r="D4" s="4">
        <v>5002</v>
      </c>
      <c r="E4" s="6" t="s">
        <v>9</v>
      </c>
      <c r="F4" s="5">
        <v>5.8037281539999999</v>
      </c>
      <c r="G4" s="5">
        <v>-75.438473529999996</v>
      </c>
      <c r="J4" s="12" t="s">
        <v>16</v>
      </c>
      <c r="K4" s="12">
        <v>5</v>
      </c>
      <c r="L4" s="12" t="s">
        <v>22</v>
      </c>
      <c r="M4" s="12">
        <v>5873</v>
      </c>
      <c r="O4" s="27">
        <v>210015600</v>
      </c>
      <c r="P4" s="27" t="s">
        <v>23</v>
      </c>
      <c r="Q4" s="28" t="s">
        <v>24</v>
      </c>
      <c r="R4" s="29">
        <v>8341</v>
      </c>
      <c r="S4" s="29">
        <v>2768012</v>
      </c>
      <c r="T4" s="29">
        <v>1187770</v>
      </c>
      <c r="U4" s="30">
        <v>0.42910578846899999</v>
      </c>
      <c r="V4" s="32">
        <v>6</v>
      </c>
    </row>
    <row r="5" spans="1:22">
      <c r="A5" s="8" t="s">
        <v>16</v>
      </c>
      <c r="B5" s="7">
        <v>5</v>
      </c>
      <c r="C5" s="8" t="s">
        <v>25</v>
      </c>
      <c r="D5" s="7">
        <v>5004</v>
      </c>
      <c r="E5" s="9" t="s">
        <v>9</v>
      </c>
      <c r="F5" s="8">
        <v>6.6275693779999996</v>
      </c>
      <c r="G5" s="8">
        <v>-76.085977560000003</v>
      </c>
      <c r="J5" s="12" t="s">
        <v>16</v>
      </c>
      <c r="K5" s="12">
        <v>5</v>
      </c>
      <c r="L5" s="12" t="s">
        <v>26</v>
      </c>
      <c r="M5" s="12">
        <v>5031</v>
      </c>
      <c r="O5" s="27">
        <v>210020400</v>
      </c>
      <c r="P5" s="27" t="s">
        <v>27</v>
      </c>
      <c r="Q5" s="28" t="s">
        <v>28</v>
      </c>
      <c r="R5" s="29">
        <v>52623</v>
      </c>
      <c r="S5" s="29">
        <v>18846021</v>
      </c>
      <c r="T5" s="29">
        <v>12436315</v>
      </c>
      <c r="U5" s="30">
        <v>0.65989077091199999</v>
      </c>
      <c r="V5" s="32">
        <v>5</v>
      </c>
    </row>
    <row r="6" spans="1:22">
      <c r="A6" s="5" t="s">
        <v>16</v>
      </c>
      <c r="B6" s="4">
        <v>5</v>
      </c>
      <c r="C6" s="5" t="s">
        <v>29</v>
      </c>
      <c r="D6" s="4">
        <v>5021</v>
      </c>
      <c r="E6" s="6" t="s">
        <v>9</v>
      </c>
      <c r="F6" s="5">
        <v>6.3655341249999999</v>
      </c>
      <c r="G6" s="5">
        <v>-75.090597020000004</v>
      </c>
      <c r="J6" s="12" t="s">
        <v>16</v>
      </c>
      <c r="K6" s="12">
        <v>5</v>
      </c>
      <c r="L6" s="12" t="s">
        <v>30</v>
      </c>
      <c r="M6" s="12">
        <v>5040</v>
      </c>
      <c r="O6" s="27">
        <v>210023300</v>
      </c>
      <c r="P6" s="27" t="s">
        <v>31</v>
      </c>
      <c r="Q6" s="28" t="s">
        <v>32</v>
      </c>
      <c r="R6" s="29">
        <v>20139</v>
      </c>
      <c r="S6" s="29">
        <v>2872132</v>
      </c>
      <c r="T6" s="29">
        <v>1994957</v>
      </c>
      <c r="U6" s="30">
        <v>0.69459098577400002</v>
      </c>
      <c r="V6" s="32">
        <v>6</v>
      </c>
    </row>
    <row r="7" spans="1:22">
      <c r="A7" s="8" t="s">
        <v>16</v>
      </c>
      <c r="B7" s="7">
        <v>5</v>
      </c>
      <c r="C7" s="8" t="s">
        <v>33</v>
      </c>
      <c r="D7" s="7">
        <v>5030</v>
      </c>
      <c r="E7" s="9" t="s">
        <v>9</v>
      </c>
      <c r="F7" s="8">
        <v>6.0329219939999996</v>
      </c>
      <c r="G7" s="8">
        <v>-75.708003099999999</v>
      </c>
      <c r="J7" s="12" t="s">
        <v>16</v>
      </c>
      <c r="K7" s="12">
        <v>5</v>
      </c>
      <c r="L7" s="12" t="s">
        <v>34</v>
      </c>
      <c r="M7" s="12">
        <v>5107</v>
      </c>
      <c r="O7" s="27">
        <v>210025200</v>
      </c>
      <c r="P7" s="27" t="s">
        <v>35</v>
      </c>
      <c r="Q7" s="28" t="s">
        <v>36</v>
      </c>
      <c r="R7" s="29">
        <v>25209</v>
      </c>
      <c r="S7" s="29">
        <v>17367585</v>
      </c>
      <c r="T7" s="29">
        <v>6064075</v>
      </c>
      <c r="U7" s="30">
        <v>0.349160522222</v>
      </c>
      <c r="V7" s="32">
        <v>5</v>
      </c>
    </row>
    <row r="8" spans="1:22">
      <c r="A8" s="5" t="s">
        <v>16</v>
      </c>
      <c r="B8" s="4">
        <v>5</v>
      </c>
      <c r="C8" s="5" t="s">
        <v>26</v>
      </c>
      <c r="D8" s="4">
        <v>5031</v>
      </c>
      <c r="E8" s="6" t="s">
        <v>9</v>
      </c>
      <c r="F8" s="5">
        <v>6.9777888429999999</v>
      </c>
      <c r="G8" s="5">
        <v>-74.981239299999999</v>
      </c>
      <c r="J8" s="12" t="s">
        <v>16</v>
      </c>
      <c r="K8" s="12">
        <v>5</v>
      </c>
      <c r="L8" s="12" t="s">
        <v>37</v>
      </c>
      <c r="M8" s="12">
        <v>5120</v>
      </c>
      <c r="O8" s="27">
        <v>210050400</v>
      </c>
      <c r="P8" s="27" t="s">
        <v>38</v>
      </c>
      <c r="Q8" s="28" t="s">
        <v>39</v>
      </c>
      <c r="R8" s="29">
        <v>12188</v>
      </c>
      <c r="S8" s="29">
        <v>3440098</v>
      </c>
      <c r="T8" s="29">
        <v>1953105</v>
      </c>
      <c r="U8" s="30">
        <v>0.56774687766999998</v>
      </c>
      <c r="V8" s="32">
        <v>6</v>
      </c>
    </row>
    <row r="9" spans="1:22">
      <c r="A9" s="8" t="s">
        <v>16</v>
      </c>
      <c r="B9" s="7">
        <v>5</v>
      </c>
      <c r="C9" s="8" t="s">
        <v>40</v>
      </c>
      <c r="D9" s="7">
        <v>5034</v>
      </c>
      <c r="E9" s="9" t="s">
        <v>9</v>
      </c>
      <c r="F9" s="8">
        <v>5.6049932480000004</v>
      </c>
      <c r="G9" s="8">
        <v>-75.941283909999996</v>
      </c>
      <c r="J9" s="12" t="s">
        <v>16</v>
      </c>
      <c r="K9" s="12">
        <v>5</v>
      </c>
      <c r="L9" s="12" t="s">
        <v>41</v>
      </c>
      <c r="M9" s="12">
        <v>5154</v>
      </c>
      <c r="O9" s="27">
        <v>210054800</v>
      </c>
      <c r="P9" s="27" t="s">
        <v>42</v>
      </c>
      <c r="Q9" s="28" t="s">
        <v>43</v>
      </c>
      <c r="R9" s="29">
        <v>18351</v>
      </c>
      <c r="S9" s="29">
        <v>3278889</v>
      </c>
      <c r="T9" s="29">
        <v>1315648</v>
      </c>
      <c r="U9" s="30">
        <v>0.40124809741900003</v>
      </c>
      <c r="V9" s="32">
        <v>6</v>
      </c>
    </row>
    <row r="10" spans="1:22" ht="26.1">
      <c r="A10" s="5" t="s">
        <v>16</v>
      </c>
      <c r="B10" s="4">
        <v>5</v>
      </c>
      <c r="C10" s="5" t="s">
        <v>44</v>
      </c>
      <c r="D10" s="4">
        <v>5036</v>
      </c>
      <c r="E10" s="6" t="s">
        <v>9</v>
      </c>
      <c r="F10" s="5">
        <v>6.1214303030000004</v>
      </c>
      <c r="G10" s="5">
        <v>-75.715949660000007</v>
      </c>
      <c r="J10" s="12" t="s">
        <v>16</v>
      </c>
      <c r="K10" s="12">
        <v>5</v>
      </c>
      <c r="L10" s="12" t="s">
        <v>45</v>
      </c>
      <c r="M10" s="12">
        <v>5250</v>
      </c>
      <c r="O10" s="27">
        <v>210068500</v>
      </c>
      <c r="P10" s="27" t="s">
        <v>46</v>
      </c>
      <c r="Q10" s="28" t="s">
        <v>47</v>
      </c>
      <c r="R10" s="29">
        <v>10968</v>
      </c>
      <c r="S10" s="29">
        <v>3543292</v>
      </c>
      <c r="T10" s="29">
        <v>1885898</v>
      </c>
      <c r="U10" s="30">
        <v>0.53224456310199997</v>
      </c>
      <c r="V10" s="32">
        <v>6</v>
      </c>
    </row>
    <row r="11" spans="1:22">
      <c r="A11" s="8" t="s">
        <v>16</v>
      </c>
      <c r="B11" s="7">
        <v>5</v>
      </c>
      <c r="C11" s="8" t="s">
        <v>48</v>
      </c>
      <c r="D11" s="7">
        <v>5038</v>
      </c>
      <c r="E11" s="9" t="s">
        <v>9</v>
      </c>
      <c r="F11" s="8">
        <v>6.8614987640000003</v>
      </c>
      <c r="G11" s="8">
        <v>-75.358316000000002</v>
      </c>
      <c r="J11" s="12" t="s">
        <v>16</v>
      </c>
      <c r="K11" s="12">
        <v>5</v>
      </c>
      <c r="L11" s="12" t="s">
        <v>49</v>
      </c>
      <c r="M11" s="12">
        <v>5361</v>
      </c>
      <c r="O11" s="27">
        <v>210070400</v>
      </c>
      <c r="P11" s="27" t="s">
        <v>50</v>
      </c>
      <c r="Q11" s="28" t="s">
        <v>20</v>
      </c>
      <c r="R11" s="29">
        <v>14046</v>
      </c>
      <c r="S11" s="29">
        <v>4485923</v>
      </c>
      <c r="T11" s="29">
        <v>2355261</v>
      </c>
      <c r="U11" s="30">
        <v>0.52503377199099999</v>
      </c>
      <c r="V11" s="32">
        <v>6</v>
      </c>
    </row>
    <row r="12" spans="1:22">
      <c r="A12" s="5" t="s">
        <v>16</v>
      </c>
      <c r="B12" s="4">
        <v>5</v>
      </c>
      <c r="C12" s="5" t="s">
        <v>30</v>
      </c>
      <c r="D12" s="4">
        <v>5040</v>
      </c>
      <c r="E12" s="6" t="s">
        <v>9</v>
      </c>
      <c r="F12" s="5">
        <v>7.1931107780000003</v>
      </c>
      <c r="G12" s="5">
        <v>-75.108489539999994</v>
      </c>
      <c r="J12" s="12" t="s">
        <v>16</v>
      </c>
      <c r="K12" s="12">
        <v>5</v>
      </c>
      <c r="L12" s="12" t="s">
        <v>51</v>
      </c>
      <c r="M12" s="12">
        <v>5495</v>
      </c>
      <c r="O12" s="27">
        <v>210081300</v>
      </c>
      <c r="P12" s="27" t="s">
        <v>52</v>
      </c>
      <c r="Q12" s="28" t="s">
        <v>53</v>
      </c>
      <c r="R12" s="29">
        <v>23417</v>
      </c>
      <c r="S12" s="29">
        <v>3558860</v>
      </c>
      <c r="T12" s="29">
        <v>2120515</v>
      </c>
      <c r="U12" s="30">
        <v>0.595841109752</v>
      </c>
      <c r="V12" s="32">
        <v>6</v>
      </c>
    </row>
    <row r="13" spans="1:22" ht="26.1">
      <c r="A13" s="8" t="s">
        <v>16</v>
      </c>
      <c r="B13" s="7">
        <v>5</v>
      </c>
      <c r="C13" s="8" t="s">
        <v>54</v>
      </c>
      <c r="D13" s="7">
        <v>5042</v>
      </c>
      <c r="E13" s="9" t="s">
        <v>9</v>
      </c>
      <c r="F13" s="8">
        <v>6.5357115759999997</v>
      </c>
      <c r="G13" s="8">
        <v>-75.904266579999998</v>
      </c>
      <c r="J13" s="12" t="s">
        <v>16</v>
      </c>
      <c r="K13" s="12">
        <v>5</v>
      </c>
      <c r="L13" s="12" t="s">
        <v>55</v>
      </c>
      <c r="M13" s="12">
        <v>5604</v>
      </c>
      <c r="O13" s="27">
        <v>210105001</v>
      </c>
      <c r="P13" s="27" t="s">
        <v>56</v>
      </c>
      <c r="Q13" s="28" t="s">
        <v>57</v>
      </c>
      <c r="R13" s="29">
        <v>2572350</v>
      </c>
      <c r="S13" s="29">
        <v>1877616424</v>
      </c>
      <c r="T13" s="29">
        <v>635168068</v>
      </c>
      <c r="U13" s="30">
        <v>0.33828425407399998</v>
      </c>
      <c r="V13" s="32" t="s">
        <v>58</v>
      </c>
    </row>
    <row r="14" spans="1:22">
      <c r="A14" s="5" t="s">
        <v>16</v>
      </c>
      <c r="B14" s="4">
        <v>5</v>
      </c>
      <c r="C14" s="5" t="s">
        <v>59</v>
      </c>
      <c r="D14" s="4">
        <v>5044</v>
      </c>
      <c r="E14" s="6" t="s">
        <v>9</v>
      </c>
      <c r="F14" s="5">
        <v>6.2935466130000002</v>
      </c>
      <c r="G14" s="5">
        <v>-75.917369269999995</v>
      </c>
      <c r="J14" s="12" t="s">
        <v>16</v>
      </c>
      <c r="K14" s="12">
        <v>5</v>
      </c>
      <c r="L14" s="12" t="s">
        <v>60</v>
      </c>
      <c r="M14" s="12">
        <v>5736</v>
      </c>
      <c r="O14" s="27">
        <v>210105501</v>
      </c>
      <c r="P14" s="27" t="s">
        <v>61</v>
      </c>
      <c r="Q14" s="28" t="s">
        <v>57</v>
      </c>
      <c r="R14" s="29">
        <v>3269</v>
      </c>
      <c r="S14" s="29">
        <v>1787307</v>
      </c>
      <c r="T14" s="29">
        <v>401422</v>
      </c>
      <c r="U14" s="30">
        <v>0.22459599375700001</v>
      </c>
      <c r="V14" s="32">
        <v>6</v>
      </c>
    </row>
    <row r="15" spans="1:22">
      <c r="A15" s="8" t="s">
        <v>16</v>
      </c>
      <c r="B15" s="7">
        <v>5</v>
      </c>
      <c r="C15" s="8" t="s">
        <v>62</v>
      </c>
      <c r="D15" s="7">
        <v>5045</v>
      </c>
      <c r="E15" s="9" t="s">
        <v>9</v>
      </c>
      <c r="F15" s="8">
        <v>7.8604781499999996</v>
      </c>
      <c r="G15" s="8">
        <v>-76.582362639999999</v>
      </c>
      <c r="J15" s="12" t="s">
        <v>16</v>
      </c>
      <c r="K15" s="12">
        <v>5</v>
      </c>
      <c r="L15" s="12" t="s">
        <v>63</v>
      </c>
      <c r="M15" s="12">
        <v>5790</v>
      </c>
      <c r="O15" s="27">
        <v>210113001</v>
      </c>
      <c r="P15" s="27" t="s">
        <v>64</v>
      </c>
      <c r="Q15" s="28" t="s">
        <v>65</v>
      </c>
      <c r="R15" s="29">
        <v>1043185</v>
      </c>
      <c r="S15" s="29">
        <v>795329184</v>
      </c>
      <c r="T15" s="29">
        <v>233242316</v>
      </c>
      <c r="U15" s="30">
        <v>0.29326513409600002</v>
      </c>
      <c r="V15" s="32" t="s">
        <v>58</v>
      </c>
    </row>
    <row r="16" spans="1:22">
      <c r="A16" s="5" t="s">
        <v>16</v>
      </c>
      <c r="B16" s="4">
        <v>5</v>
      </c>
      <c r="C16" s="5" t="s">
        <v>66</v>
      </c>
      <c r="D16" s="4">
        <v>5051</v>
      </c>
      <c r="E16" s="6" t="s">
        <v>9</v>
      </c>
      <c r="F16" s="5">
        <v>8.6113952620000003</v>
      </c>
      <c r="G16" s="5">
        <v>-76.414783170000007</v>
      </c>
      <c r="J16" s="12" t="s">
        <v>16</v>
      </c>
      <c r="K16" s="12">
        <v>5</v>
      </c>
      <c r="L16" s="12" t="s">
        <v>67</v>
      </c>
      <c r="M16" s="12">
        <v>5854</v>
      </c>
      <c r="O16" s="27">
        <v>210118001</v>
      </c>
      <c r="P16" s="27" t="s">
        <v>68</v>
      </c>
      <c r="Q16" s="28" t="s">
        <v>69</v>
      </c>
      <c r="R16" s="29">
        <v>176630</v>
      </c>
      <c r="S16" s="29">
        <v>50420284</v>
      </c>
      <c r="T16" s="29">
        <v>26646609</v>
      </c>
      <c r="U16" s="30">
        <v>0.52848988771399996</v>
      </c>
      <c r="V16" s="32">
        <v>2</v>
      </c>
    </row>
    <row r="17" spans="1:22">
      <c r="A17" s="8" t="s">
        <v>16</v>
      </c>
      <c r="B17" s="7">
        <v>5</v>
      </c>
      <c r="C17" s="8" t="s">
        <v>70</v>
      </c>
      <c r="D17" s="7">
        <v>5055</v>
      </c>
      <c r="E17" s="9" t="s">
        <v>9</v>
      </c>
      <c r="F17" s="8">
        <v>5.708114524</v>
      </c>
      <c r="G17" s="8">
        <v>-75.094697949999997</v>
      </c>
      <c r="J17" s="12" t="s">
        <v>16</v>
      </c>
      <c r="K17" s="12">
        <v>5</v>
      </c>
      <c r="L17" s="12" t="s">
        <v>71</v>
      </c>
      <c r="M17" s="12">
        <v>5895</v>
      </c>
      <c r="O17" s="27">
        <v>210119001</v>
      </c>
      <c r="P17" s="27" t="s">
        <v>72</v>
      </c>
      <c r="Q17" s="28" t="s">
        <v>73</v>
      </c>
      <c r="R17" s="29">
        <v>335826</v>
      </c>
      <c r="S17" s="29">
        <v>104355897</v>
      </c>
      <c r="T17" s="29">
        <v>36065678</v>
      </c>
      <c r="U17" s="30">
        <v>0.34560269117300002</v>
      </c>
      <c r="V17" s="32">
        <v>1</v>
      </c>
    </row>
    <row r="18" spans="1:22">
      <c r="A18" s="5" t="s">
        <v>16</v>
      </c>
      <c r="B18" s="4">
        <v>5</v>
      </c>
      <c r="C18" s="5" t="s">
        <v>74</v>
      </c>
      <c r="D18" s="4">
        <v>5059</v>
      </c>
      <c r="E18" s="6" t="s">
        <v>9</v>
      </c>
      <c r="F18" s="5">
        <v>6.1636837580000003</v>
      </c>
      <c r="G18" s="5">
        <v>-75.809955279999997</v>
      </c>
      <c r="J18" s="12" t="s">
        <v>16</v>
      </c>
      <c r="K18" s="12">
        <v>5</v>
      </c>
      <c r="L18" s="12" t="s">
        <v>75</v>
      </c>
      <c r="M18" s="12">
        <v>5893</v>
      </c>
      <c r="O18" s="27">
        <v>210141801</v>
      </c>
      <c r="P18" s="27" t="s">
        <v>76</v>
      </c>
      <c r="Q18" s="28" t="s">
        <v>77</v>
      </c>
      <c r="R18" s="29">
        <v>8486</v>
      </c>
      <c r="S18" s="29">
        <v>1968412</v>
      </c>
      <c r="T18" s="29">
        <v>773236</v>
      </c>
      <c r="U18" s="30">
        <v>0.39282223582199999</v>
      </c>
      <c r="V18" s="32">
        <v>6</v>
      </c>
    </row>
    <row r="19" spans="1:22">
      <c r="A19" s="8" t="s">
        <v>16</v>
      </c>
      <c r="B19" s="7">
        <v>5</v>
      </c>
      <c r="C19" s="8" t="s">
        <v>78</v>
      </c>
      <c r="D19" s="7">
        <v>5079</v>
      </c>
      <c r="E19" s="9" t="s">
        <v>9</v>
      </c>
      <c r="F19" s="8">
        <v>6.4434179350000003</v>
      </c>
      <c r="G19" s="8">
        <v>-75.329240850000005</v>
      </c>
      <c r="J19" s="12" t="s">
        <v>16</v>
      </c>
      <c r="K19" s="12">
        <v>5</v>
      </c>
      <c r="L19" s="12" t="s">
        <v>62</v>
      </c>
      <c r="M19" s="12">
        <v>5045</v>
      </c>
      <c r="O19" s="27">
        <v>210144001</v>
      </c>
      <c r="P19" s="27" t="s">
        <v>79</v>
      </c>
      <c r="Q19" s="28" t="s">
        <v>80</v>
      </c>
      <c r="R19" s="29">
        <v>217719</v>
      </c>
      <c r="S19" s="29">
        <v>41839482</v>
      </c>
      <c r="T19" s="29">
        <v>25372323</v>
      </c>
      <c r="U19" s="30">
        <v>0.60642057657199999</v>
      </c>
      <c r="V19" s="32">
        <v>3</v>
      </c>
    </row>
    <row r="20" spans="1:22">
      <c r="A20" s="5" t="s">
        <v>16</v>
      </c>
      <c r="B20" s="4">
        <v>5</v>
      </c>
      <c r="C20" s="5" t="s">
        <v>81</v>
      </c>
      <c r="D20" s="4">
        <v>5086</v>
      </c>
      <c r="E20" s="6" t="s">
        <v>9</v>
      </c>
      <c r="F20" s="5">
        <v>6.6658539530000001</v>
      </c>
      <c r="G20" s="5">
        <v>-75.686216590000001</v>
      </c>
      <c r="J20" s="12" t="s">
        <v>16</v>
      </c>
      <c r="K20" s="12">
        <v>5</v>
      </c>
      <c r="L20" s="12" t="s">
        <v>82</v>
      </c>
      <c r="M20" s="12">
        <v>5147</v>
      </c>
      <c r="O20" s="27">
        <v>210147001</v>
      </c>
      <c r="P20" s="27" t="s">
        <v>83</v>
      </c>
      <c r="Q20" s="28" t="s">
        <v>84</v>
      </c>
      <c r="R20" s="29">
        <v>548202</v>
      </c>
      <c r="S20" s="29">
        <v>202115771</v>
      </c>
      <c r="T20" s="29">
        <v>68679117</v>
      </c>
      <c r="U20" s="30">
        <v>0.33980089425999999</v>
      </c>
      <c r="V20" s="32">
        <v>1</v>
      </c>
    </row>
    <row r="21" spans="1:22">
      <c r="A21" s="8" t="s">
        <v>16</v>
      </c>
      <c r="B21" s="7">
        <v>5</v>
      </c>
      <c r="C21" s="8" t="s">
        <v>85</v>
      </c>
      <c r="D21" s="7">
        <v>5088</v>
      </c>
      <c r="E21" s="9" t="s">
        <v>9</v>
      </c>
      <c r="F21" s="8">
        <v>6.358841086</v>
      </c>
      <c r="G21" s="8">
        <v>-75.589735880000006</v>
      </c>
      <c r="J21" s="12" t="s">
        <v>16</v>
      </c>
      <c r="K21" s="12">
        <v>5</v>
      </c>
      <c r="L21" s="12" t="s">
        <v>86</v>
      </c>
      <c r="M21" s="12">
        <v>5172</v>
      </c>
      <c r="O21" s="27">
        <v>210154001</v>
      </c>
      <c r="P21" s="27" t="s">
        <v>87</v>
      </c>
      <c r="Q21" s="28" t="s">
        <v>43</v>
      </c>
      <c r="R21" s="29">
        <v>798411</v>
      </c>
      <c r="S21" s="29">
        <v>236434113</v>
      </c>
      <c r="T21" s="29">
        <v>79027676</v>
      </c>
      <c r="U21" s="30">
        <v>0.334248185157</v>
      </c>
      <c r="V21" s="32">
        <v>1</v>
      </c>
    </row>
    <row r="22" spans="1:22">
      <c r="A22" s="5" t="s">
        <v>16</v>
      </c>
      <c r="B22" s="4">
        <v>5</v>
      </c>
      <c r="C22" s="5" t="s">
        <v>88</v>
      </c>
      <c r="D22" s="4">
        <v>5091</v>
      </c>
      <c r="E22" s="6" t="s">
        <v>9</v>
      </c>
      <c r="F22" s="5">
        <v>5.7270812849999997</v>
      </c>
      <c r="G22" s="5">
        <v>-75.986891069999999</v>
      </c>
      <c r="J22" s="12" t="s">
        <v>16</v>
      </c>
      <c r="K22" s="12">
        <v>5</v>
      </c>
      <c r="L22" s="12" t="s">
        <v>89</v>
      </c>
      <c r="M22" s="12">
        <v>5234</v>
      </c>
      <c r="O22" s="27">
        <v>210163001</v>
      </c>
      <c r="P22" s="27" t="s">
        <v>74</v>
      </c>
      <c r="Q22" s="28" t="s">
        <v>90</v>
      </c>
      <c r="R22" s="29">
        <v>306147</v>
      </c>
      <c r="S22" s="29">
        <v>133924463</v>
      </c>
      <c r="T22" s="29">
        <v>57798993</v>
      </c>
      <c r="U22" s="30">
        <v>0.431579053401</v>
      </c>
      <c r="V22" s="32">
        <v>1</v>
      </c>
    </row>
    <row r="23" spans="1:22">
      <c r="A23" s="8" t="s">
        <v>16</v>
      </c>
      <c r="B23" s="7">
        <v>5</v>
      </c>
      <c r="C23" s="8" t="s">
        <v>91</v>
      </c>
      <c r="D23" s="7">
        <v>5093</v>
      </c>
      <c r="E23" s="9" t="s">
        <v>9</v>
      </c>
      <c r="F23" s="8">
        <v>6.1857836119999998</v>
      </c>
      <c r="G23" s="8">
        <v>-75.956492460000007</v>
      </c>
      <c r="J23" s="12" t="s">
        <v>16</v>
      </c>
      <c r="K23" s="12">
        <v>5</v>
      </c>
      <c r="L23" s="12" t="s">
        <v>92</v>
      </c>
      <c r="M23" s="12">
        <v>5480</v>
      </c>
      <c r="O23" s="27">
        <v>210166001</v>
      </c>
      <c r="P23" s="27" t="s">
        <v>93</v>
      </c>
      <c r="Q23" s="28" t="s">
        <v>94</v>
      </c>
      <c r="R23" s="29">
        <v>480739</v>
      </c>
      <c r="S23" s="29">
        <v>382695196</v>
      </c>
      <c r="T23" s="29">
        <v>132296559</v>
      </c>
      <c r="U23" s="30">
        <v>0.34569695591900002</v>
      </c>
      <c r="V23" s="32">
        <v>1</v>
      </c>
    </row>
    <row r="24" spans="1:22" ht="26.1">
      <c r="A24" s="5" t="s">
        <v>16</v>
      </c>
      <c r="B24" s="4">
        <v>5</v>
      </c>
      <c r="C24" s="5" t="s">
        <v>95</v>
      </c>
      <c r="D24" s="4">
        <v>5101</v>
      </c>
      <c r="E24" s="6" t="s">
        <v>9</v>
      </c>
      <c r="F24" s="5">
        <v>5.8409956660000004</v>
      </c>
      <c r="G24" s="5">
        <v>-76.010652530000002</v>
      </c>
      <c r="J24" s="12" t="s">
        <v>16</v>
      </c>
      <c r="K24" s="12">
        <v>5</v>
      </c>
      <c r="L24" s="12" t="s">
        <v>96</v>
      </c>
      <c r="M24" s="12">
        <v>5490</v>
      </c>
      <c r="O24" s="27">
        <v>210168001</v>
      </c>
      <c r="P24" s="27" t="s">
        <v>97</v>
      </c>
      <c r="Q24" s="28" t="s">
        <v>47</v>
      </c>
      <c r="R24" s="29">
        <v>610125</v>
      </c>
      <c r="S24" s="29">
        <v>447080686</v>
      </c>
      <c r="T24" s="29">
        <v>97313218</v>
      </c>
      <c r="U24" s="30">
        <v>0.21766366064500001</v>
      </c>
      <c r="V24" s="32" t="s">
        <v>58</v>
      </c>
    </row>
    <row r="25" spans="1:22">
      <c r="A25" s="8" t="s">
        <v>16</v>
      </c>
      <c r="B25" s="7">
        <v>5</v>
      </c>
      <c r="C25" s="8" t="s">
        <v>34</v>
      </c>
      <c r="D25" s="7">
        <v>5107</v>
      </c>
      <c r="E25" s="9" t="s">
        <v>9</v>
      </c>
      <c r="F25" s="8">
        <v>7.1117884619999998</v>
      </c>
      <c r="G25" s="8">
        <v>-75.562234739999994</v>
      </c>
      <c r="J25" s="12" t="s">
        <v>16</v>
      </c>
      <c r="K25" s="12">
        <v>5</v>
      </c>
      <c r="L25" s="12" t="s">
        <v>98</v>
      </c>
      <c r="M25" s="12">
        <v>5665</v>
      </c>
      <c r="O25" s="27">
        <v>210168101</v>
      </c>
      <c r="P25" s="27" t="s">
        <v>99</v>
      </c>
      <c r="Q25" s="28" t="s">
        <v>47</v>
      </c>
      <c r="R25" s="29">
        <v>11716</v>
      </c>
      <c r="S25" s="29">
        <v>2559278</v>
      </c>
      <c r="T25" s="29">
        <v>1732674</v>
      </c>
      <c r="U25" s="30">
        <v>0.67701673507600002</v>
      </c>
      <c r="V25" s="32">
        <v>6</v>
      </c>
    </row>
    <row r="26" spans="1:22">
      <c r="A26" s="5" t="s">
        <v>16</v>
      </c>
      <c r="B26" s="4">
        <v>5</v>
      </c>
      <c r="C26" s="5" t="s">
        <v>100</v>
      </c>
      <c r="D26" s="4">
        <v>5113</v>
      </c>
      <c r="E26" s="6" t="s">
        <v>9</v>
      </c>
      <c r="F26" s="5">
        <v>6.8090648900000001</v>
      </c>
      <c r="G26" s="5">
        <v>-75.912065949999999</v>
      </c>
      <c r="J26" s="12" t="s">
        <v>16</v>
      </c>
      <c r="K26" s="12">
        <v>5</v>
      </c>
      <c r="L26" s="12" t="s">
        <v>101</v>
      </c>
      <c r="M26" s="12">
        <v>5837</v>
      </c>
      <c r="O26" s="27">
        <v>210170001</v>
      </c>
      <c r="P26" s="27" t="s">
        <v>102</v>
      </c>
      <c r="Q26" s="28" t="s">
        <v>20</v>
      </c>
      <c r="R26" s="29">
        <v>306168</v>
      </c>
      <c r="S26" s="29">
        <v>87031471</v>
      </c>
      <c r="T26" s="29">
        <v>59775149</v>
      </c>
      <c r="U26" s="30">
        <v>0.68682223558400002</v>
      </c>
      <c r="V26" s="31">
        <v>2</v>
      </c>
    </row>
    <row r="27" spans="1:22">
      <c r="A27" s="8" t="s">
        <v>16</v>
      </c>
      <c r="B27" s="7">
        <v>5</v>
      </c>
      <c r="C27" s="8" t="s">
        <v>37</v>
      </c>
      <c r="D27" s="7">
        <v>5120</v>
      </c>
      <c r="E27" s="9" t="s">
        <v>9</v>
      </c>
      <c r="F27" s="8">
        <v>7.6651551050000002</v>
      </c>
      <c r="G27" s="8">
        <v>-75.223697439999995</v>
      </c>
      <c r="J27" s="12" t="s">
        <v>103</v>
      </c>
      <c r="K27" s="12">
        <v>81</v>
      </c>
      <c r="L27" s="12" t="s">
        <v>104</v>
      </c>
      <c r="M27" s="12">
        <v>81065</v>
      </c>
      <c r="O27" s="27">
        <v>210181001</v>
      </c>
      <c r="P27" s="27" t="s">
        <v>103</v>
      </c>
      <c r="Q27" s="28" t="s">
        <v>53</v>
      </c>
      <c r="R27" s="29">
        <v>97771</v>
      </c>
      <c r="S27" s="29">
        <v>24575579</v>
      </c>
      <c r="T27" s="29">
        <v>19211597</v>
      </c>
      <c r="U27" s="30">
        <v>0.78173530101699995</v>
      </c>
      <c r="V27" s="31">
        <v>4</v>
      </c>
    </row>
    <row r="28" spans="1:22">
      <c r="A28" s="5" t="s">
        <v>16</v>
      </c>
      <c r="B28" s="4">
        <v>5</v>
      </c>
      <c r="C28" s="5" t="s">
        <v>105</v>
      </c>
      <c r="D28" s="4">
        <v>5125</v>
      </c>
      <c r="E28" s="6" t="s">
        <v>9</v>
      </c>
      <c r="F28" s="5">
        <v>6.4234636390000004</v>
      </c>
      <c r="G28" s="5">
        <v>-75.99351498</v>
      </c>
      <c r="J28" s="12" t="s">
        <v>103</v>
      </c>
      <c r="K28" s="12">
        <v>81</v>
      </c>
      <c r="L28" s="12" t="s">
        <v>106</v>
      </c>
      <c r="M28" s="12">
        <v>81300</v>
      </c>
      <c r="O28" s="27">
        <v>210195001</v>
      </c>
      <c r="P28" s="27" t="s">
        <v>107</v>
      </c>
      <c r="Q28" s="28" t="s">
        <v>108</v>
      </c>
      <c r="R28" s="29">
        <v>59555</v>
      </c>
      <c r="S28" s="29">
        <v>14972681</v>
      </c>
      <c r="T28" s="29">
        <v>8017635</v>
      </c>
      <c r="U28" s="30">
        <v>0.53548425436000002</v>
      </c>
      <c r="V28" s="32">
        <v>6</v>
      </c>
    </row>
    <row r="29" spans="1:22">
      <c r="A29" s="8" t="s">
        <v>16</v>
      </c>
      <c r="B29" s="7">
        <v>5</v>
      </c>
      <c r="C29" s="8" t="s">
        <v>109</v>
      </c>
      <c r="D29" s="7">
        <v>5129</v>
      </c>
      <c r="E29" s="9" t="s">
        <v>9</v>
      </c>
      <c r="F29" s="8">
        <v>6.0544468409999999</v>
      </c>
      <c r="G29" s="8">
        <v>-75.626426739999999</v>
      </c>
      <c r="J29" s="12" t="s">
        <v>103</v>
      </c>
      <c r="K29" s="12">
        <v>81</v>
      </c>
      <c r="L29" s="12" t="s">
        <v>110</v>
      </c>
      <c r="M29" s="12">
        <v>81736</v>
      </c>
      <c r="O29" s="27">
        <v>210225402</v>
      </c>
      <c r="P29" s="27" t="s">
        <v>111</v>
      </c>
      <c r="Q29" s="28" t="s">
        <v>36</v>
      </c>
      <c r="R29" s="29">
        <v>19362</v>
      </c>
      <c r="S29" s="29">
        <v>12899383</v>
      </c>
      <c r="T29" s="29">
        <v>3449124</v>
      </c>
      <c r="U29" s="30">
        <v>0.267386734485</v>
      </c>
      <c r="V29" s="32">
        <v>6</v>
      </c>
    </row>
    <row r="30" spans="1:22" ht="26.1">
      <c r="A30" s="5" t="s">
        <v>16</v>
      </c>
      <c r="B30" s="4">
        <v>5</v>
      </c>
      <c r="C30" s="5" t="s">
        <v>112</v>
      </c>
      <c r="D30" s="4">
        <v>5134</v>
      </c>
      <c r="E30" s="6" t="s">
        <v>9</v>
      </c>
      <c r="F30" s="5">
        <v>7.0360174779999998</v>
      </c>
      <c r="G30" s="5">
        <v>-75.287661779999993</v>
      </c>
      <c r="J30" s="12" t="s">
        <v>103</v>
      </c>
      <c r="K30" s="12">
        <v>81</v>
      </c>
      <c r="L30" s="12" t="s">
        <v>113</v>
      </c>
      <c r="M30" s="12">
        <v>81794</v>
      </c>
      <c r="O30" s="27">
        <v>210268502</v>
      </c>
      <c r="P30" s="27" t="s">
        <v>114</v>
      </c>
      <c r="Q30" s="28" t="s">
        <v>47</v>
      </c>
      <c r="R30" s="29">
        <v>4237</v>
      </c>
      <c r="S30" s="29">
        <v>1867188</v>
      </c>
      <c r="T30" s="29">
        <v>844575</v>
      </c>
      <c r="U30" s="30">
        <v>0.45232456922499997</v>
      </c>
      <c r="V30" s="32">
        <v>6</v>
      </c>
    </row>
    <row r="31" spans="1:22" ht="26.1">
      <c r="A31" s="8" t="s">
        <v>16</v>
      </c>
      <c r="B31" s="7">
        <v>5</v>
      </c>
      <c r="C31" s="8" t="s">
        <v>115</v>
      </c>
      <c r="D31" s="7">
        <v>5138</v>
      </c>
      <c r="E31" s="9" t="s">
        <v>9</v>
      </c>
      <c r="F31" s="8">
        <v>6.8149500229999997</v>
      </c>
      <c r="G31" s="8">
        <v>-76.026896320000006</v>
      </c>
      <c r="J31" s="12" t="s">
        <v>116</v>
      </c>
      <c r="K31" s="12">
        <v>13</v>
      </c>
      <c r="L31" s="12" t="s">
        <v>117</v>
      </c>
      <c r="M31" s="12">
        <v>13042</v>
      </c>
      <c r="O31" s="27">
        <v>210352203</v>
      </c>
      <c r="P31" s="27" t="s">
        <v>118</v>
      </c>
      <c r="Q31" s="28" t="s">
        <v>119</v>
      </c>
      <c r="R31" s="29">
        <v>8783</v>
      </c>
      <c r="S31" s="29">
        <v>1427632</v>
      </c>
      <c r="T31" s="29">
        <v>757631</v>
      </c>
      <c r="U31" s="30">
        <v>0.53069067001299997</v>
      </c>
      <c r="V31" s="32">
        <v>6</v>
      </c>
    </row>
    <row r="32" spans="1:22">
      <c r="A32" s="5" t="s">
        <v>16</v>
      </c>
      <c r="B32" s="4">
        <v>5</v>
      </c>
      <c r="C32" s="5" t="s">
        <v>120</v>
      </c>
      <c r="D32" s="4">
        <v>5142</v>
      </c>
      <c r="E32" s="6" t="s">
        <v>9</v>
      </c>
      <c r="F32" s="5">
        <v>6.3379738799999998</v>
      </c>
      <c r="G32" s="5">
        <v>-74.733548170000006</v>
      </c>
      <c r="J32" s="12" t="s">
        <v>116</v>
      </c>
      <c r="K32" s="12">
        <v>13</v>
      </c>
      <c r="L32" s="12" t="s">
        <v>121</v>
      </c>
      <c r="M32" s="12">
        <v>13160</v>
      </c>
      <c r="O32" s="27">
        <v>210354003</v>
      </c>
      <c r="P32" s="27" t="s">
        <v>122</v>
      </c>
      <c r="Q32" s="28" t="s">
        <v>43</v>
      </c>
      <c r="R32" s="29">
        <v>35419</v>
      </c>
      <c r="S32" s="29">
        <v>3762425</v>
      </c>
      <c r="T32" s="29">
        <v>2015228</v>
      </c>
      <c r="U32" s="30">
        <v>0.535619437694</v>
      </c>
      <c r="V32" s="32">
        <v>6</v>
      </c>
    </row>
    <row r="33" spans="1:22">
      <c r="A33" s="8" t="s">
        <v>16</v>
      </c>
      <c r="B33" s="7">
        <v>5</v>
      </c>
      <c r="C33" s="8" t="s">
        <v>123</v>
      </c>
      <c r="D33" s="7">
        <v>5145</v>
      </c>
      <c r="E33" s="9" t="s">
        <v>9</v>
      </c>
      <c r="F33" s="8">
        <v>5.5552752959999996</v>
      </c>
      <c r="G33" s="8">
        <v>-75.630820959999994</v>
      </c>
      <c r="J33" s="12" t="s">
        <v>124</v>
      </c>
      <c r="K33" s="12">
        <v>19</v>
      </c>
      <c r="L33" s="12" t="s">
        <v>125</v>
      </c>
      <c r="M33" s="12">
        <v>19473</v>
      </c>
      <c r="O33" s="27">
        <v>210376403</v>
      </c>
      <c r="P33" s="27" t="s">
        <v>126</v>
      </c>
      <c r="Q33" s="28" t="s">
        <v>127</v>
      </c>
      <c r="R33" s="29">
        <v>12445</v>
      </c>
      <c r="S33" s="29">
        <v>3807659</v>
      </c>
      <c r="T33" s="29">
        <v>2487646</v>
      </c>
      <c r="U33" s="30">
        <v>0.65332686901000003</v>
      </c>
      <c r="V33" s="32">
        <v>6</v>
      </c>
    </row>
    <row r="34" spans="1:22">
      <c r="A34" s="5" t="s">
        <v>16</v>
      </c>
      <c r="B34" s="4">
        <v>5</v>
      </c>
      <c r="C34" s="5" t="s">
        <v>82</v>
      </c>
      <c r="D34" s="4">
        <v>5147</v>
      </c>
      <c r="E34" s="6" t="s">
        <v>9</v>
      </c>
      <c r="F34" s="5">
        <v>7.7579674369999996</v>
      </c>
      <c r="G34" s="5">
        <v>-76.643746570000005</v>
      </c>
      <c r="J34" s="12" t="s">
        <v>116</v>
      </c>
      <c r="K34" s="12">
        <v>13</v>
      </c>
      <c r="L34" s="12" t="s">
        <v>128</v>
      </c>
      <c r="M34" s="12">
        <v>13670</v>
      </c>
      <c r="O34" s="27">
        <v>210405604</v>
      </c>
      <c r="P34" s="27" t="s">
        <v>129</v>
      </c>
      <c r="Q34" s="28" t="s">
        <v>57</v>
      </c>
      <c r="R34" s="29">
        <v>30001</v>
      </c>
      <c r="S34" s="29">
        <v>22129826</v>
      </c>
      <c r="T34" s="29">
        <v>9206058</v>
      </c>
      <c r="U34" s="30">
        <v>0.41600227355899999</v>
      </c>
      <c r="V34" s="32">
        <v>5</v>
      </c>
    </row>
    <row r="35" spans="1:22" ht="26.1">
      <c r="A35" s="8" t="s">
        <v>16</v>
      </c>
      <c r="B35" s="7">
        <v>5</v>
      </c>
      <c r="C35" s="8" t="s">
        <v>130</v>
      </c>
      <c r="D35" s="7">
        <v>5148</v>
      </c>
      <c r="E35" s="9" t="s">
        <v>9</v>
      </c>
      <c r="F35" s="8">
        <v>5.9780788410000003</v>
      </c>
      <c r="G35" s="8">
        <v>-75.263536099999996</v>
      </c>
      <c r="J35" s="12" t="s">
        <v>116</v>
      </c>
      <c r="K35" s="12">
        <v>13</v>
      </c>
      <c r="L35" s="12" t="s">
        <v>131</v>
      </c>
      <c r="M35" s="12">
        <v>13688</v>
      </c>
      <c r="O35" s="27">
        <v>210415104</v>
      </c>
      <c r="P35" s="27" t="s">
        <v>132</v>
      </c>
      <c r="Q35" s="28" t="s">
        <v>24</v>
      </c>
      <c r="R35" s="29">
        <v>5342</v>
      </c>
      <c r="S35" s="29">
        <v>1725820</v>
      </c>
      <c r="T35" s="29">
        <v>1008331</v>
      </c>
      <c r="U35" s="30">
        <v>0.58426195383000001</v>
      </c>
      <c r="V35" s="32">
        <v>6</v>
      </c>
    </row>
    <row r="36" spans="1:22">
      <c r="A36" s="5" t="s">
        <v>16</v>
      </c>
      <c r="B36" s="4">
        <v>5</v>
      </c>
      <c r="C36" s="5" t="s">
        <v>133</v>
      </c>
      <c r="D36" s="4">
        <v>5150</v>
      </c>
      <c r="E36" s="6" t="s">
        <v>9</v>
      </c>
      <c r="F36" s="5">
        <v>6.7548214419999999</v>
      </c>
      <c r="G36" s="5">
        <v>-75.305906539999995</v>
      </c>
      <c r="J36" s="12" t="s">
        <v>116</v>
      </c>
      <c r="K36" s="12">
        <v>13</v>
      </c>
      <c r="L36" s="12" t="s">
        <v>134</v>
      </c>
      <c r="M36" s="12">
        <v>13744</v>
      </c>
      <c r="O36" s="27">
        <v>210525805</v>
      </c>
      <c r="P36" s="27" t="s">
        <v>135</v>
      </c>
      <c r="Q36" s="28" t="s">
        <v>36</v>
      </c>
      <c r="R36" s="29">
        <v>4848</v>
      </c>
      <c r="S36" s="29">
        <v>1661421</v>
      </c>
      <c r="T36" s="29">
        <v>1026423</v>
      </c>
      <c r="U36" s="30">
        <v>0.61779826879499999</v>
      </c>
      <c r="V36" s="32">
        <v>6</v>
      </c>
    </row>
    <row r="37" spans="1:22">
      <c r="A37" s="8" t="s">
        <v>16</v>
      </c>
      <c r="B37" s="7">
        <v>5</v>
      </c>
      <c r="C37" s="8" t="s">
        <v>41</v>
      </c>
      <c r="D37" s="7">
        <v>5154</v>
      </c>
      <c r="E37" s="9" t="s">
        <v>9</v>
      </c>
      <c r="F37" s="8">
        <v>7.8679417919999999</v>
      </c>
      <c r="G37" s="8">
        <v>-75.035018239999999</v>
      </c>
      <c r="J37" s="12" t="s">
        <v>116</v>
      </c>
      <c r="K37" s="12">
        <v>13</v>
      </c>
      <c r="L37" s="12" t="s">
        <v>136</v>
      </c>
      <c r="M37" s="12">
        <v>13212</v>
      </c>
      <c r="O37" s="27">
        <v>210547205</v>
      </c>
      <c r="P37" s="27" t="s">
        <v>137</v>
      </c>
      <c r="Q37" s="28" t="s">
        <v>84</v>
      </c>
      <c r="R37" s="29">
        <v>11590</v>
      </c>
      <c r="S37" s="29">
        <v>2229823</v>
      </c>
      <c r="T37" s="29">
        <v>1407809</v>
      </c>
      <c r="U37" s="30">
        <v>0.63135457038800002</v>
      </c>
      <c r="V37" s="32">
        <v>6</v>
      </c>
    </row>
    <row r="38" spans="1:22">
      <c r="A38" s="5" t="s">
        <v>16</v>
      </c>
      <c r="B38" s="4">
        <v>5</v>
      </c>
      <c r="C38" s="5" t="s">
        <v>86</v>
      </c>
      <c r="D38" s="4">
        <v>5172</v>
      </c>
      <c r="E38" s="6" t="s">
        <v>9</v>
      </c>
      <c r="F38" s="5">
        <v>7.6316656439999999</v>
      </c>
      <c r="G38" s="5">
        <v>-76.639642129999999</v>
      </c>
      <c r="J38" s="12" t="s">
        <v>116</v>
      </c>
      <c r="K38" s="12">
        <v>13</v>
      </c>
      <c r="L38" s="12" t="s">
        <v>138</v>
      </c>
      <c r="M38" s="12">
        <v>13244</v>
      </c>
      <c r="O38" s="27">
        <v>210552405</v>
      </c>
      <c r="P38" s="27" t="s">
        <v>139</v>
      </c>
      <c r="Q38" s="28" t="s">
        <v>119</v>
      </c>
      <c r="R38" s="29">
        <v>10078</v>
      </c>
      <c r="S38" s="29">
        <v>3406678</v>
      </c>
      <c r="T38" s="29">
        <v>1528071</v>
      </c>
      <c r="U38" s="30">
        <v>0.448551625013</v>
      </c>
      <c r="V38" s="32">
        <v>6</v>
      </c>
    </row>
    <row r="39" spans="1:22">
      <c r="A39" s="8" t="s">
        <v>16</v>
      </c>
      <c r="B39" s="7">
        <v>5</v>
      </c>
      <c r="C39" s="8" t="s">
        <v>140</v>
      </c>
      <c r="D39" s="7">
        <v>5190</v>
      </c>
      <c r="E39" s="9" t="s">
        <v>9</v>
      </c>
      <c r="F39" s="8">
        <v>6.5500654310000002</v>
      </c>
      <c r="G39" s="8">
        <v>-75.082541160000005</v>
      </c>
      <c r="J39" s="12" t="s">
        <v>116</v>
      </c>
      <c r="K39" s="12">
        <v>13</v>
      </c>
      <c r="L39" s="12" t="s">
        <v>141</v>
      </c>
      <c r="M39" s="12">
        <v>13248</v>
      </c>
      <c r="O39" s="27">
        <v>210568705</v>
      </c>
      <c r="P39" s="27" t="s">
        <v>142</v>
      </c>
      <c r="Q39" s="28" t="s">
        <v>47</v>
      </c>
      <c r="R39" s="29">
        <v>2483</v>
      </c>
      <c r="S39" s="29">
        <v>1308703</v>
      </c>
      <c r="T39" s="29">
        <v>684487</v>
      </c>
      <c r="U39" s="30">
        <v>0.52302700281100001</v>
      </c>
      <c r="V39" s="32">
        <v>6</v>
      </c>
    </row>
    <row r="40" spans="1:22">
      <c r="A40" s="5" t="s">
        <v>16</v>
      </c>
      <c r="B40" s="4">
        <v>5</v>
      </c>
      <c r="C40" s="5" t="s">
        <v>143</v>
      </c>
      <c r="D40" s="4">
        <v>5197</v>
      </c>
      <c r="E40" s="6" t="s">
        <v>9</v>
      </c>
      <c r="F40" s="5">
        <v>6.0055930740000001</v>
      </c>
      <c r="G40" s="5">
        <v>-75.160154030000001</v>
      </c>
      <c r="J40" s="12" t="s">
        <v>116</v>
      </c>
      <c r="K40" s="12">
        <v>13</v>
      </c>
      <c r="L40" s="12" t="s">
        <v>144</v>
      </c>
      <c r="M40" s="12">
        <v>13442</v>
      </c>
      <c r="O40" s="27">
        <v>210605306</v>
      </c>
      <c r="P40" s="27" t="s">
        <v>145</v>
      </c>
      <c r="Q40" s="28" t="s">
        <v>57</v>
      </c>
      <c r="R40" s="29">
        <v>5857</v>
      </c>
      <c r="S40" s="29">
        <v>5881861</v>
      </c>
      <c r="T40" s="29">
        <v>2430502</v>
      </c>
      <c r="U40" s="30">
        <v>0.41321989893900002</v>
      </c>
      <c r="V40" s="32">
        <v>6</v>
      </c>
    </row>
    <row r="41" spans="1:22">
      <c r="A41" s="8" t="s">
        <v>16</v>
      </c>
      <c r="B41" s="7">
        <v>5</v>
      </c>
      <c r="C41" s="8" t="s">
        <v>146</v>
      </c>
      <c r="D41" s="7">
        <v>5206</v>
      </c>
      <c r="E41" s="9" t="s">
        <v>9</v>
      </c>
      <c r="F41" s="8">
        <v>6.3761061870000004</v>
      </c>
      <c r="G41" s="8">
        <v>-75.217859009999998</v>
      </c>
      <c r="J41" s="12" t="s">
        <v>116</v>
      </c>
      <c r="K41" s="12">
        <v>13</v>
      </c>
      <c r="L41" s="12" t="s">
        <v>147</v>
      </c>
      <c r="M41" s="12">
        <v>13654</v>
      </c>
      <c r="O41" s="27">
        <v>210608606</v>
      </c>
      <c r="P41" s="27" t="s">
        <v>148</v>
      </c>
      <c r="Q41" s="28" t="s">
        <v>149</v>
      </c>
      <c r="R41" s="29">
        <v>28493</v>
      </c>
      <c r="S41" s="29">
        <v>3398762</v>
      </c>
      <c r="T41" s="29">
        <v>2405534</v>
      </c>
      <c r="U41" s="30">
        <v>0.70776772498999996</v>
      </c>
      <c r="V41" s="32">
        <v>6</v>
      </c>
    </row>
    <row r="42" spans="1:22">
      <c r="A42" s="5" t="s">
        <v>16</v>
      </c>
      <c r="B42" s="4">
        <v>5</v>
      </c>
      <c r="C42" s="5" t="s">
        <v>137</v>
      </c>
      <c r="D42" s="4">
        <v>5209</v>
      </c>
      <c r="E42" s="6" t="s">
        <v>9</v>
      </c>
      <c r="F42" s="5">
        <v>6.0574686780000002</v>
      </c>
      <c r="G42" s="5">
        <v>-75.90014678</v>
      </c>
      <c r="J42" s="12" t="s">
        <v>116</v>
      </c>
      <c r="K42" s="12">
        <v>13</v>
      </c>
      <c r="L42" s="12" t="s">
        <v>150</v>
      </c>
      <c r="M42" s="12">
        <v>13657</v>
      </c>
      <c r="O42" s="27">
        <v>210615106</v>
      </c>
      <c r="P42" s="27" t="s">
        <v>34</v>
      </c>
      <c r="Q42" s="28" t="s">
        <v>24</v>
      </c>
      <c r="R42" s="29">
        <v>2274</v>
      </c>
      <c r="S42" s="29">
        <v>1529950</v>
      </c>
      <c r="T42" s="29">
        <v>729215</v>
      </c>
      <c r="U42" s="30">
        <v>0.47662669420199999</v>
      </c>
      <c r="V42" s="32">
        <v>6</v>
      </c>
    </row>
    <row r="43" spans="1:22" ht="26.1">
      <c r="A43" s="8" t="s">
        <v>16</v>
      </c>
      <c r="B43" s="7">
        <v>5</v>
      </c>
      <c r="C43" s="8" t="s">
        <v>151</v>
      </c>
      <c r="D43" s="7">
        <v>5212</v>
      </c>
      <c r="E43" s="9" t="s">
        <v>9</v>
      </c>
      <c r="F43" s="8">
        <v>6.351882893</v>
      </c>
      <c r="G43" s="8">
        <v>-75.500756330000002</v>
      </c>
      <c r="J43" s="12" t="s">
        <v>116</v>
      </c>
      <c r="K43" s="12">
        <v>13</v>
      </c>
      <c r="L43" s="12" t="s">
        <v>152</v>
      </c>
      <c r="M43" s="12">
        <v>13894</v>
      </c>
      <c r="O43" s="27">
        <v>210625506</v>
      </c>
      <c r="P43" s="27" t="s">
        <v>153</v>
      </c>
      <c r="Q43" s="28" t="s">
        <v>36</v>
      </c>
      <c r="R43" s="29">
        <v>4726</v>
      </c>
      <c r="S43" s="29">
        <v>1464067</v>
      </c>
      <c r="T43" s="29">
        <v>834971</v>
      </c>
      <c r="U43" s="30">
        <v>0.57030928134900005</v>
      </c>
      <c r="V43" s="32">
        <v>6</v>
      </c>
    </row>
    <row r="44" spans="1:22">
      <c r="A44" s="5" t="s">
        <v>16</v>
      </c>
      <c r="B44" s="4">
        <v>5</v>
      </c>
      <c r="C44" s="5" t="s">
        <v>89</v>
      </c>
      <c r="D44" s="4">
        <v>5234</v>
      </c>
      <c r="E44" s="6" t="s">
        <v>9</v>
      </c>
      <c r="F44" s="5">
        <v>6.9922437820000001</v>
      </c>
      <c r="G44" s="5">
        <v>-76.314263280000006</v>
      </c>
      <c r="J44" s="12" t="s">
        <v>154</v>
      </c>
      <c r="K44" s="12">
        <v>18</v>
      </c>
      <c r="L44" s="12" t="s">
        <v>155</v>
      </c>
      <c r="M44" s="12">
        <v>18029</v>
      </c>
      <c r="O44" s="27">
        <v>210650006</v>
      </c>
      <c r="P44" s="27" t="s">
        <v>156</v>
      </c>
      <c r="Q44" s="28" t="s">
        <v>39</v>
      </c>
      <c r="R44" s="29">
        <v>94160</v>
      </c>
      <c r="S44" s="29">
        <v>40410704</v>
      </c>
      <c r="T44" s="29">
        <v>23907723</v>
      </c>
      <c r="U44" s="30">
        <v>0.59161859750699997</v>
      </c>
      <c r="V44" s="32">
        <v>3</v>
      </c>
    </row>
    <row r="45" spans="1:22">
      <c r="A45" s="8" t="s">
        <v>16</v>
      </c>
      <c r="B45" s="7">
        <v>5</v>
      </c>
      <c r="C45" s="8" t="s">
        <v>157</v>
      </c>
      <c r="D45" s="7">
        <v>5237</v>
      </c>
      <c r="E45" s="9" t="s">
        <v>9</v>
      </c>
      <c r="F45" s="8">
        <v>6.4924039049999998</v>
      </c>
      <c r="G45" s="8">
        <v>-75.422276870000005</v>
      </c>
      <c r="J45" s="12" t="s">
        <v>154</v>
      </c>
      <c r="K45" s="12">
        <v>18</v>
      </c>
      <c r="L45" s="12" t="s">
        <v>158</v>
      </c>
      <c r="M45" s="12">
        <v>18094</v>
      </c>
      <c r="O45" s="27">
        <v>210652506</v>
      </c>
      <c r="P45" s="27" t="s">
        <v>159</v>
      </c>
      <c r="Q45" s="28" t="s">
        <v>119</v>
      </c>
      <c r="R45" s="29">
        <v>7346</v>
      </c>
      <c r="S45" s="29">
        <v>1766459</v>
      </c>
      <c r="T45" s="29">
        <v>668142</v>
      </c>
      <c r="U45" s="30">
        <v>0.37823805212900002</v>
      </c>
      <c r="V45" s="32">
        <v>6</v>
      </c>
    </row>
    <row r="46" spans="1:22">
      <c r="A46" s="5" t="s">
        <v>16</v>
      </c>
      <c r="B46" s="4">
        <v>5</v>
      </c>
      <c r="C46" s="5" t="s">
        <v>160</v>
      </c>
      <c r="D46" s="4">
        <v>5240</v>
      </c>
      <c r="E46" s="6" t="s">
        <v>9</v>
      </c>
      <c r="F46" s="5">
        <v>6.3264449220000003</v>
      </c>
      <c r="G46" s="5">
        <v>-75.783311749999996</v>
      </c>
      <c r="J46" s="12" t="s">
        <v>154</v>
      </c>
      <c r="K46" s="12">
        <v>18</v>
      </c>
      <c r="L46" s="12" t="s">
        <v>161</v>
      </c>
      <c r="M46" s="12">
        <v>18150</v>
      </c>
      <c r="O46" s="27">
        <v>210654206</v>
      </c>
      <c r="P46" s="27" t="s">
        <v>162</v>
      </c>
      <c r="Q46" s="28" t="s">
        <v>43</v>
      </c>
      <c r="R46" s="29">
        <v>20752</v>
      </c>
      <c r="S46" s="29">
        <v>3052964</v>
      </c>
      <c r="T46" s="29">
        <v>2042960</v>
      </c>
      <c r="U46" s="30">
        <v>0.66917264461500003</v>
      </c>
      <c r="V46" s="32">
        <v>6</v>
      </c>
    </row>
    <row r="47" spans="1:22">
      <c r="A47" s="8" t="s">
        <v>16</v>
      </c>
      <c r="B47" s="7">
        <v>5</v>
      </c>
      <c r="C47" s="8" t="s">
        <v>45</v>
      </c>
      <c r="D47" s="7">
        <v>5250</v>
      </c>
      <c r="E47" s="9" t="s">
        <v>9</v>
      </c>
      <c r="F47" s="8">
        <v>7.704633351</v>
      </c>
      <c r="G47" s="8">
        <v>-74.664277260000006</v>
      </c>
      <c r="J47" s="12" t="s">
        <v>154</v>
      </c>
      <c r="K47" s="12">
        <v>18</v>
      </c>
      <c r="L47" s="12" t="s">
        <v>163</v>
      </c>
      <c r="M47" s="12">
        <v>18205</v>
      </c>
      <c r="O47" s="27">
        <v>210668406</v>
      </c>
      <c r="P47" s="27" t="s">
        <v>164</v>
      </c>
      <c r="Q47" s="28" t="s">
        <v>47</v>
      </c>
      <c r="R47" s="29">
        <v>45198</v>
      </c>
      <c r="S47" s="29">
        <v>20834489</v>
      </c>
      <c r="T47" s="29">
        <v>7240977</v>
      </c>
      <c r="U47" s="30">
        <v>0.34754762053400001</v>
      </c>
      <c r="V47" s="32">
        <v>5</v>
      </c>
    </row>
    <row r="48" spans="1:22">
      <c r="A48" s="5" t="s">
        <v>16</v>
      </c>
      <c r="B48" s="4">
        <v>5</v>
      </c>
      <c r="C48" s="5" t="s">
        <v>165</v>
      </c>
      <c r="D48" s="4">
        <v>5264</v>
      </c>
      <c r="E48" s="6" t="s">
        <v>9</v>
      </c>
      <c r="F48" s="5">
        <v>6.594656004</v>
      </c>
      <c r="G48" s="5">
        <v>-75.559130830000001</v>
      </c>
      <c r="J48" s="12" t="s">
        <v>154</v>
      </c>
      <c r="K48" s="12">
        <v>18</v>
      </c>
      <c r="L48" s="12" t="s">
        <v>166</v>
      </c>
      <c r="M48" s="12">
        <v>18247</v>
      </c>
      <c r="O48" s="27">
        <v>210676306</v>
      </c>
      <c r="P48" s="27" t="s">
        <v>167</v>
      </c>
      <c r="Q48" s="28" t="s">
        <v>127</v>
      </c>
      <c r="R48" s="29">
        <v>24831</v>
      </c>
      <c r="S48" s="29">
        <v>8116658</v>
      </c>
      <c r="T48" s="29">
        <v>4235858</v>
      </c>
      <c r="U48" s="30">
        <v>0.52187216281799997</v>
      </c>
      <c r="V48" s="32">
        <v>6</v>
      </c>
    </row>
    <row r="49" spans="1:22">
      <c r="A49" s="8" t="s">
        <v>16</v>
      </c>
      <c r="B49" s="7">
        <v>5</v>
      </c>
      <c r="C49" s="8" t="s">
        <v>168</v>
      </c>
      <c r="D49" s="7">
        <v>5266</v>
      </c>
      <c r="E49" s="9" t="s">
        <v>9</v>
      </c>
      <c r="F49" s="8">
        <v>6.1543949219999998</v>
      </c>
      <c r="G49" s="8">
        <v>-75.546867789999993</v>
      </c>
      <c r="J49" s="12" t="s">
        <v>154</v>
      </c>
      <c r="K49" s="12">
        <v>18</v>
      </c>
      <c r="L49" s="12" t="s">
        <v>169</v>
      </c>
      <c r="M49" s="12">
        <v>18256</v>
      </c>
      <c r="O49" s="27">
        <v>210719807</v>
      </c>
      <c r="P49" s="27" t="s">
        <v>170</v>
      </c>
      <c r="Q49" s="28" t="s">
        <v>73</v>
      </c>
      <c r="R49" s="29">
        <v>37268</v>
      </c>
      <c r="S49" s="29">
        <v>5681938</v>
      </c>
      <c r="T49" s="29">
        <v>3551124</v>
      </c>
      <c r="U49" s="30">
        <v>0.62498462200100002</v>
      </c>
      <c r="V49" s="32">
        <v>6</v>
      </c>
    </row>
    <row r="50" spans="1:22">
      <c r="A50" s="5" t="s">
        <v>16</v>
      </c>
      <c r="B50" s="4">
        <v>5</v>
      </c>
      <c r="C50" s="5" t="s">
        <v>171</v>
      </c>
      <c r="D50" s="4">
        <v>5282</v>
      </c>
      <c r="E50" s="6" t="s">
        <v>9</v>
      </c>
      <c r="F50" s="5">
        <v>5.887702934</v>
      </c>
      <c r="G50" s="5">
        <v>-75.679262420000001</v>
      </c>
      <c r="J50" s="12" t="s">
        <v>154</v>
      </c>
      <c r="K50" s="12">
        <v>18</v>
      </c>
      <c r="L50" s="12" t="s">
        <v>68</v>
      </c>
      <c r="M50" s="12">
        <v>18001</v>
      </c>
      <c r="O50" s="27">
        <v>210723807</v>
      </c>
      <c r="P50" s="27" t="s">
        <v>172</v>
      </c>
      <c r="Q50" s="28" t="s">
        <v>32</v>
      </c>
      <c r="R50" s="29">
        <v>97997</v>
      </c>
      <c r="S50" s="29">
        <v>9381375</v>
      </c>
      <c r="T50" s="29">
        <v>5800337</v>
      </c>
      <c r="U50" s="30">
        <v>0.61828219890500002</v>
      </c>
      <c r="V50" s="32">
        <v>6</v>
      </c>
    </row>
    <row r="51" spans="1:22">
      <c r="A51" s="8" t="s">
        <v>16</v>
      </c>
      <c r="B51" s="7">
        <v>5</v>
      </c>
      <c r="C51" s="8" t="s">
        <v>173</v>
      </c>
      <c r="D51" s="7">
        <v>5284</v>
      </c>
      <c r="E51" s="9" t="s">
        <v>9</v>
      </c>
      <c r="F51" s="8">
        <v>6.6913647730000001</v>
      </c>
      <c r="G51" s="8">
        <v>-76.331996559999993</v>
      </c>
      <c r="J51" s="12" t="s">
        <v>154</v>
      </c>
      <c r="K51" s="12">
        <v>18</v>
      </c>
      <c r="L51" s="12" t="s">
        <v>174</v>
      </c>
      <c r="M51" s="12">
        <v>18410</v>
      </c>
      <c r="O51" s="27">
        <v>210725307</v>
      </c>
      <c r="P51" s="27" t="s">
        <v>175</v>
      </c>
      <c r="Q51" s="28" t="s">
        <v>36</v>
      </c>
      <c r="R51" s="29">
        <v>115482</v>
      </c>
      <c r="S51" s="29">
        <v>51520608</v>
      </c>
      <c r="T51" s="29">
        <v>18253742</v>
      </c>
      <c r="U51" s="30">
        <v>0.35429981350799999</v>
      </c>
      <c r="V51" s="32">
        <v>2</v>
      </c>
    </row>
    <row r="52" spans="1:22">
      <c r="A52" s="5" t="s">
        <v>16</v>
      </c>
      <c r="B52" s="4">
        <v>5</v>
      </c>
      <c r="C52" s="5" t="s">
        <v>145</v>
      </c>
      <c r="D52" s="4">
        <v>5306</v>
      </c>
      <c r="E52" s="6" t="s">
        <v>9</v>
      </c>
      <c r="F52" s="5">
        <v>6.6630958629999997</v>
      </c>
      <c r="G52" s="5">
        <v>-75.948046629999993</v>
      </c>
      <c r="J52" s="12" t="s">
        <v>154</v>
      </c>
      <c r="K52" s="12">
        <v>18</v>
      </c>
      <c r="L52" s="12" t="s">
        <v>176</v>
      </c>
      <c r="M52" s="12">
        <v>18460</v>
      </c>
      <c r="O52" s="27">
        <v>210725407</v>
      </c>
      <c r="P52" s="27" t="s">
        <v>177</v>
      </c>
      <c r="Q52" s="28" t="s">
        <v>36</v>
      </c>
      <c r="R52" s="29">
        <v>11369</v>
      </c>
      <c r="S52" s="29">
        <v>3642874</v>
      </c>
      <c r="T52" s="29">
        <v>1352950</v>
      </c>
      <c r="U52" s="30">
        <v>0.37139633297899999</v>
      </c>
      <c r="V52" s="32">
        <v>6</v>
      </c>
    </row>
    <row r="53" spans="1:22">
      <c r="A53" s="8" t="s">
        <v>16</v>
      </c>
      <c r="B53" s="7">
        <v>5</v>
      </c>
      <c r="C53" s="8" t="s">
        <v>178</v>
      </c>
      <c r="D53" s="7">
        <v>5308</v>
      </c>
      <c r="E53" s="9" t="s">
        <v>9</v>
      </c>
      <c r="F53" s="8">
        <v>6.3797458950000001</v>
      </c>
      <c r="G53" s="8">
        <v>-75.447957439999996</v>
      </c>
      <c r="J53" s="12" t="s">
        <v>154</v>
      </c>
      <c r="K53" s="12">
        <v>18</v>
      </c>
      <c r="L53" s="12" t="s">
        <v>179</v>
      </c>
      <c r="M53" s="12">
        <v>18479</v>
      </c>
      <c r="O53" s="27">
        <v>210747707</v>
      </c>
      <c r="P53" s="27" t="s">
        <v>180</v>
      </c>
      <c r="Q53" s="28" t="s">
        <v>84</v>
      </c>
      <c r="R53" s="29">
        <v>27319</v>
      </c>
      <c r="S53" s="29">
        <v>3523552</v>
      </c>
      <c r="T53" s="29">
        <v>1932750</v>
      </c>
      <c r="U53" s="30">
        <v>0.54852318763700003</v>
      </c>
      <c r="V53" s="32">
        <v>6</v>
      </c>
    </row>
    <row r="54" spans="1:22" ht="26.1">
      <c r="A54" s="5" t="s">
        <v>16</v>
      </c>
      <c r="B54" s="4">
        <v>5</v>
      </c>
      <c r="C54" s="5" t="s">
        <v>181</v>
      </c>
      <c r="D54" s="4">
        <v>5310</v>
      </c>
      <c r="E54" s="6" t="s">
        <v>9</v>
      </c>
      <c r="F54" s="5">
        <v>6.7095628390000002</v>
      </c>
      <c r="G54" s="5">
        <v>-75.192702909999994</v>
      </c>
      <c r="J54" s="12" t="s">
        <v>154</v>
      </c>
      <c r="K54" s="12">
        <v>18</v>
      </c>
      <c r="L54" s="12" t="s">
        <v>182</v>
      </c>
      <c r="M54" s="12">
        <v>18592</v>
      </c>
      <c r="O54" s="27">
        <v>210768207</v>
      </c>
      <c r="P54" s="27" t="s">
        <v>183</v>
      </c>
      <c r="Q54" s="28" t="s">
        <v>47</v>
      </c>
      <c r="R54" s="29">
        <v>5948</v>
      </c>
      <c r="S54" s="29">
        <v>1427269</v>
      </c>
      <c r="T54" s="29">
        <v>729569</v>
      </c>
      <c r="U54" s="30">
        <v>0.511164307594</v>
      </c>
      <c r="V54" s="32">
        <v>6</v>
      </c>
    </row>
    <row r="55" spans="1:22">
      <c r="A55" s="8" t="s">
        <v>16</v>
      </c>
      <c r="B55" s="7">
        <v>5</v>
      </c>
      <c r="C55" s="8" t="s">
        <v>184</v>
      </c>
      <c r="D55" s="7">
        <v>5313</v>
      </c>
      <c r="E55" s="9" t="s">
        <v>9</v>
      </c>
      <c r="F55" s="8">
        <v>6.1233807210000002</v>
      </c>
      <c r="G55" s="8">
        <v>-75.127636460000005</v>
      </c>
      <c r="J55" s="12" t="s">
        <v>154</v>
      </c>
      <c r="K55" s="12">
        <v>18</v>
      </c>
      <c r="L55" s="12" t="s">
        <v>185</v>
      </c>
      <c r="M55" s="12">
        <v>18610</v>
      </c>
      <c r="O55" s="27">
        <v>210768307</v>
      </c>
      <c r="P55" s="27" t="s">
        <v>186</v>
      </c>
      <c r="Q55" s="28" t="s">
        <v>47</v>
      </c>
      <c r="R55" s="29">
        <v>172797</v>
      </c>
      <c r="S55" s="29">
        <v>79055203</v>
      </c>
      <c r="T55" s="29">
        <v>35442805</v>
      </c>
      <c r="U55" s="30">
        <v>0.44832980632699998</v>
      </c>
      <c r="V55" s="32">
        <v>2</v>
      </c>
    </row>
    <row r="56" spans="1:22">
      <c r="A56" s="5" t="s">
        <v>16</v>
      </c>
      <c r="B56" s="4">
        <v>5</v>
      </c>
      <c r="C56" s="5" t="s">
        <v>187</v>
      </c>
      <c r="D56" s="4">
        <v>5315</v>
      </c>
      <c r="E56" s="6" t="s">
        <v>9</v>
      </c>
      <c r="F56" s="5">
        <v>6.8615763249999997</v>
      </c>
      <c r="G56" s="5">
        <v>-75.225913030000001</v>
      </c>
      <c r="J56" s="12" t="s">
        <v>154</v>
      </c>
      <c r="K56" s="12">
        <v>18</v>
      </c>
      <c r="L56" s="12" t="s">
        <v>188</v>
      </c>
      <c r="M56" s="12">
        <v>18753</v>
      </c>
      <c r="O56" s="27">
        <v>210870708</v>
      </c>
      <c r="P56" s="27" t="s">
        <v>189</v>
      </c>
      <c r="Q56" s="28" t="s">
        <v>20</v>
      </c>
      <c r="R56" s="29">
        <v>60925</v>
      </c>
      <c r="S56" s="29">
        <v>7759757</v>
      </c>
      <c r="T56" s="29">
        <v>5438506</v>
      </c>
      <c r="U56" s="30">
        <v>0.70086032152099997</v>
      </c>
      <c r="V56" s="32">
        <v>6</v>
      </c>
    </row>
    <row r="57" spans="1:22">
      <c r="A57" s="8" t="s">
        <v>16</v>
      </c>
      <c r="B57" s="7">
        <v>5</v>
      </c>
      <c r="C57" s="8" t="s">
        <v>190</v>
      </c>
      <c r="D57" s="7">
        <v>5318</v>
      </c>
      <c r="E57" s="9" t="s">
        <v>9</v>
      </c>
      <c r="F57" s="8">
        <v>6.2666257029999999</v>
      </c>
      <c r="G57" s="8">
        <v>-75.437308009999995</v>
      </c>
      <c r="J57" s="12" t="s">
        <v>154</v>
      </c>
      <c r="K57" s="12">
        <v>18</v>
      </c>
      <c r="L57" s="12" t="s">
        <v>191</v>
      </c>
      <c r="M57" s="12">
        <v>18756</v>
      </c>
      <c r="O57" s="27">
        <v>210905209</v>
      </c>
      <c r="P57" s="27" t="s">
        <v>192</v>
      </c>
      <c r="Q57" s="28" t="s">
        <v>57</v>
      </c>
      <c r="R57" s="29">
        <v>22352</v>
      </c>
      <c r="S57" s="29">
        <v>5481689</v>
      </c>
      <c r="T57" s="29">
        <v>3393237</v>
      </c>
      <c r="U57" s="30">
        <v>0.61901307106000003</v>
      </c>
      <c r="V57" s="32">
        <v>6</v>
      </c>
    </row>
    <row r="58" spans="1:22">
      <c r="A58" s="5" t="s">
        <v>16</v>
      </c>
      <c r="B58" s="4">
        <v>5</v>
      </c>
      <c r="C58" s="5" t="s">
        <v>193</v>
      </c>
      <c r="D58" s="4">
        <v>5321</v>
      </c>
      <c r="E58" s="6" t="s">
        <v>9</v>
      </c>
      <c r="F58" s="5">
        <v>6.2363298260000004</v>
      </c>
      <c r="G58" s="5">
        <v>-75.156512719999995</v>
      </c>
      <c r="J58" s="12" t="s">
        <v>154</v>
      </c>
      <c r="K58" s="12">
        <v>18</v>
      </c>
      <c r="L58" s="12" t="s">
        <v>194</v>
      </c>
      <c r="M58" s="12">
        <v>18785</v>
      </c>
      <c r="O58" s="27">
        <v>210905809</v>
      </c>
      <c r="P58" s="27" t="s">
        <v>195</v>
      </c>
      <c r="Q58" s="28" t="s">
        <v>57</v>
      </c>
      <c r="R58" s="29">
        <v>11183</v>
      </c>
      <c r="S58" s="29">
        <v>6954189</v>
      </c>
      <c r="T58" s="29">
        <v>3184425</v>
      </c>
      <c r="U58" s="30">
        <v>0.45791465044000002</v>
      </c>
      <c r="V58" s="32">
        <v>6</v>
      </c>
    </row>
    <row r="59" spans="1:22">
      <c r="A59" s="8" t="s">
        <v>16</v>
      </c>
      <c r="B59" s="7">
        <v>5</v>
      </c>
      <c r="C59" s="8" t="s">
        <v>196</v>
      </c>
      <c r="D59" s="7">
        <v>5347</v>
      </c>
      <c r="E59" s="9" t="s">
        <v>9</v>
      </c>
      <c r="F59" s="8">
        <v>6.2145117880000003</v>
      </c>
      <c r="G59" s="8">
        <v>-75.749710019999995</v>
      </c>
      <c r="J59" s="12" t="s">
        <v>154</v>
      </c>
      <c r="K59" s="12">
        <v>18</v>
      </c>
      <c r="L59" s="12" t="s">
        <v>197</v>
      </c>
      <c r="M59" s="12">
        <v>18860</v>
      </c>
      <c r="O59" s="27">
        <v>210954109</v>
      </c>
      <c r="P59" s="27" t="s">
        <v>198</v>
      </c>
      <c r="Q59" s="28" t="s">
        <v>43</v>
      </c>
      <c r="R59" s="29">
        <v>7122</v>
      </c>
      <c r="S59" s="29">
        <v>2737104</v>
      </c>
      <c r="T59" s="29">
        <v>937577</v>
      </c>
      <c r="U59" s="30">
        <v>0.34254342317499997</v>
      </c>
      <c r="V59" s="32">
        <v>6</v>
      </c>
    </row>
    <row r="60" spans="1:22">
      <c r="A60" s="5" t="s">
        <v>16</v>
      </c>
      <c r="B60" s="4">
        <v>5</v>
      </c>
      <c r="C60" s="5" t="s">
        <v>199</v>
      </c>
      <c r="D60" s="4">
        <v>5353</v>
      </c>
      <c r="E60" s="6" t="s">
        <v>9</v>
      </c>
      <c r="F60" s="5">
        <v>5.797039002</v>
      </c>
      <c r="G60" s="5">
        <v>-75.906692030000002</v>
      </c>
      <c r="J60" s="12" t="s">
        <v>124</v>
      </c>
      <c r="K60" s="12">
        <v>19</v>
      </c>
      <c r="L60" s="12" t="s">
        <v>70</v>
      </c>
      <c r="M60" s="12">
        <v>19050</v>
      </c>
      <c r="O60" s="27">
        <v>210968209</v>
      </c>
      <c r="P60" s="27" t="s">
        <v>200</v>
      </c>
      <c r="Q60" s="28" t="s">
        <v>47</v>
      </c>
      <c r="R60" s="29">
        <v>3221</v>
      </c>
      <c r="S60" s="29">
        <v>1433570</v>
      </c>
      <c r="T60" s="29">
        <v>623352</v>
      </c>
      <c r="U60" s="30">
        <v>0.43482494354200002</v>
      </c>
      <c r="V60" s="32">
        <v>6</v>
      </c>
    </row>
    <row r="61" spans="1:22">
      <c r="A61" s="8" t="s">
        <v>16</v>
      </c>
      <c r="B61" s="7">
        <v>5</v>
      </c>
      <c r="C61" s="8" t="s">
        <v>201</v>
      </c>
      <c r="D61" s="7">
        <v>5360</v>
      </c>
      <c r="E61" s="9" t="s">
        <v>9</v>
      </c>
      <c r="F61" s="8">
        <v>6.179279438</v>
      </c>
      <c r="G61" s="8">
        <v>-75.614203700000004</v>
      </c>
      <c r="J61" s="12" t="s">
        <v>124</v>
      </c>
      <c r="K61" s="12">
        <v>19</v>
      </c>
      <c r="L61" s="12" t="s">
        <v>202</v>
      </c>
      <c r="M61" s="12">
        <v>19075</v>
      </c>
      <c r="O61" s="27">
        <v>211005310</v>
      </c>
      <c r="P61" s="27" t="s">
        <v>203</v>
      </c>
      <c r="Q61" s="28" t="s">
        <v>57</v>
      </c>
      <c r="R61" s="29">
        <v>10225</v>
      </c>
      <c r="S61" s="29">
        <v>3600074</v>
      </c>
      <c r="T61" s="29">
        <v>2156283</v>
      </c>
      <c r="U61" s="30">
        <v>0.598955214023</v>
      </c>
      <c r="V61" s="32">
        <v>6</v>
      </c>
    </row>
    <row r="62" spans="1:22">
      <c r="A62" s="5" t="s">
        <v>16</v>
      </c>
      <c r="B62" s="4">
        <v>5</v>
      </c>
      <c r="C62" s="5" t="s">
        <v>49</v>
      </c>
      <c r="D62" s="4">
        <v>5361</v>
      </c>
      <c r="E62" s="6" t="s">
        <v>9</v>
      </c>
      <c r="F62" s="5">
        <v>7.3415497179999996</v>
      </c>
      <c r="G62" s="5">
        <v>-75.678422769999997</v>
      </c>
      <c r="J62" s="12" t="s">
        <v>124</v>
      </c>
      <c r="K62" s="12">
        <v>19</v>
      </c>
      <c r="L62" s="12" t="s">
        <v>204</v>
      </c>
      <c r="M62" s="12">
        <v>19130</v>
      </c>
      <c r="O62" s="27">
        <v>211020310</v>
      </c>
      <c r="P62" s="27" t="s">
        <v>205</v>
      </c>
      <c r="Q62" s="28" t="s">
        <v>28</v>
      </c>
      <c r="R62" s="29">
        <v>4739</v>
      </c>
      <c r="S62" s="29">
        <v>1782806</v>
      </c>
      <c r="T62" s="29">
        <v>1278567</v>
      </c>
      <c r="U62" s="30">
        <v>0.71716552972699998</v>
      </c>
      <c r="V62" s="32">
        <v>6</v>
      </c>
    </row>
    <row r="63" spans="1:22">
      <c r="A63" s="8" t="s">
        <v>16</v>
      </c>
      <c r="B63" s="7">
        <v>5</v>
      </c>
      <c r="C63" s="8" t="s">
        <v>206</v>
      </c>
      <c r="D63" s="7">
        <v>5364</v>
      </c>
      <c r="E63" s="9" t="s">
        <v>9</v>
      </c>
      <c r="F63" s="8">
        <v>5.5744443390000002</v>
      </c>
      <c r="G63" s="8">
        <v>-75.818425750000003</v>
      </c>
      <c r="J63" s="12" t="s">
        <v>124</v>
      </c>
      <c r="K63" s="12">
        <v>19</v>
      </c>
      <c r="L63" s="12" t="s">
        <v>207</v>
      </c>
      <c r="M63" s="12">
        <v>19137</v>
      </c>
      <c r="O63" s="27">
        <v>211044110</v>
      </c>
      <c r="P63" s="27" t="s">
        <v>208</v>
      </c>
      <c r="Q63" s="28" t="s">
        <v>80</v>
      </c>
      <c r="R63" s="29">
        <v>8237</v>
      </c>
      <c r="S63" s="29">
        <v>2907623</v>
      </c>
      <c r="T63" s="29">
        <v>1483527</v>
      </c>
      <c r="U63" s="30">
        <v>0.51021987199700003</v>
      </c>
      <c r="V63" s="32">
        <v>6</v>
      </c>
    </row>
    <row r="64" spans="1:22">
      <c r="A64" s="5" t="s">
        <v>16</v>
      </c>
      <c r="B64" s="4">
        <v>5</v>
      </c>
      <c r="C64" s="5" t="s">
        <v>209</v>
      </c>
      <c r="D64" s="4">
        <v>5368</v>
      </c>
      <c r="E64" s="6" t="s">
        <v>9</v>
      </c>
      <c r="F64" s="5">
        <v>5.7698205360000001</v>
      </c>
      <c r="G64" s="5">
        <v>-75.764882560000004</v>
      </c>
      <c r="J64" s="12" t="s">
        <v>124</v>
      </c>
      <c r="K64" s="12">
        <v>19</v>
      </c>
      <c r="L64" s="12" t="s">
        <v>210</v>
      </c>
      <c r="M64" s="12">
        <v>19142</v>
      </c>
      <c r="O64" s="27">
        <v>211052110</v>
      </c>
      <c r="P64" s="27" t="s">
        <v>211</v>
      </c>
      <c r="Q64" s="28" t="s">
        <v>119</v>
      </c>
      <c r="R64" s="29">
        <v>24726</v>
      </c>
      <c r="S64" s="29">
        <v>2789337</v>
      </c>
      <c r="T64" s="29">
        <v>1462801</v>
      </c>
      <c r="U64" s="30">
        <v>0.524426043033</v>
      </c>
      <c r="V64" s="32">
        <v>6</v>
      </c>
    </row>
    <row r="65" spans="1:22">
      <c r="A65" s="8" t="s">
        <v>16</v>
      </c>
      <c r="B65" s="7">
        <v>5</v>
      </c>
      <c r="C65" s="8" t="s">
        <v>212</v>
      </c>
      <c r="D65" s="7">
        <v>5376</v>
      </c>
      <c r="E65" s="9" t="s">
        <v>9</v>
      </c>
      <c r="F65" s="8">
        <v>5.992524843</v>
      </c>
      <c r="G65" s="8">
        <v>-75.430869349999995</v>
      </c>
      <c r="J65" s="12" t="s">
        <v>124</v>
      </c>
      <c r="K65" s="12">
        <v>19</v>
      </c>
      <c r="L65" s="12" t="s">
        <v>213</v>
      </c>
      <c r="M65" s="12">
        <v>19212</v>
      </c>
      <c r="O65" s="27">
        <v>211105411</v>
      </c>
      <c r="P65" s="27" t="s">
        <v>214</v>
      </c>
      <c r="Q65" s="28" t="s">
        <v>57</v>
      </c>
      <c r="R65" s="29">
        <v>10466</v>
      </c>
      <c r="S65" s="29">
        <v>2616853</v>
      </c>
      <c r="T65" s="29">
        <v>1617183</v>
      </c>
      <c r="U65" s="30">
        <v>0.61798769235600004</v>
      </c>
      <c r="V65" s="32">
        <v>6</v>
      </c>
    </row>
    <row r="66" spans="1:22">
      <c r="A66" s="5" t="s">
        <v>16</v>
      </c>
      <c r="B66" s="4">
        <v>5</v>
      </c>
      <c r="C66" s="5" t="s">
        <v>215</v>
      </c>
      <c r="D66" s="4">
        <v>5380</v>
      </c>
      <c r="E66" s="6" t="s">
        <v>9</v>
      </c>
      <c r="F66" s="5">
        <v>6.1375958830000004</v>
      </c>
      <c r="G66" s="5">
        <v>-75.648954989999993</v>
      </c>
      <c r="J66" s="12" t="s">
        <v>124</v>
      </c>
      <c r="K66" s="12">
        <v>19</v>
      </c>
      <c r="L66" s="12" t="s">
        <v>216</v>
      </c>
      <c r="M66" s="12">
        <v>19256</v>
      </c>
      <c r="O66" s="27">
        <v>211115511</v>
      </c>
      <c r="P66" s="27" t="s">
        <v>217</v>
      </c>
      <c r="Q66" s="28" t="s">
        <v>24</v>
      </c>
      <c r="R66" s="29">
        <v>2567</v>
      </c>
      <c r="S66" s="29">
        <v>1400996</v>
      </c>
      <c r="T66" s="29">
        <v>805504</v>
      </c>
      <c r="U66" s="30">
        <v>0.57495099306099995</v>
      </c>
      <c r="V66" s="32">
        <v>6</v>
      </c>
    </row>
    <row r="67" spans="1:22">
      <c r="A67" s="8" t="s">
        <v>16</v>
      </c>
      <c r="B67" s="7">
        <v>5</v>
      </c>
      <c r="C67" s="8" t="s">
        <v>218</v>
      </c>
      <c r="D67" s="7">
        <v>5390</v>
      </c>
      <c r="E67" s="9" t="s">
        <v>9</v>
      </c>
      <c r="F67" s="8">
        <v>5.7465839580000004</v>
      </c>
      <c r="G67" s="8">
        <v>-75.602202059999996</v>
      </c>
      <c r="J67" s="12" t="s">
        <v>124</v>
      </c>
      <c r="K67" s="12">
        <v>19</v>
      </c>
      <c r="L67" s="12" t="s">
        <v>219</v>
      </c>
      <c r="M67" s="12">
        <v>19364</v>
      </c>
      <c r="O67" s="27">
        <v>211120011</v>
      </c>
      <c r="P67" s="27" t="s">
        <v>220</v>
      </c>
      <c r="Q67" s="28" t="s">
        <v>28</v>
      </c>
      <c r="R67" s="29">
        <v>124064</v>
      </c>
      <c r="S67" s="29">
        <v>2449099</v>
      </c>
      <c r="T67" s="29">
        <v>9000536</v>
      </c>
      <c r="U67" s="30">
        <v>3.6750397682179998</v>
      </c>
      <c r="V67" s="31">
        <v>4</v>
      </c>
    </row>
    <row r="68" spans="1:22">
      <c r="A68" s="5" t="s">
        <v>16</v>
      </c>
      <c r="B68" s="4">
        <v>5</v>
      </c>
      <c r="C68" s="5" t="s">
        <v>221</v>
      </c>
      <c r="D68" s="4">
        <v>5400</v>
      </c>
      <c r="E68" s="6" t="s">
        <v>9</v>
      </c>
      <c r="F68" s="5">
        <v>5.9404346849999996</v>
      </c>
      <c r="G68" s="5">
        <v>-75.354290230000004</v>
      </c>
      <c r="J68" s="12" t="s">
        <v>124</v>
      </c>
      <c r="K68" s="12">
        <v>19</v>
      </c>
      <c r="L68" s="12" t="s">
        <v>222</v>
      </c>
      <c r="M68" s="12">
        <v>19450</v>
      </c>
      <c r="O68" s="27">
        <v>211150711</v>
      </c>
      <c r="P68" s="27" t="s">
        <v>223</v>
      </c>
      <c r="Q68" s="28" t="s">
        <v>39</v>
      </c>
      <c r="R68" s="29">
        <v>18794</v>
      </c>
      <c r="S68" s="29">
        <v>4238911</v>
      </c>
      <c r="T68" s="29">
        <v>2437705</v>
      </c>
      <c r="U68" s="30">
        <v>0.57507812976799999</v>
      </c>
      <c r="V68" s="32">
        <v>6</v>
      </c>
    </row>
    <row r="69" spans="1:22">
      <c r="A69" s="8" t="s">
        <v>16</v>
      </c>
      <c r="B69" s="7">
        <v>5</v>
      </c>
      <c r="C69" s="8" t="s">
        <v>214</v>
      </c>
      <c r="D69" s="7">
        <v>5411</v>
      </c>
      <c r="E69" s="9" t="s">
        <v>9</v>
      </c>
      <c r="F69" s="8">
        <v>6.7239909349999998</v>
      </c>
      <c r="G69" s="8">
        <v>-75.783000459999997</v>
      </c>
      <c r="J69" s="12" t="s">
        <v>124</v>
      </c>
      <c r="K69" s="12">
        <v>19</v>
      </c>
      <c r="L69" s="12" t="s">
        <v>224</v>
      </c>
      <c r="M69" s="12">
        <v>19455</v>
      </c>
      <c r="O69" s="27">
        <v>211168211</v>
      </c>
      <c r="P69" s="27" t="s">
        <v>225</v>
      </c>
      <c r="Q69" s="28" t="s">
        <v>47</v>
      </c>
      <c r="R69" s="29">
        <v>3803</v>
      </c>
      <c r="S69" s="29">
        <v>1240074</v>
      </c>
      <c r="T69" s="29">
        <v>572969</v>
      </c>
      <c r="U69" s="30">
        <v>0.46204420924099998</v>
      </c>
      <c r="V69" s="32">
        <v>6</v>
      </c>
    </row>
    <row r="70" spans="1:22">
      <c r="A70" s="5" t="s">
        <v>16</v>
      </c>
      <c r="B70" s="4">
        <v>5</v>
      </c>
      <c r="C70" s="5" t="s">
        <v>226</v>
      </c>
      <c r="D70" s="4">
        <v>5425</v>
      </c>
      <c r="E70" s="6" t="s">
        <v>9</v>
      </c>
      <c r="F70" s="5">
        <v>6.5345735850000004</v>
      </c>
      <c r="G70" s="5">
        <v>-74.714108539999998</v>
      </c>
      <c r="J70" s="12" t="s">
        <v>124</v>
      </c>
      <c r="K70" s="12">
        <v>19</v>
      </c>
      <c r="L70" s="12" t="s">
        <v>125</v>
      </c>
      <c r="M70" s="12">
        <v>19473</v>
      </c>
      <c r="O70" s="27">
        <v>211205212</v>
      </c>
      <c r="P70" s="27" t="s">
        <v>151</v>
      </c>
      <c r="Q70" s="28" t="s">
        <v>57</v>
      </c>
      <c r="R70" s="29">
        <v>82781</v>
      </c>
      <c r="S70" s="29">
        <v>42703759</v>
      </c>
      <c r="T70" s="29">
        <v>14558156</v>
      </c>
      <c r="U70" s="30">
        <v>0.34091040492000002</v>
      </c>
      <c r="V70" s="32">
        <v>3</v>
      </c>
    </row>
    <row r="71" spans="1:22">
      <c r="A71" s="8" t="s">
        <v>16</v>
      </c>
      <c r="B71" s="7">
        <v>5</v>
      </c>
      <c r="C71" s="8" t="s">
        <v>227</v>
      </c>
      <c r="D71" s="7">
        <v>5440</v>
      </c>
      <c r="E71" s="9" t="s">
        <v>9</v>
      </c>
      <c r="F71" s="8">
        <v>6.1852051499999998</v>
      </c>
      <c r="G71" s="8">
        <v>-75.304879330000006</v>
      </c>
      <c r="J71" s="12" t="s">
        <v>124</v>
      </c>
      <c r="K71" s="12">
        <v>19</v>
      </c>
      <c r="L71" s="12" t="s">
        <v>228</v>
      </c>
      <c r="M71" s="12">
        <v>19532</v>
      </c>
      <c r="O71" s="27">
        <v>211225612</v>
      </c>
      <c r="P71" s="27" t="s">
        <v>229</v>
      </c>
      <c r="Q71" s="28" t="s">
        <v>36</v>
      </c>
      <c r="R71" s="29">
        <v>14826</v>
      </c>
      <c r="S71" s="29">
        <v>30364399</v>
      </c>
      <c r="T71" s="29">
        <v>13173167</v>
      </c>
      <c r="U71" s="30">
        <v>0.43383592367099999</v>
      </c>
      <c r="V71" s="31">
        <v>3</v>
      </c>
    </row>
    <row r="72" spans="1:22" ht="26.1">
      <c r="A72" s="5" t="s">
        <v>16</v>
      </c>
      <c r="B72" s="4">
        <v>5</v>
      </c>
      <c r="C72" s="5" t="s">
        <v>230</v>
      </c>
      <c r="D72" s="4">
        <v>5467</v>
      </c>
      <c r="E72" s="6" t="s">
        <v>9</v>
      </c>
      <c r="F72" s="5">
        <v>5.9168539029999998</v>
      </c>
      <c r="G72" s="5">
        <v>-75.519726930000004</v>
      </c>
      <c r="J72" s="12" t="s">
        <v>124</v>
      </c>
      <c r="K72" s="12">
        <v>19</v>
      </c>
      <c r="L72" s="12" t="s">
        <v>231</v>
      </c>
      <c r="M72" s="12">
        <v>19548</v>
      </c>
      <c r="O72" s="27">
        <v>211252612</v>
      </c>
      <c r="P72" s="27" t="s">
        <v>229</v>
      </c>
      <c r="Q72" s="28" t="s">
        <v>119</v>
      </c>
      <c r="R72" s="29">
        <v>20436</v>
      </c>
      <c r="S72" s="29">
        <v>5423045</v>
      </c>
      <c r="T72" s="29">
        <v>1792263</v>
      </c>
      <c r="U72" s="30">
        <v>0.33049017190899999</v>
      </c>
      <c r="V72" s="32">
        <v>6</v>
      </c>
    </row>
    <row r="73" spans="1:22">
      <c r="A73" s="8" t="s">
        <v>16</v>
      </c>
      <c r="B73" s="7">
        <v>5</v>
      </c>
      <c r="C73" s="8" t="s">
        <v>18</v>
      </c>
      <c r="D73" s="7">
        <v>5475</v>
      </c>
      <c r="E73" s="9" t="s">
        <v>9</v>
      </c>
      <c r="F73" s="8">
        <v>6.8287738549999997</v>
      </c>
      <c r="G73" s="8">
        <v>-76.708613490000005</v>
      </c>
      <c r="J73" s="12" t="s">
        <v>124</v>
      </c>
      <c r="K73" s="12">
        <v>19</v>
      </c>
      <c r="L73" s="12" t="s">
        <v>232</v>
      </c>
      <c r="M73" s="12">
        <v>19698</v>
      </c>
      <c r="O73" s="27">
        <v>211320013</v>
      </c>
      <c r="P73" s="27" t="s">
        <v>233</v>
      </c>
      <c r="Q73" s="28" t="s">
        <v>28</v>
      </c>
      <c r="R73" s="29">
        <v>68472</v>
      </c>
      <c r="S73" s="29">
        <v>15999475</v>
      </c>
      <c r="T73" s="29">
        <v>8796955</v>
      </c>
      <c r="U73" s="30">
        <v>0.54982775449700005</v>
      </c>
      <c r="V73" s="32">
        <v>5</v>
      </c>
    </row>
    <row r="74" spans="1:22">
      <c r="A74" s="5" t="s">
        <v>16</v>
      </c>
      <c r="B74" s="4">
        <v>5</v>
      </c>
      <c r="C74" s="5" t="s">
        <v>92</v>
      </c>
      <c r="D74" s="4">
        <v>5480</v>
      </c>
      <c r="E74" s="6" t="s">
        <v>9</v>
      </c>
      <c r="F74" s="5">
        <v>7.3295578480000003</v>
      </c>
      <c r="G74" s="5">
        <v>-76.463065700000001</v>
      </c>
      <c r="J74" s="12" t="s">
        <v>124</v>
      </c>
      <c r="K74" s="12">
        <v>19</v>
      </c>
      <c r="L74" s="12" t="s">
        <v>234</v>
      </c>
      <c r="M74" s="12">
        <v>19780</v>
      </c>
      <c r="O74" s="27">
        <v>211354313</v>
      </c>
      <c r="P74" s="27" t="s">
        <v>235</v>
      </c>
      <c r="Q74" s="28" t="s">
        <v>43</v>
      </c>
      <c r="R74" s="29">
        <v>8180</v>
      </c>
      <c r="S74" s="29">
        <v>1574655</v>
      </c>
      <c r="T74" s="29">
        <v>780937</v>
      </c>
      <c r="U74" s="30">
        <v>0.49594163894600002</v>
      </c>
      <c r="V74" s="32">
        <v>6</v>
      </c>
    </row>
    <row r="75" spans="1:22">
      <c r="A75" s="8" t="s">
        <v>16</v>
      </c>
      <c r="B75" s="7">
        <v>5</v>
      </c>
      <c r="C75" s="8" t="s">
        <v>236</v>
      </c>
      <c r="D75" s="7">
        <v>5483</v>
      </c>
      <c r="E75" s="9" t="s">
        <v>9</v>
      </c>
      <c r="F75" s="8">
        <v>5.5812753119999998</v>
      </c>
      <c r="G75" s="8">
        <v>-75.194570189999993</v>
      </c>
      <c r="J75" s="12" t="s">
        <v>124</v>
      </c>
      <c r="K75" s="12">
        <v>19</v>
      </c>
      <c r="L75" s="12" t="s">
        <v>237</v>
      </c>
      <c r="M75" s="12">
        <v>19821</v>
      </c>
      <c r="O75" s="27">
        <v>211368013</v>
      </c>
      <c r="P75" s="27" t="s">
        <v>238</v>
      </c>
      <c r="Q75" s="28" t="s">
        <v>47</v>
      </c>
      <c r="R75" s="29">
        <v>1924</v>
      </c>
      <c r="S75" s="29">
        <v>1495732</v>
      </c>
      <c r="T75" s="29">
        <v>625555</v>
      </c>
      <c r="U75" s="30">
        <v>0.41822665929699998</v>
      </c>
      <c r="V75" s="32">
        <v>6</v>
      </c>
    </row>
    <row r="76" spans="1:22">
      <c r="A76" s="5" t="s">
        <v>16</v>
      </c>
      <c r="B76" s="4">
        <v>5</v>
      </c>
      <c r="C76" s="5" t="s">
        <v>96</v>
      </c>
      <c r="D76" s="4">
        <v>5490</v>
      </c>
      <c r="E76" s="6" t="s">
        <v>9</v>
      </c>
      <c r="F76" s="5">
        <v>8.4937285510000002</v>
      </c>
      <c r="G76" s="5">
        <v>-76.676995880000007</v>
      </c>
      <c r="J76" s="12" t="s">
        <v>124</v>
      </c>
      <c r="K76" s="12">
        <v>19</v>
      </c>
      <c r="L76" s="12" t="s">
        <v>239</v>
      </c>
      <c r="M76" s="12">
        <v>19318</v>
      </c>
      <c r="O76" s="27">
        <v>211425214</v>
      </c>
      <c r="P76" s="27" t="s">
        <v>240</v>
      </c>
      <c r="Q76" s="28" t="s">
        <v>36</v>
      </c>
      <c r="R76" s="29">
        <v>37793</v>
      </c>
      <c r="S76" s="29">
        <v>164495478</v>
      </c>
      <c r="T76" s="29">
        <v>29022049</v>
      </c>
      <c r="U76" s="30">
        <v>0.176430672407</v>
      </c>
      <c r="V76" s="32">
        <v>2</v>
      </c>
    </row>
    <row r="77" spans="1:22">
      <c r="A77" s="8" t="s">
        <v>16</v>
      </c>
      <c r="B77" s="7">
        <v>5</v>
      </c>
      <c r="C77" s="8" t="s">
        <v>51</v>
      </c>
      <c r="D77" s="7">
        <v>5495</v>
      </c>
      <c r="E77" s="9" t="s">
        <v>9</v>
      </c>
      <c r="F77" s="8">
        <v>7.9834773940000003</v>
      </c>
      <c r="G77" s="8">
        <v>-74.658441859999996</v>
      </c>
      <c r="J77" s="12" t="s">
        <v>124</v>
      </c>
      <c r="K77" s="12">
        <v>19</v>
      </c>
      <c r="L77" s="12" t="s">
        <v>241</v>
      </c>
      <c r="M77" s="12">
        <v>19418</v>
      </c>
      <c r="O77" s="27">
        <v>211505315</v>
      </c>
      <c r="P77" s="27" t="s">
        <v>187</v>
      </c>
      <c r="Q77" s="28" t="s">
        <v>57</v>
      </c>
      <c r="R77" s="29">
        <v>6860</v>
      </c>
      <c r="S77" s="29">
        <v>2439821</v>
      </c>
      <c r="T77" s="29">
        <v>1716502</v>
      </c>
      <c r="U77" s="30">
        <v>0.70353603362999995</v>
      </c>
      <c r="V77" s="32">
        <v>6</v>
      </c>
    </row>
    <row r="78" spans="1:22">
      <c r="A78" s="5" t="s">
        <v>16</v>
      </c>
      <c r="B78" s="4">
        <v>5</v>
      </c>
      <c r="C78" s="5" t="s">
        <v>61</v>
      </c>
      <c r="D78" s="4">
        <v>5501</v>
      </c>
      <c r="E78" s="6" t="s">
        <v>9</v>
      </c>
      <c r="F78" s="5">
        <v>6.6114180830000002</v>
      </c>
      <c r="G78" s="5">
        <v>-75.775670969999993</v>
      </c>
      <c r="J78" s="12" t="s">
        <v>124</v>
      </c>
      <c r="K78" s="12">
        <v>19</v>
      </c>
      <c r="L78" s="12" t="s">
        <v>242</v>
      </c>
      <c r="M78" s="12">
        <v>19809</v>
      </c>
      <c r="O78" s="27">
        <v>211505615</v>
      </c>
      <c r="P78" s="27" t="s">
        <v>243</v>
      </c>
      <c r="Q78" s="28" t="s">
        <v>57</v>
      </c>
      <c r="R78" s="29">
        <v>144418</v>
      </c>
      <c r="S78" s="29">
        <v>255698316</v>
      </c>
      <c r="T78" s="29">
        <v>52533203</v>
      </c>
      <c r="U78" s="30">
        <v>0.205449938774</v>
      </c>
      <c r="V78" s="32">
        <v>1</v>
      </c>
    </row>
    <row r="79" spans="1:22">
      <c r="A79" s="8" t="s">
        <v>16</v>
      </c>
      <c r="B79" s="7">
        <v>5</v>
      </c>
      <c r="C79" s="8" t="s">
        <v>244</v>
      </c>
      <c r="D79" s="7">
        <v>5541</v>
      </c>
      <c r="E79" s="9" t="s">
        <v>9</v>
      </c>
      <c r="F79" s="8">
        <v>6.2323963679999999</v>
      </c>
      <c r="G79" s="8">
        <v>-75.223509059999998</v>
      </c>
      <c r="J79" s="12" t="s">
        <v>124</v>
      </c>
      <c r="K79" s="12">
        <v>19</v>
      </c>
      <c r="L79" s="12" t="s">
        <v>245</v>
      </c>
      <c r="M79" s="12">
        <v>19110</v>
      </c>
      <c r="O79" s="27">
        <v>211515215</v>
      </c>
      <c r="P79" s="27" t="s">
        <v>246</v>
      </c>
      <c r="Q79" s="28" t="s">
        <v>24</v>
      </c>
      <c r="R79" s="29">
        <v>2631</v>
      </c>
      <c r="S79" s="29">
        <v>1804341</v>
      </c>
      <c r="T79" s="29">
        <v>555933</v>
      </c>
      <c r="U79" s="30">
        <v>0.308108597993</v>
      </c>
      <c r="V79" s="32">
        <v>6</v>
      </c>
    </row>
    <row r="80" spans="1:22">
      <c r="A80" s="5" t="s">
        <v>16</v>
      </c>
      <c r="B80" s="4">
        <v>5</v>
      </c>
      <c r="C80" s="5" t="s">
        <v>247</v>
      </c>
      <c r="D80" s="4">
        <v>5543</v>
      </c>
      <c r="E80" s="6" t="s">
        <v>9</v>
      </c>
      <c r="F80" s="5">
        <v>7.0441800580000002</v>
      </c>
      <c r="G80" s="5">
        <v>-75.889688430000007</v>
      </c>
      <c r="J80" s="12" t="s">
        <v>248</v>
      </c>
      <c r="K80" s="12">
        <v>20</v>
      </c>
      <c r="L80" s="12" t="s">
        <v>249</v>
      </c>
      <c r="M80" s="12">
        <v>20013</v>
      </c>
      <c r="O80" s="27">
        <v>211525815</v>
      </c>
      <c r="P80" s="27" t="s">
        <v>250</v>
      </c>
      <c r="Q80" s="28" t="s">
        <v>36</v>
      </c>
      <c r="R80" s="29">
        <v>17690</v>
      </c>
      <c r="S80" s="29">
        <v>8131297</v>
      </c>
      <c r="T80" s="29">
        <v>3830275</v>
      </c>
      <c r="U80" s="30">
        <v>0.47105339169499999</v>
      </c>
      <c r="V80" s="32">
        <v>6</v>
      </c>
    </row>
    <row r="81" spans="1:22" ht="26.1">
      <c r="A81" s="8" t="s">
        <v>16</v>
      </c>
      <c r="B81" s="7">
        <v>5</v>
      </c>
      <c r="C81" s="8" t="s">
        <v>251</v>
      </c>
      <c r="D81" s="7">
        <v>5576</v>
      </c>
      <c r="E81" s="9" t="s">
        <v>9</v>
      </c>
      <c r="F81" s="8">
        <v>5.8097018599999997</v>
      </c>
      <c r="G81" s="8">
        <v>-75.860766670000004</v>
      </c>
      <c r="J81" s="12" t="s">
        <v>248</v>
      </c>
      <c r="K81" s="12">
        <v>20</v>
      </c>
      <c r="L81" s="12" t="s">
        <v>252</v>
      </c>
      <c r="M81" s="12">
        <v>20045</v>
      </c>
      <c r="O81" s="27">
        <v>211568615</v>
      </c>
      <c r="P81" s="27" t="s">
        <v>243</v>
      </c>
      <c r="Q81" s="28" t="s">
        <v>47</v>
      </c>
      <c r="R81" s="29">
        <v>26718</v>
      </c>
      <c r="S81" s="29">
        <v>6391626</v>
      </c>
      <c r="T81" s="29">
        <v>3861212</v>
      </c>
      <c r="U81" s="30">
        <v>0.604104816913</v>
      </c>
      <c r="V81" s="32">
        <v>6</v>
      </c>
    </row>
    <row r="82" spans="1:22" ht="26.1">
      <c r="A82" s="5" t="s">
        <v>16</v>
      </c>
      <c r="B82" s="4">
        <v>5</v>
      </c>
      <c r="C82" s="5" t="s">
        <v>253</v>
      </c>
      <c r="D82" s="4">
        <v>5579</v>
      </c>
      <c r="E82" s="6" t="s">
        <v>9</v>
      </c>
      <c r="F82" s="5">
        <v>6.4819222669999998</v>
      </c>
      <c r="G82" s="5">
        <v>-74.528742100000002</v>
      </c>
      <c r="J82" s="12" t="s">
        <v>248</v>
      </c>
      <c r="K82" s="12">
        <v>20</v>
      </c>
      <c r="L82" s="12" t="s">
        <v>254</v>
      </c>
      <c r="M82" s="12">
        <v>20400</v>
      </c>
      <c r="O82" s="27">
        <v>211570215</v>
      </c>
      <c r="P82" s="27" t="s">
        <v>255</v>
      </c>
      <c r="Q82" s="28" t="s">
        <v>20</v>
      </c>
      <c r="R82" s="29">
        <v>69840</v>
      </c>
      <c r="S82" s="29">
        <v>11580724</v>
      </c>
      <c r="T82" s="29">
        <v>7173013</v>
      </c>
      <c r="U82" s="30">
        <v>0.61939245462400006</v>
      </c>
      <c r="V82" s="32">
        <v>6</v>
      </c>
    </row>
    <row r="83" spans="1:22" ht="26.1">
      <c r="A83" s="8" t="s">
        <v>16</v>
      </c>
      <c r="B83" s="7">
        <v>5</v>
      </c>
      <c r="C83" s="8" t="s">
        <v>256</v>
      </c>
      <c r="D83" s="7">
        <v>5585</v>
      </c>
      <c r="E83" s="9" t="s">
        <v>9</v>
      </c>
      <c r="F83" s="8">
        <v>6.1265391390000001</v>
      </c>
      <c r="G83" s="8">
        <v>-74.703177220000001</v>
      </c>
      <c r="J83" s="12" t="s">
        <v>248</v>
      </c>
      <c r="K83" s="12">
        <v>20</v>
      </c>
      <c r="L83" s="12" t="s">
        <v>257</v>
      </c>
      <c r="M83" s="12">
        <v>20621</v>
      </c>
      <c r="O83" s="27">
        <v>211615516</v>
      </c>
      <c r="P83" s="27" t="s">
        <v>258</v>
      </c>
      <c r="Q83" s="28" t="s">
        <v>24</v>
      </c>
      <c r="R83" s="29">
        <v>35687</v>
      </c>
      <c r="S83" s="29">
        <v>19149721</v>
      </c>
      <c r="T83" s="29">
        <v>9378660</v>
      </c>
      <c r="U83" s="30">
        <v>0.48975440859699998</v>
      </c>
      <c r="V83" s="32">
        <v>5</v>
      </c>
    </row>
    <row r="84" spans="1:22" ht="26.1">
      <c r="A84" s="5" t="s">
        <v>16</v>
      </c>
      <c r="B84" s="4">
        <v>5</v>
      </c>
      <c r="C84" s="5" t="s">
        <v>259</v>
      </c>
      <c r="D84" s="4">
        <v>5591</v>
      </c>
      <c r="E84" s="6" t="s">
        <v>9</v>
      </c>
      <c r="F84" s="5">
        <v>5.9548301510000003</v>
      </c>
      <c r="G84" s="5">
        <v>-74.686191800000003</v>
      </c>
      <c r="J84" s="12" t="s">
        <v>248</v>
      </c>
      <c r="K84" s="12">
        <v>20</v>
      </c>
      <c r="L84" s="12" t="s">
        <v>260</v>
      </c>
      <c r="M84" s="12">
        <v>20570</v>
      </c>
      <c r="O84" s="27">
        <v>211725317</v>
      </c>
      <c r="P84" s="27" t="s">
        <v>261</v>
      </c>
      <c r="Q84" s="28" t="s">
        <v>36</v>
      </c>
      <c r="R84" s="29">
        <v>15007</v>
      </c>
      <c r="S84" s="29">
        <v>7980678</v>
      </c>
      <c r="T84" s="29">
        <v>2497867</v>
      </c>
      <c r="U84" s="30">
        <v>0.31298932433100002</v>
      </c>
      <c r="V84" s="32">
        <v>6</v>
      </c>
    </row>
    <row r="85" spans="1:22">
      <c r="A85" s="8" t="s">
        <v>16</v>
      </c>
      <c r="B85" s="7">
        <v>5</v>
      </c>
      <c r="C85" s="8" t="s">
        <v>55</v>
      </c>
      <c r="D85" s="7">
        <v>5604</v>
      </c>
      <c r="E85" s="9" t="s">
        <v>9</v>
      </c>
      <c r="F85" s="8">
        <v>6.9972673749999998</v>
      </c>
      <c r="G85" s="8">
        <v>-74.55865652</v>
      </c>
      <c r="J85" s="12" t="s">
        <v>248</v>
      </c>
      <c r="K85" s="12">
        <v>20</v>
      </c>
      <c r="L85" s="12" t="s">
        <v>262</v>
      </c>
      <c r="M85" s="12">
        <v>20001</v>
      </c>
      <c r="O85" s="27">
        <v>211725817</v>
      </c>
      <c r="P85" s="27" t="s">
        <v>263</v>
      </c>
      <c r="Q85" s="28" t="s">
        <v>36</v>
      </c>
      <c r="R85" s="29">
        <v>45491</v>
      </c>
      <c r="S85" s="29">
        <v>125413709</v>
      </c>
      <c r="T85" s="29">
        <v>28910085</v>
      </c>
      <c r="U85" s="30">
        <v>0.23051774501799999</v>
      </c>
      <c r="V85" s="32">
        <v>2</v>
      </c>
    </row>
    <row r="86" spans="1:22">
      <c r="A86" s="5" t="s">
        <v>16</v>
      </c>
      <c r="B86" s="4">
        <v>5</v>
      </c>
      <c r="C86" s="5" t="s">
        <v>264</v>
      </c>
      <c r="D86" s="4">
        <v>5607</v>
      </c>
      <c r="E86" s="6" t="s">
        <v>9</v>
      </c>
      <c r="F86" s="5">
        <v>6.0534442540000004</v>
      </c>
      <c r="G86" s="5">
        <v>-75.515738049999996</v>
      </c>
      <c r="J86" s="12" t="s">
        <v>248</v>
      </c>
      <c r="K86" s="12">
        <v>20</v>
      </c>
      <c r="L86" s="12" t="s">
        <v>265</v>
      </c>
      <c r="M86" s="12">
        <v>20443</v>
      </c>
      <c r="O86" s="27">
        <v>211805318</v>
      </c>
      <c r="P86" s="27" t="s">
        <v>266</v>
      </c>
      <c r="Q86" s="28" t="s">
        <v>57</v>
      </c>
      <c r="R86" s="29">
        <v>58715</v>
      </c>
      <c r="S86" s="29">
        <v>53510882</v>
      </c>
      <c r="T86" s="29">
        <v>12466754</v>
      </c>
      <c r="U86" s="30">
        <v>0.232976049184</v>
      </c>
      <c r="V86" s="32">
        <v>2</v>
      </c>
    </row>
    <row r="87" spans="1:22">
      <c r="A87" s="8" t="s">
        <v>16</v>
      </c>
      <c r="B87" s="7">
        <v>5</v>
      </c>
      <c r="C87" s="8" t="s">
        <v>243</v>
      </c>
      <c r="D87" s="7">
        <v>5615</v>
      </c>
      <c r="E87" s="9" t="s">
        <v>9</v>
      </c>
      <c r="F87" s="8">
        <v>6.1507858070000001</v>
      </c>
      <c r="G87" s="8">
        <v>-75.410760519999997</v>
      </c>
      <c r="J87" s="12" t="s">
        <v>248</v>
      </c>
      <c r="K87" s="12">
        <v>20</v>
      </c>
      <c r="L87" s="12" t="s">
        <v>267</v>
      </c>
      <c r="M87" s="12">
        <v>20750</v>
      </c>
      <c r="O87" s="27">
        <v>211815218</v>
      </c>
      <c r="P87" s="27" t="s">
        <v>268</v>
      </c>
      <c r="Q87" s="28" t="s">
        <v>24</v>
      </c>
      <c r="R87" s="29">
        <v>2884</v>
      </c>
      <c r="S87" s="29">
        <v>2021586</v>
      </c>
      <c r="T87" s="29">
        <v>812330</v>
      </c>
      <c r="U87" s="30">
        <v>0.40182808041500001</v>
      </c>
      <c r="V87" s="32">
        <v>6</v>
      </c>
    </row>
    <row r="88" spans="1:22" ht="26.1">
      <c r="A88" s="5" t="s">
        <v>16</v>
      </c>
      <c r="B88" s="4">
        <v>5</v>
      </c>
      <c r="C88" s="5" t="s">
        <v>269</v>
      </c>
      <c r="D88" s="4">
        <v>5628</v>
      </c>
      <c r="E88" s="6" t="s">
        <v>9</v>
      </c>
      <c r="F88" s="5">
        <v>6.9010005059999999</v>
      </c>
      <c r="G88" s="5">
        <v>-75.792227539999999</v>
      </c>
      <c r="J88" s="12" t="s">
        <v>270</v>
      </c>
      <c r="K88" s="12">
        <v>27</v>
      </c>
      <c r="L88" s="12" t="s">
        <v>271</v>
      </c>
      <c r="M88" s="12">
        <v>27006</v>
      </c>
      <c r="O88" s="27">
        <v>211815518</v>
      </c>
      <c r="P88" s="27" t="s">
        <v>272</v>
      </c>
      <c r="Q88" s="28" t="s">
        <v>24</v>
      </c>
      <c r="R88" s="29">
        <v>2493</v>
      </c>
      <c r="S88" s="29">
        <v>1315441</v>
      </c>
      <c r="T88" s="29">
        <v>702789</v>
      </c>
      <c r="U88" s="30">
        <v>0.53426110744400002</v>
      </c>
      <c r="V88" s="32">
        <v>6</v>
      </c>
    </row>
    <row r="89" spans="1:22">
      <c r="A89" s="8" t="s">
        <v>16</v>
      </c>
      <c r="B89" s="7">
        <v>5</v>
      </c>
      <c r="C89" s="8" t="s">
        <v>273</v>
      </c>
      <c r="D89" s="7">
        <v>5631</v>
      </c>
      <c r="E89" s="9" t="s">
        <v>9</v>
      </c>
      <c r="F89" s="8">
        <v>6.1383051829999999</v>
      </c>
      <c r="G89" s="8">
        <v>-75.608805989999993</v>
      </c>
      <c r="J89" s="12" t="s">
        <v>270</v>
      </c>
      <c r="K89" s="12">
        <v>27</v>
      </c>
      <c r="L89" s="12" t="s">
        <v>274</v>
      </c>
      <c r="M89" s="12">
        <v>27099</v>
      </c>
      <c r="O89" s="27">
        <v>211825518</v>
      </c>
      <c r="P89" s="27" t="s">
        <v>275</v>
      </c>
      <c r="Q89" s="28" t="s">
        <v>36</v>
      </c>
      <c r="R89" s="29">
        <v>4589</v>
      </c>
      <c r="S89" s="29">
        <v>2351339</v>
      </c>
      <c r="T89" s="29">
        <v>1125809</v>
      </c>
      <c r="U89" s="30">
        <v>0.47879484295800001</v>
      </c>
      <c r="V89" s="32">
        <v>6</v>
      </c>
    </row>
    <row r="90" spans="1:22">
      <c r="A90" s="5" t="s">
        <v>16</v>
      </c>
      <c r="B90" s="4">
        <v>5</v>
      </c>
      <c r="C90" s="5" t="s">
        <v>276</v>
      </c>
      <c r="D90" s="4">
        <v>5642</v>
      </c>
      <c r="E90" s="6" t="s">
        <v>9</v>
      </c>
      <c r="F90" s="5">
        <v>5.9705023339999999</v>
      </c>
      <c r="G90" s="5">
        <v>-75.98137251</v>
      </c>
      <c r="J90" s="12" t="s">
        <v>270</v>
      </c>
      <c r="K90" s="12">
        <v>27</v>
      </c>
      <c r="L90" s="12" t="s">
        <v>277</v>
      </c>
      <c r="M90" s="12">
        <v>27150</v>
      </c>
      <c r="O90" s="27">
        <v>211825718</v>
      </c>
      <c r="P90" s="27" t="s">
        <v>278</v>
      </c>
      <c r="Q90" s="28" t="s">
        <v>36</v>
      </c>
      <c r="R90" s="29">
        <v>12115</v>
      </c>
      <c r="S90" s="29">
        <v>3891725</v>
      </c>
      <c r="T90" s="29">
        <v>1945996</v>
      </c>
      <c r="U90" s="30">
        <v>0.50003433227500005</v>
      </c>
      <c r="V90" s="32">
        <v>6</v>
      </c>
    </row>
    <row r="91" spans="1:22" ht="39">
      <c r="A91" s="8" t="s">
        <v>16</v>
      </c>
      <c r="B91" s="7">
        <v>5</v>
      </c>
      <c r="C91" s="8" t="s">
        <v>279</v>
      </c>
      <c r="D91" s="7">
        <v>5647</v>
      </c>
      <c r="E91" s="9" t="s">
        <v>9</v>
      </c>
      <c r="F91" s="8">
        <v>6.9184272330000001</v>
      </c>
      <c r="G91" s="8">
        <v>-75.665775800000006</v>
      </c>
      <c r="J91" s="12" t="s">
        <v>270</v>
      </c>
      <c r="K91" s="12">
        <v>27</v>
      </c>
      <c r="L91" s="12" t="s">
        <v>280</v>
      </c>
      <c r="M91" s="12">
        <v>27205</v>
      </c>
      <c r="O91" s="27">
        <v>211850318</v>
      </c>
      <c r="P91" s="27" t="s">
        <v>281</v>
      </c>
      <c r="Q91" s="28" t="s">
        <v>39</v>
      </c>
      <c r="R91" s="29">
        <v>15133</v>
      </c>
      <c r="S91" s="29">
        <v>9152997</v>
      </c>
      <c r="T91" s="29">
        <v>4171255</v>
      </c>
      <c r="U91" s="30">
        <v>0.45572558045299999</v>
      </c>
      <c r="V91" s="32">
        <v>6</v>
      </c>
    </row>
    <row r="92" spans="1:22">
      <c r="A92" s="5" t="s">
        <v>16</v>
      </c>
      <c r="B92" s="4">
        <v>5</v>
      </c>
      <c r="C92" s="5" t="s">
        <v>282</v>
      </c>
      <c r="D92" s="4">
        <v>5649</v>
      </c>
      <c r="E92" s="6" t="s">
        <v>9</v>
      </c>
      <c r="F92" s="5">
        <v>6.1937896590000001</v>
      </c>
      <c r="G92" s="5">
        <v>-74.907327690000002</v>
      </c>
      <c r="J92" s="12" t="s">
        <v>270</v>
      </c>
      <c r="K92" s="12">
        <v>27</v>
      </c>
      <c r="L92" s="12" t="s">
        <v>283</v>
      </c>
      <c r="M92" s="12">
        <v>27250</v>
      </c>
      <c r="O92" s="27">
        <v>211854518</v>
      </c>
      <c r="P92" s="27" t="s">
        <v>284</v>
      </c>
      <c r="Q92" s="28" t="s">
        <v>43</v>
      </c>
      <c r="R92" s="29">
        <v>55858</v>
      </c>
      <c r="S92" s="29">
        <v>8900981</v>
      </c>
      <c r="T92" s="29">
        <v>4602872</v>
      </c>
      <c r="U92" s="30">
        <v>0.51711964607200001</v>
      </c>
      <c r="V92" s="32">
        <v>6</v>
      </c>
    </row>
    <row r="93" spans="1:22" ht="26.1">
      <c r="A93" s="8" t="s">
        <v>16</v>
      </c>
      <c r="B93" s="7">
        <v>5</v>
      </c>
      <c r="C93" s="8" t="s">
        <v>285</v>
      </c>
      <c r="D93" s="7">
        <v>5652</v>
      </c>
      <c r="E93" s="9" t="s">
        <v>9</v>
      </c>
      <c r="F93" s="8">
        <v>5.8400937309999996</v>
      </c>
      <c r="G93" s="8">
        <v>-74.981763340000001</v>
      </c>
      <c r="J93" s="12" t="s">
        <v>270</v>
      </c>
      <c r="K93" s="12">
        <v>27</v>
      </c>
      <c r="L93" s="12" t="s">
        <v>286</v>
      </c>
      <c r="M93" s="12">
        <v>27361</v>
      </c>
      <c r="O93" s="27">
        <v>211868318</v>
      </c>
      <c r="P93" s="27" t="s">
        <v>287</v>
      </c>
      <c r="Q93" s="28" t="s">
        <v>47</v>
      </c>
      <c r="R93" s="29">
        <v>6193</v>
      </c>
      <c r="S93" s="29">
        <v>1792992</v>
      </c>
      <c r="T93" s="29">
        <v>1109135</v>
      </c>
      <c r="U93" s="30">
        <v>0.61859452724399999</v>
      </c>
      <c r="V93" s="32">
        <v>6</v>
      </c>
    </row>
    <row r="94" spans="1:22" ht="26.1">
      <c r="A94" s="5" t="s">
        <v>16</v>
      </c>
      <c r="B94" s="4">
        <v>5</v>
      </c>
      <c r="C94" s="5" t="s">
        <v>288</v>
      </c>
      <c r="D94" s="4">
        <v>5656</v>
      </c>
      <c r="E94" s="6" t="s">
        <v>9</v>
      </c>
      <c r="F94" s="5">
        <v>6.438300409</v>
      </c>
      <c r="G94" s="5">
        <v>-75.703107270000004</v>
      </c>
      <c r="J94" s="12" t="s">
        <v>270</v>
      </c>
      <c r="K94" s="12">
        <v>27</v>
      </c>
      <c r="L94" s="12" t="s">
        <v>289</v>
      </c>
      <c r="M94" s="12">
        <v>27425</v>
      </c>
      <c r="O94" s="27">
        <v>211868418</v>
      </c>
      <c r="P94" s="27" t="s">
        <v>290</v>
      </c>
      <c r="Q94" s="28" t="s">
        <v>47</v>
      </c>
      <c r="R94" s="29">
        <v>15215</v>
      </c>
      <c r="S94" s="29">
        <v>5853833</v>
      </c>
      <c r="T94" s="29">
        <v>1796256</v>
      </c>
      <c r="U94" s="30">
        <v>0.30685126781400002</v>
      </c>
      <c r="V94" s="32">
        <v>6</v>
      </c>
    </row>
    <row r="95" spans="1:22" ht="39">
      <c r="A95" s="8" t="s">
        <v>16</v>
      </c>
      <c r="B95" s="7">
        <v>5</v>
      </c>
      <c r="C95" s="8" t="s">
        <v>291</v>
      </c>
      <c r="D95" s="7">
        <v>5658</v>
      </c>
      <c r="E95" s="9" t="s">
        <v>9</v>
      </c>
      <c r="F95" s="8">
        <v>6.8232589130000001</v>
      </c>
      <c r="G95" s="8">
        <v>-75.677708260000003</v>
      </c>
      <c r="J95" s="12" t="s">
        <v>270</v>
      </c>
      <c r="K95" s="12">
        <v>27</v>
      </c>
      <c r="L95" s="12" t="s">
        <v>292</v>
      </c>
      <c r="M95" s="12">
        <v>27450</v>
      </c>
      <c r="O95" s="27">
        <v>211876318</v>
      </c>
      <c r="P95" s="27" t="s">
        <v>293</v>
      </c>
      <c r="Q95" s="28" t="s">
        <v>127</v>
      </c>
      <c r="R95" s="29">
        <v>35239</v>
      </c>
      <c r="S95" s="29">
        <v>10508340</v>
      </c>
      <c r="T95" s="29">
        <v>6809644</v>
      </c>
      <c r="U95" s="30">
        <v>0.64802283048599996</v>
      </c>
      <c r="V95" s="32">
        <v>6</v>
      </c>
    </row>
    <row r="96" spans="1:22" ht="26.1">
      <c r="A96" s="5" t="s">
        <v>16</v>
      </c>
      <c r="B96" s="4">
        <v>5</v>
      </c>
      <c r="C96" s="5" t="s">
        <v>294</v>
      </c>
      <c r="D96" s="4">
        <v>5659</v>
      </c>
      <c r="E96" s="6" t="s">
        <v>9</v>
      </c>
      <c r="F96" s="5">
        <v>8.7071415830000003</v>
      </c>
      <c r="G96" s="5">
        <v>-76.532482340000001</v>
      </c>
      <c r="J96" s="12" t="s">
        <v>270</v>
      </c>
      <c r="K96" s="12">
        <v>27</v>
      </c>
      <c r="L96" s="12" t="s">
        <v>295</v>
      </c>
      <c r="M96" s="12">
        <v>27491</v>
      </c>
      <c r="O96" s="27">
        <v>211905819</v>
      </c>
      <c r="P96" s="27" t="s">
        <v>296</v>
      </c>
      <c r="Q96" s="28" t="s">
        <v>57</v>
      </c>
      <c r="R96" s="29">
        <v>5185</v>
      </c>
      <c r="S96" s="29">
        <v>3288020</v>
      </c>
      <c r="T96" s="29">
        <v>3455625</v>
      </c>
      <c r="U96" s="30">
        <v>1.0509744882580001</v>
      </c>
      <c r="V96" s="32">
        <v>6</v>
      </c>
    </row>
    <row r="97" spans="1:22">
      <c r="A97" s="8" t="s">
        <v>16</v>
      </c>
      <c r="B97" s="7">
        <v>5</v>
      </c>
      <c r="C97" s="8" t="s">
        <v>297</v>
      </c>
      <c r="D97" s="7">
        <v>5660</v>
      </c>
      <c r="E97" s="9" t="s">
        <v>9</v>
      </c>
      <c r="F97" s="8">
        <v>6.0242059560000003</v>
      </c>
      <c r="G97" s="8">
        <v>-75.007667400000003</v>
      </c>
      <c r="J97" s="12" t="s">
        <v>270</v>
      </c>
      <c r="K97" s="12">
        <v>27</v>
      </c>
      <c r="L97" s="12" t="s">
        <v>298</v>
      </c>
      <c r="M97" s="12">
        <v>27615</v>
      </c>
      <c r="O97" s="27">
        <v>211973319</v>
      </c>
      <c r="P97" s="27" t="s">
        <v>299</v>
      </c>
      <c r="Q97" s="28" t="s">
        <v>300</v>
      </c>
      <c r="R97" s="29">
        <v>34495</v>
      </c>
      <c r="S97" s="29">
        <v>9775326</v>
      </c>
      <c r="T97" s="29">
        <v>4314967</v>
      </c>
      <c r="U97" s="30">
        <v>0.441414117813</v>
      </c>
      <c r="V97" s="32">
        <v>6</v>
      </c>
    </row>
    <row r="98" spans="1:22" ht="39">
      <c r="A98" s="5" t="s">
        <v>16</v>
      </c>
      <c r="B98" s="4">
        <v>5</v>
      </c>
      <c r="C98" s="5" t="s">
        <v>301</v>
      </c>
      <c r="D98" s="4">
        <v>5664</v>
      </c>
      <c r="E98" s="6" t="s">
        <v>9</v>
      </c>
      <c r="F98" s="5">
        <v>6.4586663079999997</v>
      </c>
      <c r="G98" s="5">
        <v>-75.562483900000004</v>
      </c>
      <c r="J98" s="12" t="s">
        <v>270</v>
      </c>
      <c r="K98" s="12">
        <v>27</v>
      </c>
      <c r="L98" s="12" t="s">
        <v>302</v>
      </c>
      <c r="M98" s="12">
        <v>27745</v>
      </c>
      <c r="O98" s="27">
        <v>212005120</v>
      </c>
      <c r="P98" s="27" t="s">
        <v>303</v>
      </c>
      <c r="Q98" s="28" t="s">
        <v>57</v>
      </c>
      <c r="R98" s="29">
        <v>30642</v>
      </c>
      <c r="S98" s="29">
        <v>6217480</v>
      </c>
      <c r="T98" s="29">
        <v>3695032</v>
      </c>
      <c r="U98" s="30">
        <v>0.59429734945199997</v>
      </c>
      <c r="V98" s="32">
        <v>6</v>
      </c>
    </row>
    <row r="99" spans="1:22" ht="26.1">
      <c r="A99" s="8" t="s">
        <v>16</v>
      </c>
      <c r="B99" s="7">
        <v>5</v>
      </c>
      <c r="C99" s="8" t="s">
        <v>304</v>
      </c>
      <c r="D99" s="7">
        <v>5665</v>
      </c>
      <c r="E99" s="9" t="s">
        <v>9</v>
      </c>
      <c r="F99" s="8">
        <v>8.3791569500000005</v>
      </c>
      <c r="G99" s="8">
        <v>-76.316642329999993</v>
      </c>
      <c r="J99" s="12" t="s">
        <v>270</v>
      </c>
      <c r="K99" s="12">
        <v>27</v>
      </c>
      <c r="L99" s="12" t="s">
        <v>305</v>
      </c>
      <c r="M99" s="12">
        <v>27800</v>
      </c>
      <c r="O99" s="27">
        <v>212015820</v>
      </c>
      <c r="P99" s="27" t="s">
        <v>306</v>
      </c>
      <c r="Q99" s="28" t="s">
        <v>24</v>
      </c>
      <c r="R99" s="29">
        <v>3797</v>
      </c>
      <c r="S99" s="29">
        <v>1612124</v>
      </c>
      <c r="T99" s="29">
        <v>631528</v>
      </c>
      <c r="U99" s="30">
        <v>0.39173662662499997</v>
      </c>
      <c r="V99" s="32">
        <v>6</v>
      </c>
    </row>
    <row r="100" spans="1:22">
      <c r="A100" s="5" t="s">
        <v>16</v>
      </c>
      <c r="B100" s="4">
        <v>5</v>
      </c>
      <c r="C100" s="5" t="s">
        <v>307</v>
      </c>
      <c r="D100" s="4">
        <v>5667</v>
      </c>
      <c r="E100" s="6" t="s">
        <v>9</v>
      </c>
      <c r="F100" s="5">
        <v>6.31074453</v>
      </c>
      <c r="G100" s="5">
        <v>-74.998586520000003</v>
      </c>
      <c r="J100" s="12" t="s">
        <v>136</v>
      </c>
      <c r="K100" s="12">
        <v>23</v>
      </c>
      <c r="L100" s="12" t="s">
        <v>308</v>
      </c>
      <c r="M100" s="12">
        <v>23466</v>
      </c>
      <c r="O100" s="27">
        <v>212025120</v>
      </c>
      <c r="P100" s="27" t="s">
        <v>309</v>
      </c>
      <c r="Q100" s="28" t="s">
        <v>36</v>
      </c>
      <c r="R100" s="29">
        <v>5322</v>
      </c>
      <c r="S100" s="29">
        <v>1641639</v>
      </c>
      <c r="T100" s="29">
        <v>1226823</v>
      </c>
      <c r="U100" s="30">
        <v>0.74731594324100004</v>
      </c>
      <c r="V100" s="32">
        <v>6</v>
      </c>
    </row>
    <row r="101" spans="1:22">
      <c r="A101" s="8" t="s">
        <v>16</v>
      </c>
      <c r="B101" s="7">
        <v>5</v>
      </c>
      <c r="C101" s="8" t="s">
        <v>310</v>
      </c>
      <c r="D101" s="7">
        <v>5670</v>
      </c>
      <c r="E101" s="9" t="s">
        <v>9</v>
      </c>
      <c r="F101" s="8">
        <v>6.4661652109999999</v>
      </c>
      <c r="G101" s="8">
        <v>-74.945073199999996</v>
      </c>
      <c r="J101" s="12" t="s">
        <v>136</v>
      </c>
      <c r="K101" s="12">
        <v>23</v>
      </c>
      <c r="L101" s="12" t="s">
        <v>311</v>
      </c>
      <c r="M101" s="12">
        <v>23580</v>
      </c>
      <c r="O101" s="27">
        <v>212025320</v>
      </c>
      <c r="P101" s="27" t="s">
        <v>312</v>
      </c>
      <c r="Q101" s="28" t="s">
        <v>36</v>
      </c>
      <c r="R101" s="29">
        <v>34726</v>
      </c>
      <c r="S101" s="29">
        <v>8682362</v>
      </c>
      <c r="T101" s="29">
        <v>4185229</v>
      </c>
      <c r="U101" s="30">
        <v>0.48203808069199999</v>
      </c>
      <c r="V101" s="32">
        <v>6</v>
      </c>
    </row>
    <row r="102" spans="1:22" ht="26.1">
      <c r="A102" s="5" t="s">
        <v>16</v>
      </c>
      <c r="B102" s="4">
        <v>5</v>
      </c>
      <c r="C102" s="5" t="s">
        <v>313</v>
      </c>
      <c r="D102" s="4">
        <v>5674</v>
      </c>
      <c r="E102" s="6" t="s">
        <v>9</v>
      </c>
      <c r="F102" s="5">
        <v>6.3103875220000001</v>
      </c>
      <c r="G102" s="5">
        <v>-75.327401629999997</v>
      </c>
      <c r="J102" s="12" t="s">
        <v>136</v>
      </c>
      <c r="K102" s="12">
        <v>23</v>
      </c>
      <c r="L102" s="12" t="s">
        <v>314</v>
      </c>
      <c r="M102" s="12">
        <v>23682</v>
      </c>
      <c r="O102" s="27">
        <v>212044420</v>
      </c>
      <c r="P102" s="27" t="s">
        <v>315</v>
      </c>
      <c r="Q102" s="28" t="s">
        <v>80</v>
      </c>
      <c r="R102" s="29">
        <v>3973</v>
      </c>
      <c r="S102" s="29">
        <v>2216467</v>
      </c>
      <c r="T102" s="29">
        <v>1397368</v>
      </c>
      <c r="U102" s="30">
        <v>0.63044834136899996</v>
      </c>
      <c r="V102" s="32">
        <v>6</v>
      </c>
    </row>
    <row r="103" spans="1:22" ht="26.1">
      <c r="A103" s="8" t="s">
        <v>16</v>
      </c>
      <c r="B103" s="7">
        <v>5</v>
      </c>
      <c r="C103" s="8" t="s">
        <v>316</v>
      </c>
      <c r="D103" s="7">
        <v>5679</v>
      </c>
      <c r="E103" s="9" t="s">
        <v>9</v>
      </c>
      <c r="F103" s="8">
        <v>5.878984956</v>
      </c>
      <c r="G103" s="8">
        <v>-75.583303709999996</v>
      </c>
      <c r="J103" s="12" t="s">
        <v>136</v>
      </c>
      <c r="K103" s="12">
        <v>23</v>
      </c>
      <c r="L103" s="12" t="s">
        <v>172</v>
      </c>
      <c r="M103" s="12">
        <v>23807</v>
      </c>
      <c r="O103" s="27">
        <v>212047720</v>
      </c>
      <c r="P103" s="27" t="s">
        <v>317</v>
      </c>
      <c r="Q103" s="28" t="s">
        <v>84</v>
      </c>
      <c r="R103" s="29">
        <v>11461</v>
      </c>
      <c r="S103" s="29">
        <v>2479650</v>
      </c>
      <c r="T103" s="29">
        <v>1418642</v>
      </c>
      <c r="U103" s="30">
        <v>0.57211381196900002</v>
      </c>
      <c r="V103" s="32">
        <v>6</v>
      </c>
    </row>
    <row r="104" spans="1:22" ht="26.1">
      <c r="A104" s="5" t="s">
        <v>16</v>
      </c>
      <c r="B104" s="4">
        <v>5</v>
      </c>
      <c r="C104" s="5" t="s">
        <v>318</v>
      </c>
      <c r="D104" s="4">
        <v>5686</v>
      </c>
      <c r="E104" s="6" t="s">
        <v>9</v>
      </c>
      <c r="F104" s="5">
        <v>6.6758278249999998</v>
      </c>
      <c r="G104" s="5">
        <v>-75.438143330000003</v>
      </c>
      <c r="J104" s="12" t="s">
        <v>136</v>
      </c>
      <c r="K104" s="12">
        <v>23</v>
      </c>
      <c r="L104" s="12" t="s">
        <v>319</v>
      </c>
      <c r="M104" s="12">
        <v>23855</v>
      </c>
      <c r="O104" s="27">
        <v>212054520</v>
      </c>
      <c r="P104" s="27" t="s">
        <v>320</v>
      </c>
      <c r="Q104" s="28" t="s">
        <v>43</v>
      </c>
      <c r="R104" s="29">
        <v>6105</v>
      </c>
      <c r="S104" s="29">
        <v>3043699</v>
      </c>
      <c r="T104" s="29">
        <v>1336839</v>
      </c>
      <c r="U104" s="30">
        <v>0.43921524286199998</v>
      </c>
      <c r="V104" s="32">
        <v>6</v>
      </c>
    </row>
    <row r="105" spans="1:22" ht="26.1">
      <c r="A105" s="8" t="s">
        <v>16</v>
      </c>
      <c r="B105" s="7">
        <v>5</v>
      </c>
      <c r="C105" s="8" t="s">
        <v>321</v>
      </c>
      <c r="D105" s="7">
        <v>5690</v>
      </c>
      <c r="E105" s="9" t="s">
        <v>9</v>
      </c>
      <c r="F105" s="8">
        <v>6.4810441320000001</v>
      </c>
      <c r="G105" s="8">
        <v>-75.142600970000004</v>
      </c>
      <c r="J105" s="12" t="s">
        <v>322</v>
      </c>
      <c r="K105" s="12">
        <v>95</v>
      </c>
      <c r="L105" s="12" t="s">
        <v>323</v>
      </c>
      <c r="M105" s="12">
        <v>95015</v>
      </c>
      <c r="O105" s="27">
        <v>212054720</v>
      </c>
      <c r="P105" s="27" t="s">
        <v>324</v>
      </c>
      <c r="Q105" s="28" t="s">
        <v>43</v>
      </c>
      <c r="R105" s="29">
        <v>28397</v>
      </c>
      <c r="S105" s="29">
        <v>4644802</v>
      </c>
      <c r="T105" s="29">
        <v>2030529</v>
      </c>
      <c r="U105" s="30">
        <v>0.43716159462900001</v>
      </c>
      <c r="V105" s="32">
        <v>6</v>
      </c>
    </row>
    <row r="106" spans="1:22" ht="26.1">
      <c r="A106" s="5" t="s">
        <v>16</v>
      </c>
      <c r="B106" s="4">
        <v>5</v>
      </c>
      <c r="C106" s="5" t="s">
        <v>325</v>
      </c>
      <c r="D106" s="4">
        <v>5697</v>
      </c>
      <c r="E106" s="6" t="s">
        <v>9</v>
      </c>
      <c r="F106" s="5">
        <v>6.1242094949999997</v>
      </c>
      <c r="G106" s="5">
        <v>-75.252122779999993</v>
      </c>
      <c r="J106" s="12" t="s">
        <v>322</v>
      </c>
      <c r="K106" s="12">
        <v>95</v>
      </c>
      <c r="L106" s="12" t="s">
        <v>326</v>
      </c>
      <c r="M106" s="12">
        <v>95025</v>
      </c>
      <c r="O106" s="27">
        <v>212054820</v>
      </c>
      <c r="P106" s="27" t="s">
        <v>327</v>
      </c>
      <c r="Q106" s="28" t="s">
        <v>43</v>
      </c>
      <c r="R106" s="29">
        <v>17340</v>
      </c>
      <c r="S106" s="29">
        <v>5526878</v>
      </c>
      <c r="T106" s="29">
        <v>2205076</v>
      </c>
      <c r="U106" s="30">
        <v>0.39897316694200002</v>
      </c>
      <c r="V106" s="32">
        <v>6</v>
      </c>
    </row>
    <row r="107" spans="1:22">
      <c r="A107" s="8" t="s">
        <v>16</v>
      </c>
      <c r="B107" s="7">
        <v>5</v>
      </c>
      <c r="C107" s="8" t="s">
        <v>60</v>
      </c>
      <c r="D107" s="7">
        <v>5736</v>
      </c>
      <c r="E107" s="9" t="s">
        <v>9</v>
      </c>
      <c r="F107" s="8">
        <v>7.2669233899999996</v>
      </c>
      <c r="G107" s="8">
        <v>-74.621639259999995</v>
      </c>
      <c r="J107" s="12" t="s">
        <v>322</v>
      </c>
      <c r="K107" s="12">
        <v>95</v>
      </c>
      <c r="L107" s="12" t="s">
        <v>328</v>
      </c>
      <c r="M107" s="12">
        <v>95200</v>
      </c>
      <c r="O107" s="27">
        <v>212068720</v>
      </c>
      <c r="P107" s="27" t="s">
        <v>329</v>
      </c>
      <c r="Q107" s="28" t="s">
        <v>47</v>
      </c>
      <c r="R107" s="29">
        <v>3514</v>
      </c>
      <c r="S107" s="29">
        <v>1591210</v>
      </c>
      <c r="T107" s="29">
        <v>810120</v>
      </c>
      <c r="U107" s="30">
        <v>0.50912201404500002</v>
      </c>
      <c r="V107" s="32">
        <v>6</v>
      </c>
    </row>
    <row r="108" spans="1:22">
      <c r="A108" s="5" t="s">
        <v>16</v>
      </c>
      <c r="B108" s="4">
        <v>5</v>
      </c>
      <c r="C108" s="5" t="s">
        <v>330</v>
      </c>
      <c r="D108" s="4">
        <v>5756</v>
      </c>
      <c r="E108" s="6" t="s">
        <v>9</v>
      </c>
      <c r="F108" s="5">
        <v>5.8263887790000002</v>
      </c>
      <c r="G108" s="5">
        <v>-74.836376229999999</v>
      </c>
      <c r="J108" s="12" t="s">
        <v>322</v>
      </c>
      <c r="K108" s="12">
        <v>95</v>
      </c>
      <c r="L108" s="12" t="s">
        <v>331</v>
      </c>
      <c r="M108" s="12">
        <v>95001</v>
      </c>
      <c r="O108" s="27">
        <v>212068820</v>
      </c>
      <c r="P108" s="27" t="s">
        <v>332</v>
      </c>
      <c r="Q108" s="28" t="s">
        <v>47</v>
      </c>
      <c r="R108" s="29">
        <v>7560</v>
      </c>
      <c r="S108" s="29">
        <v>1676207</v>
      </c>
      <c r="T108" s="29">
        <v>865906</v>
      </c>
      <c r="U108" s="30">
        <v>0.51658654212900001</v>
      </c>
      <c r="V108" s="32">
        <v>6</v>
      </c>
    </row>
    <row r="109" spans="1:22">
      <c r="A109" s="8" t="s">
        <v>16</v>
      </c>
      <c r="B109" s="7">
        <v>5</v>
      </c>
      <c r="C109" s="8" t="s">
        <v>333</v>
      </c>
      <c r="D109" s="7">
        <v>5761</v>
      </c>
      <c r="E109" s="9" t="s">
        <v>9</v>
      </c>
      <c r="F109" s="8">
        <v>6.5201645519999998</v>
      </c>
      <c r="G109" s="8">
        <v>-75.745809030000004</v>
      </c>
      <c r="J109" s="12" t="s">
        <v>334</v>
      </c>
      <c r="K109" s="12">
        <v>41</v>
      </c>
      <c r="L109" s="12" t="s">
        <v>335</v>
      </c>
      <c r="M109" s="12">
        <v>41020</v>
      </c>
      <c r="O109" s="27">
        <v>212070820</v>
      </c>
      <c r="P109" s="27" t="s">
        <v>336</v>
      </c>
      <c r="Q109" s="28" t="s">
        <v>20</v>
      </c>
      <c r="R109" s="29">
        <v>34135</v>
      </c>
      <c r="S109" s="29">
        <v>12014498</v>
      </c>
      <c r="T109" s="29">
        <v>7650389</v>
      </c>
      <c r="U109" s="30">
        <v>0.63676309585500002</v>
      </c>
      <c r="V109" s="32">
        <v>6</v>
      </c>
    </row>
    <row r="110" spans="1:22">
      <c r="A110" s="5" t="s">
        <v>16</v>
      </c>
      <c r="B110" s="4">
        <v>5</v>
      </c>
      <c r="C110" s="5" t="s">
        <v>337</v>
      </c>
      <c r="D110" s="4">
        <v>5789</v>
      </c>
      <c r="E110" s="6" t="s">
        <v>9</v>
      </c>
      <c r="F110" s="5">
        <v>5.6737585709999996</v>
      </c>
      <c r="G110" s="5">
        <v>-75.709799739999994</v>
      </c>
      <c r="J110" s="12" t="s">
        <v>338</v>
      </c>
      <c r="K110" s="12">
        <v>44</v>
      </c>
      <c r="L110" s="12" t="s">
        <v>339</v>
      </c>
      <c r="M110" s="12">
        <v>44090</v>
      </c>
      <c r="O110" s="27">
        <v>212076520</v>
      </c>
      <c r="P110" s="27" t="s">
        <v>340</v>
      </c>
      <c r="Q110" s="28" t="s">
        <v>127</v>
      </c>
      <c r="R110" s="29">
        <v>358091</v>
      </c>
      <c r="S110" s="29">
        <v>197695801</v>
      </c>
      <c r="T110" s="29">
        <v>80785646</v>
      </c>
      <c r="U110" s="30">
        <v>0.40863612294099999</v>
      </c>
      <c r="V110" s="32">
        <v>1</v>
      </c>
    </row>
    <row r="111" spans="1:22">
      <c r="A111" s="8" t="s">
        <v>16</v>
      </c>
      <c r="B111" s="7">
        <v>5</v>
      </c>
      <c r="C111" s="8" t="s">
        <v>63</v>
      </c>
      <c r="D111" s="7">
        <v>5790</v>
      </c>
      <c r="E111" s="9" t="s">
        <v>9</v>
      </c>
      <c r="F111" s="8">
        <v>7.4888759980000001</v>
      </c>
      <c r="G111" s="8">
        <v>-75.401894380000002</v>
      </c>
      <c r="J111" s="12" t="s">
        <v>338</v>
      </c>
      <c r="K111" s="12">
        <v>44</v>
      </c>
      <c r="L111" s="12" t="s">
        <v>341</v>
      </c>
      <c r="M111" s="12">
        <v>44279</v>
      </c>
      <c r="O111" s="27">
        <v>212081220</v>
      </c>
      <c r="P111" s="27" t="s">
        <v>342</v>
      </c>
      <c r="Q111" s="28" t="s">
        <v>53</v>
      </c>
      <c r="R111" s="29">
        <v>4434</v>
      </c>
      <c r="S111" s="29">
        <v>1849932</v>
      </c>
      <c r="T111" s="29">
        <v>1120913</v>
      </c>
      <c r="U111" s="30">
        <v>0.60592120885800005</v>
      </c>
      <c r="V111" s="32">
        <v>6</v>
      </c>
    </row>
    <row r="112" spans="1:22">
      <c r="A112" s="5" t="s">
        <v>16</v>
      </c>
      <c r="B112" s="4">
        <v>5</v>
      </c>
      <c r="C112" s="5" t="s">
        <v>343</v>
      </c>
      <c r="D112" s="4">
        <v>5792</v>
      </c>
      <c r="E112" s="6" t="s">
        <v>9</v>
      </c>
      <c r="F112" s="5">
        <v>5.8710645570000004</v>
      </c>
      <c r="G112" s="5">
        <v>-75.828711440000006</v>
      </c>
      <c r="J112" s="12" t="s">
        <v>338</v>
      </c>
      <c r="K112" s="12">
        <v>44</v>
      </c>
      <c r="L112" s="12" t="s">
        <v>344</v>
      </c>
      <c r="M112" s="12">
        <v>44650</v>
      </c>
      <c r="O112" s="27">
        <v>212105021</v>
      </c>
      <c r="P112" s="27" t="s">
        <v>345</v>
      </c>
      <c r="Q112" s="28" t="s">
        <v>57</v>
      </c>
      <c r="R112" s="29">
        <v>4874</v>
      </c>
      <c r="S112" s="29">
        <v>1855703</v>
      </c>
      <c r="T112" s="29">
        <v>1452197</v>
      </c>
      <c r="U112" s="30">
        <v>0.78255897760299997</v>
      </c>
      <c r="V112" s="32">
        <v>6</v>
      </c>
    </row>
    <row r="113" spans="1:22">
      <c r="A113" s="8" t="s">
        <v>16</v>
      </c>
      <c r="B113" s="7">
        <v>5</v>
      </c>
      <c r="C113" s="8" t="s">
        <v>346</v>
      </c>
      <c r="D113" s="7">
        <v>5809</v>
      </c>
      <c r="E113" s="9" t="s">
        <v>9</v>
      </c>
      <c r="F113" s="8">
        <v>6.0583499710000002</v>
      </c>
      <c r="G113" s="8">
        <v>-75.79966005</v>
      </c>
      <c r="J113" s="12" t="s">
        <v>347</v>
      </c>
      <c r="K113" s="12">
        <v>47</v>
      </c>
      <c r="L113" s="12" t="s">
        <v>348</v>
      </c>
      <c r="M113" s="12">
        <v>47053</v>
      </c>
      <c r="O113" s="27">
        <v>212120621</v>
      </c>
      <c r="P113" s="27" t="s">
        <v>349</v>
      </c>
      <c r="Q113" s="28" t="s">
        <v>28</v>
      </c>
      <c r="R113" s="29">
        <v>31254</v>
      </c>
      <c r="S113" s="29">
        <v>9077266</v>
      </c>
      <c r="T113" s="29">
        <v>3504953</v>
      </c>
      <c r="U113" s="30">
        <v>0.386124312877</v>
      </c>
      <c r="V113" s="32">
        <v>6</v>
      </c>
    </row>
    <row r="114" spans="1:22">
      <c r="A114" s="5" t="s">
        <v>16</v>
      </c>
      <c r="B114" s="4">
        <v>5</v>
      </c>
      <c r="C114" s="5" t="s">
        <v>327</v>
      </c>
      <c r="D114" s="4">
        <v>5819</v>
      </c>
      <c r="E114" s="6" t="s">
        <v>9</v>
      </c>
      <c r="F114" s="5">
        <v>7.0163970689999999</v>
      </c>
      <c r="G114" s="5">
        <v>-75.713633819999998</v>
      </c>
      <c r="J114" s="12" t="s">
        <v>347</v>
      </c>
      <c r="K114" s="12">
        <v>47</v>
      </c>
      <c r="L114" s="12" t="s">
        <v>350</v>
      </c>
      <c r="M114" s="12">
        <v>47189</v>
      </c>
      <c r="O114" s="27">
        <v>212152621</v>
      </c>
      <c r="P114" s="27" t="s">
        <v>351</v>
      </c>
      <c r="Q114" s="28" t="s">
        <v>119</v>
      </c>
      <c r="R114" s="29">
        <v>13159</v>
      </c>
      <c r="S114" s="29">
        <v>3678988</v>
      </c>
      <c r="T114" s="29">
        <v>1199787</v>
      </c>
      <c r="U114" s="30">
        <v>0.32611876726099998</v>
      </c>
      <c r="V114" s="32">
        <v>6</v>
      </c>
    </row>
    <row r="115" spans="1:22">
      <c r="A115" s="8" t="s">
        <v>16</v>
      </c>
      <c r="B115" s="7">
        <v>5</v>
      </c>
      <c r="C115" s="8" t="s">
        <v>101</v>
      </c>
      <c r="D115" s="7">
        <v>5837</v>
      </c>
      <c r="E115" s="9" t="s">
        <v>9</v>
      </c>
      <c r="F115" s="8">
        <v>8.1738517450000003</v>
      </c>
      <c r="G115" s="8">
        <v>-76.574037700000005</v>
      </c>
      <c r="J115" s="12" t="s">
        <v>347</v>
      </c>
      <c r="K115" s="12">
        <v>47</v>
      </c>
      <c r="L115" s="12" t="s">
        <v>352</v>
      </c>
      <c r="M115" s="12">
        <v>47288</v>
      </c>
      <c r="O115" s="27">
        <v>212215522</v>
      </c>
      <c r="P115" s="27" t="s">
        <v>353</v>
      </c>
      <c r="Q115" s="28" t="s">
        <v>24</v>
      </c>
      <c r="R115" s="29">
        <v>1762</v>
      </c>
      <c r="S115" s="29">
        <v>1464066</v>
      </c>
      <c r="T115" s="29">
        <v>568483</v>
      </c>
      <c r="U115" s="30">
        <v>0.38829055428499998</v>
      </c>
      <c r="V115" s="32">
        <v>6</v>
      </c>
    </row>
    <row r="116" spans="1:22">
      <c r="A116" s="5" t="s">
        <v>16</v>
      </c>
      <c r="B116" s="4">
        <v>5</v>
      </c>
      <c r="C116" s="5" t="s">
        <v>354</v>
      </c>
      <c r="D116" s="4">
        <v>5842</v>
      </c>
      <c r="E116" s="6" t="s">
        <v>9</v>
      </c>
      <c r="F116" s="5">
        <v>6.9139169239999996</v>
      </c>
      <c r="G116" s="5">
        <v>-76.133185139999995</v>
      </c>
      <c r="J116" s="12" t="s">
        <v>347</v>
      </c>
      <c r="K116" s="12">
        <v>47</v>
      </c>
      <c r="L116" s="12" t="s">
        <v>355</v>
      </c>
      <c r="M116" s="12">
        <v>47001</v>
      </c>
      <c r="O116" s="27">
        <v>212268322</v>
      </c>
      <c r="P116" s="27" t="s">
        <v>356</v>
      </c>
      <c r="Q116" s="28" t="s">
        <v>47</v>
      </c>
      <c r="R116" s="29">
        <v>2464</v>
      </c>
      <c r="S116" s="29">
        <v>2175423</v>
      </c>
      <c r="T116" s="29">
        <v>721044</v>
      </c>
      <c r="U116" s="30">
        <v>0.33145001530599999</v>
      </c>
      <c r="V116" s="32">
        <v>6</v>
      </c>
    </row>
    <row r="117" spans="1:22">
      <c r="A117" s="8" t="s">
        <v>16</v>
      </c>
      <c r="B117" s="7">
        <v>5</v>
      </c>
      <c r="C117" s="8" t="s">
        <v>357</v>
      </c>
      <c r="D117" s="7">
        <v>5847</v>
      </c>
      <c r="E117" s="9" t="s">
        <v>9</v>
      </c>
      <c r="F117" s="8">
        <v>6.3353413400000003</v>
      </c>
      <c r="G117" s="8">
        <v>-76.259064820000006</v>
      </c>
      <c r="J117" s="12" t="s">
        <v>358</v>
      </c>
      <c r="K117" s="12">
        <v>50</v>
      </c>
      <c r="L117" s="12" t="s">
        <v>359</v>
      </c>
      <c r="M117" s="12">
        <v>50350</v>
      </c>
      <c r="O117" s="27">
        <v>212268522</v>
      </c>
      <c r="P117" s="27" t="s">
        <v>360</v>
      </c>
      <c r="Q117" s="28" t="s">
        <v>47</v>
      </c>
      <c r="R117" s="29">
        <v>1475</v>
      </c>
      <c r="S117" s="29">
        <v>1633514</v>
      </c>
      <c r="T117" s="29">
        <v>672238</v>
      </c>
      <c r="U117" s="30">
        <v>0.411528766155</v>
      </c>
      <c r="V117" s="32">
        <v>6</v>
      </c>
    </row>
    <row r="118" spans="1:22">
      <c r="A118" s="5" t="s">
        <v>16</v>
      </c>
      <c r="B118" s="4">
        <v>5</v>
      </c>
      <c r="C118" s="5" t="s">
        <v>67</v>
      </c>
      <c r="D118" s="4">
        <v>5854</v>
      </c>
      <c r="E118" s="6" t="s">
        <v>9</v>
      </c>
      <c r="F118" s="5">
        <v>7.2654042130000001</v>
      </c>
      <c r="G118" s="5">
        <v>-75.400945019999995</v>
      </c>
      <c r="J118" s="12" t="s">
        <v>358</v>
      </c>
      <c r="K118" s="12">
        <v>50</v>
      </c>
      <c r="L118" s="12" t="s">
        <v>361</v>
      </c>
      <c r="M118" s="12">
        <v>50325</v>
      </c>
      <c r="O118" s="27">
        <v>212276122</v>
      </c>
      <c r="P118" s="27" t="s">
        <v>362</v>
      </c>
      <c r="Q118" s="28" t="s">
        <v>127</v>
      </c>
      <c r="R118" s="29">
        <v>29454</v>
      </c>
      <c r="S118" s="29">
        <v>6301001</v>
      </c>
      <c r="T118" s="29">
        <v>3476060</v>
      </c>
      <c r="U118" s="30">
        <v>0.55166792869500003</v>
      </c>
      <c r="V118" s="32">
        <v>6</v>
      </c>
    </row>
    <row r="119" spans="1:22">
      <c r="A119" s="8" t="s">
        <v>16</v>
      </c>
      <c r="B119" s="7">
        <v>5</v>
      </c>
      <c r="C119" s="8" t="s">
        <v>197</v>
      </c>
      <c r="D119" s="7">
        <v>5856</v>
      </c>
      <c r="E119" s="9" t="s">
        <v>9</v>
      </c>
      <c r="F119" s="8">
        <v>5.651937802</v>
      </c>
      <c r="G119" s="8">
        <v>-75.630834120000003</v>
      </c>
      <c r="J119" s="12" t="s">
        <v>358</v>
      </c>
      <c r="K119" s="12">
        <v>50</v>
      </c>
      <c r="L119" s="12" t="s">
        <v>363</v>
      </c>
      <c r="M119" s="12">
        <v>50330</v>
      </c>
      <c r="O119" s="27">
        <v>212315723</v>
      </c>
      <c r="P119" s="27" t="s">
        <v>364</v>
      </c>
      <c r="Q119" s="28" t="s">
        <v>24</v>
      </c>
      <c r="R119" s="29">
        <v>1138</v>
      </c>
      <c r="S119" s="29">
        <v>1032191</v>
      </c>
      <c r="T119" s="29">
        <v>772688</v>
      </c>
      <c r="U119" s="30">
        <v>0.74859011173199996</v>
      </c>
      <c r="V119" s="32">
        <v>6</v>
      </c>
    </row>
    <row r="120" spans="1:22">
      <c r="A120" s="5" t="s">
        <v>16</v>
      </c>
      <c r="B120" s="4">
        <v>5</v>
      </c>
      <c r="C120" s="5" t="s">
        <v>365</v>
      </c>
      <c r="D120" s="4">
        <v>5858</v>
      </c>
      <c r="E120" s="6" t="s">
        <v>9</v>
      </c>
      <c r="F120" s="5">
        <v>6.8365351219999999</v>
      </c>
      <c r="G120" s="5">
        <v>-74.754030200000003</v>
      </c>
      <c r="J120" s="12" t="s">
        <v>358</v>
      </c>
      <c r="K120" s="12">
        <v>50</v>
      </c>
      <c r="L120" s="12" t="s">
        <v>366</v>
      </c>
      <c r="M120" s="12">
        <v>50450</v>
      </c>
      <c r="O120" s="27">
        <v>212354223</v>
      </c>
      <c r="P120" s="27" t="s">
        <v>367</v>
      </c>
      <c r="Q120" s="28" t="s">
        <v>43</v>
      </c>
      <c r="R120" s="29">
        <v>9087</v>
      </c>
      <c r="S120" s="29">
        <v>2783390</v>
      </c>
      <c r="T120" s="29">
        <v>1206916</v>
      </c>
      <c r="U120" s="30">
        <v>0.43361368775300002</v>
      </c>
      <c r="V120" s="32">
        <v>6</v>
      </c>
    </row>
    <row r="121" spans="1:22">
      <c r="A121" s="8" t="s">
        <v>16</v>
      </c>
      <c r="B121" s="7">
        <v>5</v>
      </c>
      <c r="C121" s="8" t="s">
        <v>368</v>
      </c>
      <c r="D121" s="7">
        <v>5861</v>
      </c>
      <c r="E121" s="9" t="s">
        <v>9</v>
      </c>
      <c r="F121" s="8">
        <v>5.9565763550000002</v>
      </c>
      <c r="G121" s="8">
        <v>-75.777224230000002</v>
      </c>
      <c r="J121" s="12" t="s">
        <v>358</v>
      </c>
      <c r="K121" s="12">
        <v>50</v>
      </c>
      <c r="L121" s="12" t="s">
        <v>369</v>
      </c>
      <c r="M121" s="12">
        <v>50577</v>
      </c>
      <c r="O121" s="27">
        <v>212376823</v>
      </c>
      <c r="P121" s="27" t="s">
        <v>370</v>
      </c>
      <c r="Q121" s="28" t="s">
        <v>127</v>
      </c>
      <c r="R121" s="29">
        <v>14928</v>
      </c>
      <c r="S121" s="29">
        <v>3259366</v>
      </c>
      <c r="T121" s="29">
        <v>2143975</v>
      </c>
      <c r="U121" s="30">
        <v>0.657788991928</v>
      </c>
      <c r="V121" s="32">
        <v>6</v>
      </c>
    </row>
    <row r="122" spans="1:22" ht="26.1">
      <c r="A122" s="5" t="s">
        <v>16</v>
      </c>
      <c r="B122" s="4">
        <v>5</v>
      </c>
      <c r="C122" s="5" t="s">
        <v>22</v>
      </c>
      <c r="D122" s="4">
        <v>5873</v>
      </c>
      <c r="E122" s="6" t="s">
        <v>9</v>
      </c>
      <c r="F122" s="5">
        <v>6.4533513339999997</v>
      </c>
      <c r="G122" s="5">
        <v>-76.695048020000002</v>
      </c>
      <c r="J122" s="12" t="s">
        <v>154</v>
      </c>
      <c r="K122" s="12">
        <v>18</v>
      </c>
      <c r="L122" s="12" t="s">
        <v>182</v>
      </c>
      <c r="M122" s="12">
        <v>18592</v>
      </c>
      <c r="O122" s="27">
        <v>212417524</v>
      </c>
      <c r="P122" s="27" t="s">
        <v>371</v>
      </c>
      <c r="Q122" s="28" t="s">
        <v>372</v>
      </c>
      <c r="R122" s="29">
        <v>15875</v>
      </c>
      <c r="S122" s="29">
        <v>5780941</v>
      </c>
      <c r="T122" s="29">
        <v>3346548</v>
      </c>
      <c r="U122" s="30">
        <v>0.57889330387100002</v>
      </c>
      <c r="V122" s="32">
        <v>6</v>
      </c>
    </row>
    <row r="123" spans="1:22">
      <c r="A123" s="8" t="s">
        <v>16</v>
      </c>
      <c r="B123" s="7">
        <v>5</v>
      </c>
      <c r="C123" s="8" t="s">
        <v>373</v>
      </c>
      <c r="D123" s="7">
        <v>5885</v>
      </c>
      <c r="E123" s="9" t="s">
        <v>9</v>
      </c>
      <c r="F123" s="8">
        <v>6.7168706790000003</v>
      </c>
      <c r="G123" s="8">
        <v>-74.755650020000004</v>
      </c>
      <c r="J123" s="12" t="s">
        <v>358</v>
      </c>
      <c r="K123" s="12">
        <v>50</v>
      </c>
      <c r="L123" s="12" t="s">
        <v>374</v>
      </c>
      <c r="M123" s="12">
        <v>50370</v>
      </c>
      <c r="O123" s="27">
        <v>212425524</v>
      </c>
      <c r="P123" s="27" t="s">
        <v>375</v>
      </c>
      <c r="Q123" s="28" t="s">
        <v>36</v>
      </c>
      <c r="R123" s="29">
        <v>5587</v>
      </c>
      <c r="S123" s="29">
        <v>1938993</v>
      </c>
      <c r="T123" s="29">
        <v>1294125</v>
      </c>
      <c r="U123" s="30">
        <v>0.66742116212799996</v>
      </c>
      <c r="V123" s="32">
        <v>6</v>
      </c>
    </row>
    <row r="124" spans="1:22">
      <c r="A124" s="5" t="s">
        <v>16</v>
      </c>
      <c r="B124" s="4">
        <v>5</v>
      </c>
      <c r="C124" s="5" t="s">
        <v>376</v>
      </c>
      <c r="D124" s="4">
        <v>5887</v>
      </c>
      <c r="E124" s="6" t="s">
        <v>9</v>
      </c>
      <c r="F124" s="5">
        <v>6.9881308999999998</v>
      </c>
      <c r="G124" s="5">
        <v>-75.454399570000007</v>
      </c>
      <c r="J124" s="12" t="s">
        <v>358</v>
      </c>
      <c r="K124" s="12">
        <v>50</v>
      </c>
      <c r="L124" s="12" t="s">
        <v>223</v>
      </c>
      <c r="M124" s="12">
        <v>50711</v>
      </c>
      <c r="O124" s="27">
        <v>212450124</v>
      </c>
      <c r="P124" s="27" t="s">
        <v>377</v>
      </c>
      <c r="Q124" s="28" t="s">
        <v>39</v>
      </c>
      <c r="R124" s="29">
        <v>6479</v>
      </c>
      <c r="S124" s="29">
        <v>14106298</v>
      </c>
      <c r="T124" s="29">
        <v>3573149</v>
      </c>
      <c r="U124" s="30">
        <v>0.25330168008800003</v>
      </c>
      <c r="V124" s="32">
        <v>6</v>
      </c>
    </row>
    <row r="125" spans="1:22">
      <c r="A125" s="8" t="s">
        <v>16</v>
      </c>
      <c r="B125" s="7">
        <v>5</v>
      </c>
      <c r="C125" s="8" t="s">
        <v>378</v>
      </c>
      <c r="D125" s="7">
        <v>5890</v>
      </c>
      <c r="E125" s="9" t="s">
        <v>9</v>
      </c>
      <c r="F125" s="8">
        <v>6.6444278600000004</v>
      </c>
      <c r="G125" s="8">
        <v>-75.029902660000005</v>
      </c>
      <c r="J125" s="12" t="s">
        <v>236</v>
      </c>
      <c r="K125" s="12">
        <v>52</v>
      </c>
      <c r="L125" s="12" t="s">
        <v>379</v>
      </c>
      <c r="M125" s="12">
        <v>52079</v>
      </c>
      <c r="O125" s="27">
        <v>212468524</v>
      </c>
      <c r="P125" s="27" t="s">
        <v>380</v>
      </c>
      <c r="Q125" s="28" t="s">
        <v>47</v>
      </c>
      <c r="R125" s="29">
        <v>2618</v>
      </c>
      <c r="S125" s="29">
        <v>1166017</v>
      </c>
      <c r="T125" s="29">
        <v>642984</v>
      </c>
      <c r="U125" s="30">
        <v>0.55143618583599996</v>
      </c>
      <c r="V125" s="32">
        <v>6</v>
      </c>
    </row>
    <row r="126" spans="1:22">
      <c r="A126" s="5" t="s">
        <v>16</v>
      </c>
      <c r="B126" s="4">
        <v>5</v>
      </c>
      <c r="C126" s="5" t="s">
        <v>75</v>
      </c>
      <c r="D126" s="4">
        <v>5893</v>
      </c>
      <c r="E126" s="6" t="s">
        <v>9</v>
      </c>
      <c r="F126" s="5">
        <v>6.9251593180000004</v>
      </c>
      <c r="G126" s="5">
        <v>-74.158240410000005</v>
      </c>
      <c r="J126" s="12" t="s">
        <v>236</v>
      </c>
      <c r="K126" s="12">
        <v>52</v>
      </c>
      <c r="L126" s="12" t="s">
        <v>381</v>
      </c>
      <c r="M126" s="12">
        <v>52250</v>
      </c>
      <c r="O126" s="27">
        <v>212473024</v>
      </c>
      <c r="P126" s="27" t="s">
        <v>382</v>
      </c>
      <c r="Q126" s="28" t="s">
        <v>300</v>
      </c>
      <c r="R126" s="29">
        <v>4692</v>
      </c>
      <c r="S126" s="29">
        <v>1596851</v>
      </c>
      <c r="T126" s="29">
        <v>1034763</v>
      </c>
      <c r="U126" s="30">
        <v>0.64800220727900004</v>
      </c>
      <c r="V126" s="32">
        <v>6</v>
      </c>
    </row>
    <row r="127" spans="1:22">
      <c r="A127" s="8" t="s">
        <v>16</v>
      </c>
      <c r="B127" s="7">
        <v>5</v>
      </c>
      <c r="C127" s="8" t="s">
        <v>71</v>
      </c>
      <c r="D127" s="7">
        <v>5895</v>
      </c>
      <c r="E127" s="9" t="s">
        <v>9</v>
      </c>
      <c r="F127" s="8">
        <v>7.4740040060000004</v>
      </c>
      <c r="G127" s="8">
        <v>-74.85848326</v>
      </c>
      <c r="J127" s="12" t="s">
        <v>236</v>
      </c>
      <c r="K127" s="12">
        <v>52</v>
      </c>
      <c r="L127" s="12" t="s">
        <v>383</v>
      </c>
      <c r="M127" s="12">
        <v>52520</v>
      </c>
      <c r="O127" s="27">
        <v>212554125</v>
      </c>
      <c r="P127" s="27" t="s">
        <v>384</v>
      </c>
      <c r="Q127" s="28" t="s">
        <v>43</v>
      </c>
      <c r="R127" s="29">
        <v>3122</v>
      </c>
      <c r="S127" s="29">
        <v>1750447</v>
      </c>
      <c r="T127" s="29">
        <v>1118164</v>
      </c>
      <c r="U127" s="30">
        <v>0.638787686824</v>
      </c>
      <c r="V127" s="32">
        <v>6</v>
      </c>
    </row>
    <row r="128" spans="1:22" ht="26.1">
      <c r="A128" s="5" t="s">
        <v>385</v>
      </c>
      <c r="B128" s="4">
        <v>8</v>
      </c>
      <c r="C128" s="5" t="s">
        <v>386</v>
      </c>
      <c r="D128" s="4">
        <v>8001</v>
      </c>
      <c r="E128" s="6" t="s">
        <v>9</v>
      </c>
      <c r="F128" s="5">
        <v>10.981520509999999</v>
      </c>
      <c r="G128" s="5">
        <v>-74.827715440000006</v>
      </c>
      <c r="J128" s="12" t="s">
        <v>236</v>
      </c>
      <c r="K128" s="12">
        <v>52</v>
      </c>
      <c r="L128" s="12" t="s">
        <v>387</v>
      </c>
      <c r="M128" s="12">
        <v>52390</v>
      </c>
      <c r="O128" s="27">
        <v>212568425</v>
      </c>
      <c r="P128" s="27" t="s">
        <v>388</v>
      </c>
      <c r="Q128" s="28" t="s">
        <v>47</v>
      </c>
      <c r="R128" s="29">
        <v>2229</v>
      </c>
      <c r="S128" s="29">
        <v>1927817</v>
      </c>
      <c r="T128" s="29">
        <v>1148753</v>
      </c>
      <c r="U128" s="30">
        <v>0.59588283300300005</v>
      </c>
      <c r="V128" s="32">
        <v>6</v>
      </c>
    </row>
    <row r="129" spans="1:22">
      <c r="A129" s="8" t="s">
        <v>385</v>
      </c>
      <c r="B129" s="7">
        <v>8</v>
      </c>
      <c r="C129" s="8" t="s">
        <v>389</v>
      </c>
      <c r="D129" s="7">
        <v>8078</v>
      </c>
      <c r="E129" s="9" t="s">
        <v>9</v>
      </c>
      <c r="F129" s="8">
        <v>10.79329302</v>
      </c>
      <c r="G129" s="8">
        <v>-74.922194910000002</v>
      </c>
      <c r="J129" s="12" t="s">
        <v>236</v>
      </c>
      <c r="K129" s="12">
        <v>52</v>
      </c>
      <c r="L129" s="12" t="s">
        <v>390</v>
      </c>
      <c r="M129" s="12">
        <v>52427</v>
      </c>
      <c r="O129" s="27">
        <v>212625126</v>
      </c>
      <c r="P129" s="27" t="s">
        <v>391</v>
      </c>
      <c r="Q129" s="28" t="s">
        <v>36</v>
      </c>
      <c r="R129" s="29">
        <v>95257</v>
      </c>
      <c r="S129" s="29">
        <v>96032838</v>
      </c>
      <c r="T129" s="29">
        <v>22301656</v>
      </c>
      <c r="U129" s="30">
        <v>0.232229486107</v>
      </c>
      <c r="V129" s="32">
        <v>2</v>
      </c>
    </row>
    <row r="130" spans="1:22" ht="26.1">
      <c r="A130" s="5" t="s">
        <v>385</v>
      </c>
      <c r="B130" s="4">
        <v>8</v>
      </c>
      <c r="C130" s="5" t="s">
        <v>392</v>
      </c>
      <c r="D130" s="4">
        <v>8137</v>
      </c>
      <c r="E130" s="6" t="s">
        <v>9</v>
      </c>
      <c r="F130" s="5">
        <v>10.38405079</v>
      </c>
      <c r="G130" s="5">
        <v>-74.884660389999993</v>
      </c>
      <c r="J130" s="12" t="s">
        <v>236</v>
      </c>
      <c r="K130" s="12">
        <v>52</v>
      </c>
      <c r="L130" s="12" t="s">
        <v>393</v>
      </c>
      <c r="M130" s="12">
        <v>52473</v>
      </c>
      <c r="O130" s="27">
        <v>212625326</v>
      </c>
      <c r="P130" s="27" t="s">
        <v>394</v>
      </c>
      <c r="Q130" s="28" t="s">
        <v>36</v>
      </c>
      <c r="R130" s="29">
        <v>7145</v>
      </c>
      <c r="S130" s="29">
        <v>2734561</v>
      </c>
      <c r="T130" s="29">
        <v>1537178</v>
      </c>
      <c r="U130" s="30">
        <v>0.56212973594600002</v>
      </c>
      <c r="V130" s="32">
        <v>6</v>
      </c>
    </row>
    <row r="131" spans="1:22">
      <c r="A131" s="8" t="s">
        <v>385</v>
      </c>
      <c r="B131" s="7">
        <v>8</v>
      </c>
      <c r="C131" s="8" t="s">
        <v>395</v>
      </c>
      <c r="D131" s="7">
        <v>8141</v>
      </c>
      <c r="E131" s="9" t="s">
        <v>9</v>
      </c>
      <c r="F131" s="8">
        <v>10.48902047</v>
      </c>
      <c r="G131" s="8">
        <v>-74.877566270000003</v>
      </c>
      <c r="J131" s="12" t="s">
        <v>236</v>
      </c>
      <c r="K131" s="12">
        <v>52</v>
      </c>
      <c r="L131" s="12" t="s">
        <v>396</v>
      </c>
      <c r="M131" s="12">
        <v>52490</v>
      </c>
      <c r="O131" s="27">
        <v>212641026</v>
      </c>
      <c r="P131" s="27" t="s">
        <v>397</v>
      </c>
      <c r="Q131" s="28" t="s">
        <v>77</v>
      </c>
      <c r="R131" s="29">
        <v>4504</v>
      </c>
      <c r="S131" s="29">
        <v>2079078</v>
      </c>
      <c r="T131" s="29">
        <v>681768</v>
      </c>
      <c r="U131" s="30">
        <v>0.32791844010299998</v>
      </c>
      <c r="V131" s="32">
        <v>6</v>
      </c>
    </row>
    <row r="132" spans="1:22">
      <c r="A132" s="5" t="s">
        <v>385</v>
      </c>
      <c r="B132" s="4">
        <v>8</v>
      </c>
      <c r="C132" s="5" t="s">
        <v>398</v>
      </c>
      <c r="D132" s="4">
        <v>8296</v>
      </c>
      <c r="E132" s="6" t="s">
        <v>9</v>
      </c>
      <c r="F132" s="5">
        <v>10.897719909999999</v>
      </c>
      <c r="G132" s="5">
        <v>-74.887087879999996</v>
      </c>
      <c r="J132" s="12" t="s">
        <v>236</v>
      </c>
      <c r="K132" s="12">
        <v>52</v>
      </c>
      <c r="L132" s="12" t="s">
        <v>229</v>
      </c>
      <c r="M132" s="12">
        <v>52612</v>
      </c>
      <c r="O132" s="27">
        <v>212752227</v>
      </c>
      <c r="P132" s="27" t="s">
        <v>399</v>
      </c>
      <c r="Q132" s="28" t="s">
        <v>119</v>
      </c>
      <c r="R132" s="29">
        <v>38373</v>
      </c>
      <c r="S132" s="29">
        <v>2470089</v>
      </c>
      <c r="T132" s="29">
        <v>1238484</v>
      </c>
      <c r="U132" s="30">
        <v>0.50139248371099998</v>
      </c>
      <c r="V132" s="32">
        <v>6</v>
      </c>
    </row>
    <row r="133" spans="1:22" ht="26.1">
      <c r="A133" s="8" t="s">
        <v>385</v>
      </c>
      <c r="B133" s="7">
        <v>8</v>
      </c>
      <c r="C133" s="8" t="s">
        <v>400</v>
      </c>
      <c r="D133" s="7">
        <v>8372</v>
      </c>
      <c r="E133" s="9" t="s">
        <v>9</v>
      </c>
      <c r="F133" s="8">
        <v>10.82306503</v>
      </c>
      <c r="G133" s="8">
        <v>-75.07841904</v>
      </c>
      <c r="J133" s="12" t="s">
        <v>236</v>
      </c>
      <c r="K133" s="12">
        <v>52</v>
      </c>
      <c r="L133" s="12" t="s">
        <v>401</v>
      </c>
      <c r="M133" s="12">
        <v>52621</v>
      </c>
      <c r="O133" s="27">
        <v>212768327</v>
      </c>
      <c r="P133" s="27" t="s">
        <v>402</v>
      </c>
      <c r="Q133" s="28" t="s">
        <v>47</v>
      </c>
      <c r="R133" s="29">
        <v>5314</v>
      </c>
      <c r="S133" s="29">
        <v>2002945</v>
      </c>
      <c r="T133" s="29">
        <v>1176774</v>
      </c>
      <c r="U133" s="30">
        <v>0.58752185106199994</v>
      </c>
      <c r="V133" s="32">
        <v>6</v>
      </c>
    </row>
    <row r="134" spans="1:22">
      <c r="A134" s="5" t="s">
        <v>385</v>
      </c>
      <c r="B134" s="4">
        <v>8</v>
      </c>
      <c r="C134" s="5" t="s">
        <v>403</v>
      </c>
      <c r="D134" s="4">
        <v>8421</v>
      </c>
      <c r="E134" s="6" t="s">
        <v>9</v>
      </c>
      <c r="F134" s="5">
        <v>10.63503116</v>
      </c>
      <c r="G134" s="5">
        <v>-75.154027409999998</v>
      </c>
      <c r="J134" s="12" t="s">
        <v>236</v>
      </c>
      <c r="K134" s="12">
        <v>52</v>
      </c>
      <c r="L134" s="12" t="s">
        <v>404</v>
      </c>
      <c r="M134" s="12">
        <v>52835</v>
      </c>
      <c r="O134" s="27">
        <v>212805628</v>
      </c>
      <c r="P134" s="27" t="s">
        <v>405</v>
      </c>
      <c r="Q134" s="28" t="s">
        <v>57</v>
      </c>
      <c r="R134" s="29">
        <v>9491</v>
      </c>
      <c r="S134" s="29">
        <v>2521965</v>
      </c>
      <c r="T134" s="29">
        <v>1936114</v>
      </c>
      <c r="U134" s="30">
        <v>0.76770055293999995</v>
      </c>
      <c r="V134" s="32">
        <v>6</v>
      </c>
    </row>
    <row r="135" spans="1:22">
      <c r="A135" s="8" t="s">
        <v>385</v>
      </c>
      <c r="B135" s="7">
        <v>8</v>
      </c>
      <c r="C135" s="8" t="s">
        <v>406</v>
      </c>
      <c r="D135" s="7">
        <v>8433</v>
      </c>
      <c r="E135" s="9" t="s">
        <v>9</v>
      </c>
      <c r="F135" s="8">
        <v>10.84828864</v>
      </c>
      <c r="G135" s="8">
        <v>-74.806175550000006</v>
      </c>
      <c r="J135" s="12" t="s">
        <v>236</v>
      </c>
      <c r="K135" s="12">
        <v>52</v>
      </c>
      <c r="L135" s="12" t="s">
        <v>316</v>
      </c>
      <c r="M135" s="12">
        <v>52696</v>
      </c>
      <c r="O135" s="27">
        <v>212825328</v>
      </c>
      <c r="P135" s="27" t="s">
        <v>407</v>
      </c>
      <c r="Q135" s="28" t="s">
        <v>36</v>
      </c>
      <c r="R135" s="29">
        <v>5012</v>
      </c>
      <c r="S135" s="29">
        <v>2032466</v>
      </c>
      <c r="T135" s="29">
        <v>930063</v>
      </c>
      <c r="U135" s="30">
        <v>0.45760321617100003</v>
      </c>
      <c r="V135" s="32">
        <v>6</v>
      </c>
    </row>
    <row r="136" spans="1:22">
      <c r="A136" s="5" t="s">
        <v>385</v>
      </c>
      <c r="B136" s="4">
        <v>8</v>
      </c>
      <c r="C136" s="5" t="s">
        <v>408</v>
      </c>
      <c r="D136" s="4">
        <v>8436</v>
      </c>
      <c r="E136" s="6" t="s">
        <v>9</v>
      </c>
      <c r="F136" s="5">
        <v>10.45414555</v>
      </c>
      <c r="G136" s="5">
        <v>-74.984773669999996</v>
      </c>
      <c r="J136" s="12" t="s">
        <v>236</v>
      </c>
      <c r="K136" s="12">
        <v>52</v>
      </c>
      <c r="L136" s="12" t="s">
        <v>409</v>
      </c>
      <c r="M136" s="12">
        <v>52233</v>
      </c>
      <c r="O136" s="27">
        <v>212854128</v>
      </c>
      <c r="P136" s="27" t="s">
        <v>410</v>
      </c>
      <c r="Q136" s="28" t="s">
        <v>43</v>
      </c>
      <c r="R136" s="29">
        <v>12296</v>
      </c>
      <c r="S136" s="29">
        <v>2155506</v>
      </c>
      <c r="T136" s="29">
        <v>1278373</v>
      </c>
      <c r="U136" s="30">
        <v>0.59307324886299995</v>
      </c>
      <c r="V136" s="32">
        <v>6</v>
      </c>
    </row>
    <row r="137" spans="1:22" ht="26.1">
      <c r="A137" s="8" t="s">
        <v>385</v>
      </c>
      <c r="B137" s="7">
        <v>8</v>
      </c>
      <c r="C137" s="8" t="s">
        <v>411</v>
      </c>
      <c r="D137" s="7">
        <v>8520</v>
      </c>
      <c r="E137" s="9" t="s">
        <v>9</v>
      </c>
      <c r="F137" s="8">
        <v>10.69481208</v>
      </c>
      <c r="G137" s="8">
        <v>-74.770150900000004</v>
      </c>
      <c r="J137" s="12" t="s">
        <v>236</v>
      </c>
      <c r="K137" s="12">
        <v>52</v>
      </c>
      <c r="L137" s="12" t="s">
        <v>412</v>
      </c>
      <c r="M137" s="12">
        <v>52256</v>
      </c>
      <c r="O137" s="27">
        <v>212905129</v>
      </c>
      <c r="P137" s="27" t="s">
        <v>109</v>
      </c>
      <c r="Q137" s="28" t="s">
        <v>57</v>
      </c>
      <c r="R137" s="29">
        <v>84631</v>
      </c>
      <c r="S137" s="29">
        <v>33571925</v>
      </c>
      <c r="T137" s="29">
        <v>12467383</v>
      </c>
      <c r="U137" s="30">
        <v>0.37136337160999999</v>
      </c>
      <c r="V137" s="32">
        <v>3</v>
      </c>
    </row>
    <row r="138" spans="1:22">
      <c r="A138" s="5" t="s">
        <v>385</v>
      </c>
      <c r="B138" s="4">
        <v>8</v>
      </c>
      <c r="C138" s="5" t="s">
        <v>413</v>
      </c>
      <c r="D138" s="4">
        <v>8549</v>
      </c>
      <c r="E138" s="6" t="s">
        <v>9</v>
      </c>
      <c r="F138" s="5">
        <v>10.74078959</v>
      </c>
      <c r="G138" s="5">
        <v>-75.143660339999997</v>
      </c>
      <c r="J138" s="12" t="s">
        <v>236</v>
      </c>
      <c r="K138" s="12">
        <v>52</v>
      </c>
      <c r="L138" s="12" t="s">
        <v>414</v>
      </c>
      <c r="M138" s="12">
        <v>52405</v>
      </c>
      <c r="O138" s="27">
        <v>212968229</v>
      </c>
      <c r="P138" s="27" t="s">
        <v>415</v>
      </c>
      <c r="Q138" s="28" t="s">
        <v>47</v>
      </c>
      <c r="R138" s="29">
        <v>13118</v>
      </c>
      <c r="S138" s="29">
        <v>3869695</v>
      </c>
      <c r="T138" s="29">
        <v>1213717</v>
      </c>
      <c r="U138" s="30">
        <v>0.313646674156</v>
      </c>
      <c r="V138" s="32">
        <v>6</v>
      </c>
    </row>
    <row r="139" spans="1:22">
      <c r="A139" s="8" t="s">
        <v>385</v>
      </c>
      <c r="B139" s="7">
        <v>8</v>
      </c>
      <c r="C139" s="8" t="s">
        <v>416</v>
      </c>
      <c r="D139" s="7">
        <v>8558</v>
      </c>
      <c r="E139" s="9" t="s">
        <v>9</v>
      </c>
      <c r="F139" s="8">
        <v>10.76740141</v>
      </c>
      <c r="G139" s="8">
        <v>-74.854148440000003</v>
      </c>
      <c r="J139" s="12" t="s">
        <v>236</v>
      </c>
      <c r="K139" s="12">
        <v>52</v>
      </c>
      <c r="L139" s="12" t="s">
        <v>417</v>
      </c>
      <c r="M139" s="12">
        <v>52418</v>
      </c>
      <c r="O139" s="27">
        <v>213013430</v>
      </c>
      <c r="P139" s="27" t="s">
        <v>418</v>
      </c>
      <c r="Q139" s="28" t="s">
        <v>65</v>
      </c>
      <c r="R139" s="29">
        <v>143690</v>
      </c>
      <c r="S139" s="29">
        <v>16670273</v>
      </c>
      <c r="T139" s="29">
        <v>7361564</v>
      </c>
      <c r="U139" s="30">
        <v>0.44159829616500001</v>
      </c>
      <c r="V139" s="32">
        <v>5</v>
      </c>
    </row>
    <row r="140" spans="1:22">
      <c r="A140" s="5" t="s">
        <v>385</v>
      </c>
      <c r="B140" s="4">
        <v>8</v>
      </c>
      <c r="C140" s="5" t="s">
        <v>419</v>
      </c>
      <c r="D140" s="4">
        <v>8560</v>
      </c>
      <c r="E140" s="6" t="s">
        <v>9</v>
      </c>
      <c r="F140" s="5">
        <v>10.594651020000001</v>
      </c>
      <c r="G140" s="5">
        <v>-74.79847316</v>
      </c>
      <c r="J140" s="12" t="s">
        <v>236</v>
      </c>
      <c r="K140" s="12">
        <v>52</v>
      </c>
      <c r="L140" s="12" t="s">
        <v>420</v>
      </c>
      <c r="M140" s="12">
        <v>52540</v>
      </c>
      <c r="O140" s="27">
        <v>213025430</v>
      </c>
      <c r="P140" s="27" t="s">
        <v>421</v>
      </c>
      <c r="Q140" s="28" t="s">
        <v>36</v>
      </c>
      <c r="R140" s="29">
        <v>130375</v>
      </c>
      <c r="S140" s="29">
        <v>76890489</v>
      </c>
      <c r="T140" s="29">
        <v>27497048</v>
      </c>
      <c r="U140" s="30">
        <v>0.35761311650200001</v>
      </c>
      <c r="V140" s="32">
        <v>2</v>
      </c>
    </row>
    <row r="141" spans="1:22" ht="26.1">
      <c r="A141" s="8" t="s">
        <v>385</v>
      </c>
      <c r="B141" s="7">
        <v>8</v>
      </c>
      <c r="C141" s="8" t="s">
        <v>422</v>
      </c>
      <c r="D141" s="7">
        <v>8573</v>
      </c>
      <c r="E141" s="9" t="s">
        <v>9</v>
      </c>
      <c r="F141" s="8">
        <v>11.0044226</v>
      </c>
      <c r="G141" s="8">
        <v>-74.907405800000006</v>
      </c>
      <c r="J141" s="12" t="s">
        <v>423</v>
      </c>
      <c r="K141" s="12">
        <v>54</v>
      </c>
      <c r="L141" s="12" t="s">
        <v>424</v>
      </c>
      <c r="M141" s="12">
        <v>54206</v>
      </c>
      <c r="O141" s="27">
        <v>213070230</v>
      </c>
      <c r="P141" s="27" t="s">
        <v>425</v>
      </c>
      <c r="Q141" s="28" t="s">
        <v>20</v>
      </c>
      <c r="R141" s="29">
        <v>4731</v>
      </c>
      <c r="S141" s="29">
        <v>3045715</v>
      </c>
      <c r="T141" s="29">
        <v>1783848</v>
      </c>
      <c r="U141" s="30">
        <v>0.585691034793</v>
      </c>
      <c r="V141" s="32">
        <v>6</v>
      </c>
    </row>
    <row r="142" spans="1:22">
      <c r="A142" s="5" t="s">
        <v>385</v>
      </c>
      <c r="B142" s="4">
        <v>8</v>
      </c>
      <c r="C142" s="5" t="s">
        <v>426</v>
      </c>
      <c r="D142" s="4">
        <v>8606</v>
      </c>
      <c r="E142" s="6" t="s">
        <v>9</v>
      </c>
      <c r="F142" s="5">
        <v>10.507570510000001</v>
      </c>
      <c r="G142" s="5">
        <v>-75.121880529999999</v>
      </c>
      <c r="J142" s="12" t="s">
        <v>423</v>
      </c>
      <c r="K142" s="12">
        <v>54</v>
      </c>
      <c r="L142" s="12" t="s">
        <v>427</v>
      </c>
      <c r="M142" s="12">
        <v>54245</v>
      </c>
      <c r="O142" s="27">
        <v>213085230</v>
      </c>
      <c r="P142" s="27" t="s">
        <v>428</v>
      </c>
      <c r="Q142" s="28" t="s">
        <v>429</v>
      </c>
      <c r="R142" s="29">
        <v>13590</v>
      </c>
      <c r="S142" s="29">
        <v>10077658</v>
      </c>
      <c r="T142" s="29">
        <v>4945908</v>
      </c>
      <c r="U142" s="30">
        <v>0.49077951908099998</v>
      </c>
      <c r="V142" s="32">
        <v>6</v>
      </c>
    </row>
    <row r="143" spans="1:22" ht="26.1">
      <c r="A143" s="8" t="s">
        <v>385</v>
      </c>
      <c r="B143" s="7">
        <v>8</v>
      </c>
      <c r="C143" s="8" t="s">
        <v>430</v>
      </c>
      <c r="D143" s="7">
        <v>8634</v>
      </c>
      <c r="E143" s="9" t="s">
        <v>9</v>
      </c>
      <c r="F143" s="8">
        <v>10.79894015</v>
      </c>
      <c r="G143" s="8">
        <v>-74.768796600000002</v>
      </c>
      <c r="J143" s="12" t="s">
        <v>423</v>
      </c>
      <c r="K143" s="12">
        <v>54</v>
      </c>
      <c r="L143" s="12" t="s">
        <v>431</v>
      </c>
      <c r="M143" s="12">
        <v>54250</v>
      </c>
      <c r="O143" s="27">
        <v>213115131</v>
      </c>
      <c r="P143" s="27" t="s">
        <v>432</v>
      </c>
      <c r="Q143" s="28" t="s">
        <v>24</v>
      </c>
      <c r="R143" s="29">
        <v>3259</v>
      </c>
      <c r="S143" s="29">
        <v>1681557</v>
      </c>
      <c r="T143" s="29">
        <v>763378</v>
      </c>
      <c r="U143" s="30">
        <v>0.45397093892000001</v>
      </c>
      <c r="V143" s="32">
        <v>6</v>
      </c>
    </row>
    <row r="144" spans="1:22" ht="26.1">
      <c r="A144" s="5" t="s">
        <v>385</v>
      </c>
      <c r="B144" s="4">
        <v>8</v>
      </c>
      <c r="C144" s="5" t="s">
        <v>269</v>
      </c>
      <c r="D144" s="4">
        <v>8638</v>
      </c>
      <c r="E144" s="6" t="s">
        <v>9</v>
      </c>
      <c r="F144" s="5">
        <v>10.62250777</v>
      </c>
      <c r="G144" s="5">
        <v>-74.955105419999995</v>
      </c>
      <c r="J144" s="12" t="s">
        <v>423</v>
      </c>
      <c r="K144" s="12">
        <v>54</v>
      </c>
      <c r="L144" s="12" t="s">
        <v>433</v>
      </c>
      <c r="M144" s="12">
        <v>54344</v>
      </c>
      <c r="O144" s="27">
        <v>213215332</v>
      </c>
      <c r="P144" s="27" t="s">
        <v>434</v>
      </c>
      <c r="Q144" s="28" t="s">
        <v>24</v>
      </c>
      <c r="R144" s="29">
        <v>4441</v>
      </c>
      <c r="S144" s="29">
        <v>2467989</v>
      </c>
      <c r="T144" s="29">
        <v>1355468</v>
      </c>
      <c r="U144" s="30">
        <v>0.54921960830600003</v>
      </c>
      <c r="V144" s="32">
        <v>6</v>
      </c>
    </row>
    <row r="145" spans="1:22">
      <c r="A145" s="8" t="s">
        <v>385</v>
      </c>
      <c r="B145" s="7">
        <v>8</v>
      </c>
      <c r="C145" s="8" t="s">
        <v>435</v>
      </c>
      <c r="D145" s="7">
        <v>8675</v>
      </c>
      <c r="E145" s="9" t="s">
        <v>9</v>
      </c>
      <c r="F145" s="8">
        <v>10.353641919999999</v>
      </c>
      <c r="G145" s="8">
        <v>-74.965411790000005</v>
      </c>
      <c r="J145" s="12" t="s">
        <v>423</v>
      </c>
      <c r="K145" s="12">
        <v>54</v>
      </c>
      <c r="L145" s="12" t="s">
        <v>436</v>
      </c>
      <c r="M145" s="12">
        <v>54670</v>
      </c>
      <c r="O145" s="27">
        <v>213219532</v>
      </c>
      <c r="P145" s="27" t="s">
        <v>437</v>
      </c>
      <c r="Q145" s="28" t="s">
        <v>73</v>
      </c>
      <c r="R145" s="29">
        <v>38548</v>
      </c>
      <c r="S145" s="29">
        <v>5820529</v>
      </c>
      <c r="T145" s="29">
        <v>3121264</v>
      </c>
      <c r="U145" s="30">
        <v>0.53625088930099996</v>
      </c>
      <c r="V145" s="32">
        <v>6</v>
      </c>
    </row>
    <row r="146" spans="1:22" ht="26.1">
      <c r="A146" s="5" t="s">
        <v>385</v>
      </c>
      <c r="B146" s="4">
        <v>8</v>
      </c>
      <c r="C146" s="5" t="s">
        <v>438</v>
      </c>
      <c r="D146" s="4">
        <v>8685</v>
      </c>
      <c r="E146" s="6" t="s">
        <v>9</v>
      </c>
      <c r="F146" s="5">
        <v>10.75562656</v>
      </c>
      <c r="G146" s="5">
        <v>-74.787264680000007</v>
      </c>
      <c r="J146" s="12" t="s">
        <v>423</v>
      </c>
      <c r="K146" s="12">
        <v>54</v>
      </c>
      <c r="L146" s="12" t="s">
        <v>324</v>
      </c>
      <c r="M146" s="12">
        <v>54720</v>
      </c>
      <c r="O146" s="27">
        <v>213308433</v>
      </c>
      <c r="P146" s="27" t="s">
        <v>406</v>
      </c>
      <c r="Q146" s="28" t="s">
        <v>149</v>
      </c>
      <c r="R146" s="29">
        <v>141246</v>
      </c>
      <c r="S146" s="29">
        <v>34153292</v>
      </c>
      <c r="T146" s="29">
        <v>17166622</v>
      </c>
      <c r="U146" s="30">
        <v>0.50263446569400005</v>
      </c>
      <c r="V146" s="32">
        <v>3</v>
      </c>
    </row>
    <row r="147" spans="1:22">
      <c r="A147" s="8" t="s">
        <v>385</v>
      </c>
      <c r="B147" s="7">
        <v>8</v>
      </c>
      <c r="C147" s="8" t="s">
        <v>439</v>
      </c>
      <c r="D147" s="7">
        <v>8758</v>
      </c>
      <c r="E147" s="9" t="s">
        <v>9</v>
      </c>
      <c r="F147" s="8">
        <v>10.906906599999999</v>
      </c>
      <c r="G147" s="8">
        <v>-74.778424900000005</v>
      </c>
      <c r="J147" s="12" t="s">
        <v>423</v>
      </c>
      <c r="K147" s="12">
        <v>54</v>
      </c>
      <c r="L147" s="12" t="s">
        <v>42</v>
      </c>
      <c r="M147" s="12">
        <v>54800</v>
      </c>
      <c r="O147" s="27">
        <v>213313433</v>
      </c>
      <c r="P147" s="27" t="s">
        <v>440</v>
      </c>
      <c r="Q147" s="28" t="s">
        <v>65</v>
      </c>
      <c r="R147" s="29">
        <v>29829</v>
      </c>
      <c r="S147" s="29">
        <v>2879686</v>
      </c>
      <c r="T147" s="29">
        <v>1965481</v>
      </c>
      <c r="U147" s="30">
        <v>0.68253308534599999</v>
      </c>
      <c r="V147" s="32">
        <v>6</v>
      </c>
    </row>
    <row r="148" spans="1:22">
      <c r="A148" s="5" t="s">
        <v>385</v>
      </c>
      <c r="B148" s="4">
        <v>8</v>
      </c>
      <c r="C148" s="5" t="s">
        <v>441</v>
      </c>
      <c r="D148" s="4">
        <v>8770</v>
      </c>
      <c r="E148" s="6" t="s">
        <v>9</v>
      </c>
      <c r="F148" s="5">
        <v>10.310850350000001</v>
      </c>
      <c r="G148" s="5">
        <v>-74.907133079999994</v>
      </c>
      <c r="J148" s="12" t="s">
        <v>423</v>
      </c>
      <c r="K148" s="12">
        <v>54</v>
      </c>
      <c r="L148" s="12" t="s">
        <v>442</v>
      </c>
      <c r="M148" s="12">
        <v>54810</v>
      </c>
      <c r="O148" s="27">
        <v>213315533</v>
      </c>
      <c r="P148" s="27" t="s">
        <v>443</v>
      </c>
      <c r="Q148" s="28" t="s">
        <v>24</v>
      </c>
      <c r="R148" s="29">
        <v>2737</v>
      </c>
      <c r="S148" s="29">
        <v>3752118</v>
      </c>
      <c r="T148" s="29">
        <v>901414</v>
      </c>
      <c r="U148" s="30">
        <v>0.240241378545</v>
      </c>
      <c r="V148" s="32">
        <v>6</v>
      </c>
    </row>
    <row r="149" spans="1:22">
      <c r="A149" s="8" t="s">
        <v>385</v>
      </c>
      <c r="B149" s="7">
        <v>8</v>
      </c>
      <c r="C149" s="8" t="s">
        <v>444</v>
      </c>
      <c r="D149" s="7">
        <v>8832</v>
      </c>
      <c r="E149" s="9" t="s">
        <v>9</v>
      </c>
      <c r="F149" s="8">
        <v>10.907219380000001</v>
      </c>
      <c r="G149" s="8">
        <v>-74.984232930000005</v>
      </c>
      <c r="J149" s="12" t="s">
        <v>445</v>
      </c>
      <c r="K149" s="12">
        <v>86</v>
      </c>
      <c r="L149" s="12" t="s">
        <v>446</v>
      </c>
      <c r="M149" s="12">
        <v>86320</v>
      </c>
      <c r="O149" s="27">
        <v>213319533</v>
      </c>
      <c r="P149" s="27" t="s">
        <v>447</v>
      </c>
      <c r="Q149" s="28" t="s">
        <v>73</v>
      </c>
      <c r="R149" s="29">
        <v>9595</v>
      </c>
      <c r="S149" s="29">
        <v>2739295</v>
      </c>
      <c r="T149" s="29">
        <v>1614380</v>
      </c>
      <c r="U149" s="30">
        <v>0.58934140205300001</v>
      </c>
      <c r="V149" s="32">
        <v>6</v>
      </c>
    </row>
    <row r="150" spans="1:22">
      <c r="A150" s="5" t="s">
        <v>385</v>
      </c>
      <c r="B150" s="4">
        <v>8</v>
      </c>
      <c r="C150" s="5" t="s">
        <v>448</v>
      </c>
      <c r="D150" s="4">
        <v>8849</v>
      </c>
      <c r="E150" s="6" t="s">
        <v>9</v>
      </c>
      <c r="F150" s="5">
        <v>10.74052266</v>
      </c>
      <c r="G150" s="5">
        <v>-74.982674130000007</v>
      </c>
      <c r="J150" s="12" t="s">
        <v>445</v>
      </c>
      <c r="K150" s="12">
        <v>86</v>
      </c>
      <c r="L150" s="12" t="s">
        <v>449</v>
      </c>
      <c r="M150" s="12">
        <v>86568</v>
      </c>
      <c r="O150" s="27">
        <v>213368533</v>
      </c>
      <c r="P150" s="27" t="s">
        <v>450</v>
      </c>
      <c r="Q150" s="28" t="s">
        <v>47</v>
      </c>
      <c r="R150" s="29">
        <v>4851</v>
      </c>
      <c r="S150" s="29">
        <v>1771166</v>
      </c>
      <c r="T150" s="29">
        <v>862772</v>
      </c>
      <c r="U150" s="30">
        <v>0.48712092637999999</v>
      </c>
      <c r="V150" s="32">
        <v>6</v>
      </c>
    </row>
    <row r="151" spans="1:22" ht="26.1">
      <c r="A151" s="8" t="s">
        <v>451</v>
      </c>
      <c r="B151" s="7">
        <v>11</v>
      </c>
      <c r="C151" s="8" t="s">
        <v>451</v>
      </c>
      <c r="D151" s="7">
        <v>11001</v>
      </c>
      <c r="E151" s="9" t="s">
        <v>9</v>
      </c>
      <c r="F151" s="8">
        <v>4.3161076979999997</v>
      </c>
      <c r="G151" s="8">
        <v>-74.181072700000001</v>
      </c>
      <c r="J151" s="12" t="s">
        <v>445</v>
      </c>
      <c r="K151" s="12">
        <v>86</v>
      </c>
      <c r="L151" s="12" t="s">
        <v>452</v>
      </c>
      <c r="M151" s="12">
        <v>86569</v>
      </c>
      <c r="O151" s="27">
        <v>213370233</v>
      </c>
      <c r="P151" s="27" t="s">
        <v>453</v>
      </c>
      <c r="Q151" s="28" t="s">
        <v>20</v>
      </c>
      <c r="R151" s="29">
        <v>10182</v>
      </c>
      <c r="S151" s="29">
        <v>3017996</v>
      </c>
      <c r="T151" s="29">
        <v>1533015</v>
      </c>
      <c r="U151" s="30">
        <v>0.50795793533300004</v>
      </c>
      <c r="V151" s="32">
        <v>6</v>
      </c>
    </row>
    <row r="152" spans="1:22" ht="26.1">
      <c r="A152" s="5" t="s">
        <v>116</v>
      </c>
      <c r="B152" s="4">
        <v>13</v>
      </c>
      <c r="C152" s="5" t="s">
        <v>454</v>
      </c>
      <c r="D152" s="4">
        <v>13001</v>
      </c>
      <c r="E152" s="6" t="s">
        <v>9</v>
      </c>
      <c r="F152" s="5">
        <v>10.46343362</v>
      </c>
      <c r="G152" s="5">
        <v>-75.458899149999993</v>
      </c>
      <c r="J152" s="12" t="s">
        <v>445</v>
      </c>
      <c r="K152" s="12">
        <v>86</v>
      </c>
      <c r="L152" s="12" t="s">
        <v>455</v>
      </c>
      <c r="M152" s="12">
        <v>86571</v>
      </c>
      <c r="O152" s="27">
        <v>213405134</v>
      </c>
      <c r="P152" s="27" t="s">
        <v>112</v>
      </c>
      <c r="Q152" s="28" t="s">
        <v>57</v>
      </c>
      <c r="R152" s="29">
        <v>9587</v>
      </c>
      <c r="S152" s="29">
        <v>2978788</v>
      </c>
      <c r="T152" s="29">
        <v>2183680</v>
      </c>
      <c r="U152" s="30">
        <v>0.73307669162699995</v>
      </c>
      <c r="V152" s="32">
        <v>6</v>
      </c>
    </row>
    <row r="153" spans="1:22">
      <c r="A153" s="8" t="s">
        <v>116</v>
      </c>
      <c r="B153" s="7">
        <v>13</v>
      </c>
      <c r="C153" s="8" t="s">
        <v>456</v>
      </c>
      <c r="D153" s="7">
        <v>13006</v>
      </c>
      <c r="E153" s="9" t="s">
        <v>9</v>
      </c>
      <c r="F153" s="8">
        <v>8.6229432619999997</v>
      </c>
      <c r="G153" s="8">
        <v>-74.478059450000003</v>
      </c>
      <c r="J153" s="12" t="s">
        <v>445</v>
      </c>
      <c r="K153" s="12">
        <v>86</v>
      </c>
      <c r="L153" s="12" t="s">
        <v>457</v>
      </c>
      <c r="M153" s="12">
        <v>86573</v>
      </c>
      <c r="O153" s="27">
        <v>213476834</v>
      </c>
      <c r="P153" s="27" t="s">
        <v>458</v>
      </c>
      <c r="Q153" s="28" t="s">
        <v>127</v>
      </c>
      <c r="R153" s="29">
        <v>230830</v>
      </c>
      <c r="S153" s="29">
        <v>64098698</v>
      </c>
      <c r="T153" s="29">
        <v>23899969</v>
      </c>
      <c r="U153" s="30">
        <v>0.37286201119399998</v>
      </c>
      <c r="V153" s="32">
        <v>2</v>
      </c>
    </row>
    <row r="154" spans="1:22" ht="26.1">
      <c r="A154" s="5" t="s">
        <v>116</v>
      </c>
      <c r="B154" s="4">
        <v>13</v>
      </c>
      <c r="C154" s="5" t="s">
        <v>459</v>
      </c>
      <c r="D154" s="4">
        <v>13030</v>
      </c>
      <c r="E154" s="6" t="s">
        <v>9</v>
      </c>
      <c r="F154" s="5">
        <v>8.7574688629999997</v>
      </c>
      <c r="G154" s="5">
        <v>-74.195158109999994</v>
      </c>
      <c r="J154" s="12" t="s">
        <v>445</v>
      </c>
      <c r="K154" s="12">
        <v>86</v>
      </c>
      <c r="L154" s="12" t="s">
        <v>460</v>
      </c>
      <c r="M154" s="12">
        <v>86757</v>
      </c>
      <c r="O154" s="27">
        <v>213515135</v>
      </c>
      <c r="P154" s="27" t="s">
        <v>461</v>
      </c>
      <c r="Q154" s="28" t="s">
        <v>24</v>
      </c>
      <c r="R154" s="29">
        <v>3231</v>
      </c>
      <c r="S154" s="29">
        <v>1810594</v>
      </c>
      <c r="T154" s="29">
        <v>891016</v>
      </c>
      <c r="U154" s="30">
        <v>0.49211254715899999</v>
      </c>
      <c r="V154" s="32">
        <v>6</v>
      </c>
    </row>
    <row r="155" spans="1:22">
      <c r="A155" s="8" t="s">
        <v>116</v>
      </c>
      <c r="B155" s="7">
        <v>13</v>
      </c>
      <c r="C155" s="8" t="s">
        <v>117</v>
      </c>
      <c r="D155" s="7">
        <v>13042</v>
      </c>
      <c r="E155" s="9" t="s">
        <v>9</v>
      </c>
      <c r="F155" s="8">
        <v>8.3629961579999996</v>
      </c>
      <c r="G155" s="8">
        <v>-74.10301905</v>
      </c>
      <c r="J155" s="12" t="s">
        <v>445</v>
      </c>
      <c r="K155" s="12">
        <v>86</v>
      </c>
      <c r="L155" s="12" t="s">
        <v>462</v>
      </c>
      <c r="M155" s="12">
        <v>86865</v>
      </c>
      <c r="O155" s="27">
        <v>213515835</v>
      </c>
      <c r="P155" s="27" t="s">
        <v>463</v>
      </c>
      <c r="Q155" s="28" t="s">
        <v>24</v>
      </c>
      <c r="R155" s="29">
        <v>6391</v>
      </c>
      <c r="S155" s="29">
        <v>1749094</v>
      </c>
      <c r="T155" s="29">
        <v>919700</v>
      </c>
      <c r="U155" s="30">
        <v>0.52581506967500002</v>
      </c>
      <c r="V155" s="32">
        <v>6</v>
      </c>
    </row>
    <row r="156" spans="1:22">
      <c r="A156" s="5" t="s">
        <v>116</v>
      </c>
      <c r="B156" s="4">
        <v>13</v>
      </c>
      <c r="C156" s="5" t="s">
        <v>464</v>
      </c>
      <c r="D156" s="4">
        <v>13052</v>
      </c>
      <c r="E156" s="6" t="s">
        <v>9</v>
      </c>
      <c r="F156" s="5">
        <v>10.164221230000001</v>
      </c>
      <c r="G156" s="5">
        <v>-75.371217880000003</v>
      </c>
      <c r="J156" s="12" t="s">
        <v>445</v>
      </c>
      <c r="K156" s="12">
        <v>86</v>
      </c>
      <c r="L156" s="12" t="s">
        <v>465</v>
      </c>
      <c r="M156" s="12">
        <v>86885</v>
      </c>
      <c r="O156" s="27">
        <v>213525535</v>
      </c>
      <c r="P156" s="27" t="s">
        <v>466</v>
      </c>
      <c r="Q156" s="28" t="s">
        <v>36</v>
      </c>
      <c r="R156" s="29">
        <v>10197</v>
      </c>
      <c r="S156" s="29">
        <v>2691870</v>
      </c>
      <c r="T156" s="29">
        <v>1775334</v>
      </c>
      <c r="U156" s="30">
        <v>0.65951699018400001</v>
      </c>
      <c r="V156" s="32">
        <v>6</v>
      </c>
    </row>
    <row r="157" spans="1:22" ht="26.1">
      <c r="A157" s="8" t="s">
        <v>116</v>
      </c>
      <c r="B157" s="7">
        <v>13</v>
      </c>
      <c r="C157" s="8" t="s">
        <v>467</v>
      </c>
      <c r="D157" s="7">
        <v>13062</v>
      </c>
      <c r="E157" s="9" t="s">
        <v>9</v>
      </c>
      <c r="F157" s="8">
        <v>10.241718049999999</v>
      </c>
      <c r="G157" s="8">
        <v>-75.026904220000006</v>
      </c>
      <c r="J157" s="12" t="s">
        <v>445</v>
      </c>
      <c r="K157" s="12">
        <v>86</v>
      </c>
      <c r="L157" s="12" t="s">
        <v>468</v>
      </c>
      <c r="M157" s="12">
        <v>86001</v>
      </c>
      <c r="O157" s="27">
        <v>213605736</v>
      </c>
      <c r="P157" s="27" t="s">
        <v>60</v>
      </c>
      <c r="Q157" s="28" t="s">
        <v>57</v>
      </c>
      <c r="R157" s="29">
        <v>40231</v>
      </c>
      <c r="S157" s="29">
        <v>53732474</v>
      </c>
      <c r="T157" s="29">
        <v>11550828</v>
      </c>
      <c r="U157" s="30">
        <v>0.21496921777700001</v>
      </c>
      <c r="V157" s="32">
        <v>2</v>
      </c>
    </row>
    <row r="158" spans="1:22" ht="26.1">
      <c r="A158" s="5" t="s">
        <v>116</v>
      </c>
      <c r="B158" s="4">
        <v>13</v>
      </c>
      <c r="C158" s="5" t="s">
        <v>469</v>
      </c>
      <c r="D158" s="4">
        <v>13074</v>
      </c>
      <c r="E158" s="6" t="s">
        <v>9</v>
      </c>
      <c r="F158" s="5">
        <v>8.8370776539999998</v>
      </c>
      <c r="G158" s="5">
        <v>-74.279665309999999</v>
      </c>
      <c r="J158" s="12" t="s">
        <v>470</v>
      </c>
      <c r="K158" s="12">
        <v>70</v>
      </c>
      <c r="L158" s="12" t="s">
        <v>471</v>
      </c>
      <c r="M158" s="12">
        <v>70230</v>
      </c>
      <c r="O158" s="27">
        <v>213615236</v>
      </c>
      <c r="P158" s="27" t="s">
        <v>472</v>
      </c>
      <c r="Q158" s="28" t="s">
        <v>24</v>
      </c>
      <c r="R158" s="29">
        <v>2604</v>
      </c>
      <c r="S158" s="29">
        <v>1899109</v>
      </c>
      <c r="T158" s="29">
        <v>861717</v>
      </c>
      <c r="U158" s="30">
        <v>0.45374804735099999</v>
      </c>
      <c r="V158" s="32">
        <v>6</v>
      </c>
    </row>
    <row r="159" spans="1:22">
      <c r="A159" s="8" t="s">
        <v>116</v>
      </c>
      <c r="B159" s="7">
        <v>13</v>
      </c>
      <c r="C159" s="8" t="s">
        <v>323</v>
      </c>
      <c r="D159" s="7">
        <v>13140</v>
      </c>
      <c r="E159" s="9" t="s">
        <v>9</v>
      </c>
      <c r="F159" s="8">
        <v>10.155170979999999</v>
      </c>
      <c r="G159" s="8">
        <v>-74.999959489999995</v>
      </c>
      <c r="J159" s="12" t="s">
        <v>470</v>
      </c>
      <c r="K159" s="12">
        <v>70</v>
      </c>
      <c r="L159" s="12" t="s">
        <v>473</v>
      </c>
      <c r="M159" s="12">
        <v>70204</v>
      </c>
      <c r="O159" s="27">
        <v>213625736</v>
      </c>
      <c r="P159" s="27" t="s">
        <v>474</v>
      </c>
      <c r="Q159" s="28" t="s">
        <v>36</v>
      </c>
      <c r="R159" s="29">
        <v>13060</v>
      </c>
      <c r="S159" s="29">
        <v>11743440</v>
      </c>
      <c r="T159" s="29">
        <v>3463218</v>
      </c>
      <c r="U159" s="30">
        <v>0.29490661621000003</v>
      </c>
      <c r="V159" s="32">
        <v>6</v>
      </c>
    </row>
    <row r="160" spans="1:22">
      <c r="A160" s="5" t="s">
        <v>116</v>
      </c>
      <c r="B160" s="4">
        <v>13</v>
      </c>
      <c r="C160" s="5" t="s">
        <v>121</v>
      </c>
      <c r="D160" s="4">
        <v>13160</v>
      </c>
      <c r="E160" s="6" t="s">
        <v>9</v>
      </c>
      <c r="F160" s="5">
        <v>7.2392291459999996</v>
      </c>
      <c r="G160" s="5">
        <v>-74.100140429999996</v>
      </c>
      <c r="J160" s="12" t="s">
        <v>470</v>
      </c>
      <c r="K160" s="12">
        <v>70</v>
      </c>
      <c r="L160" s="12" t="s">
        <v>475</v>
      </c>
      <c r="M160" s="12">
        <v>70418</v>
      </c>
      <c r="O160" s="27">
        <v>213652036</v>
      </c>
      <c r="P160" s="27" t="s">
        <v>476</v>
      </c>
      <c r="Q160" s="28" t="s">
        <v>119</v>
      </c>
      <c r="R160" s="29">
        <v>8987</v>
      </c>
      <c r="S160" s="29">
        <v>1275159</v>
      </c>
      <c r="T160" s="29">
        <v>727101</v>
      </c>
      <c r="U160" s="30">
        <v>0.57020419836000003</v>
      </c>
      <c r="V160" s="32">
        <v>6</v>
      </c>
    </row>
    <row r="161" spans="1:22">
      <c r="A161" s="8" t="s">
        <v>116</v>
      </c>
      <c r="B161" s="7">
        <v>13</v>
      </c>
      <c r="C161" s="8" t="s">
        <v>477</v>
      </c>
      <c r="D161" s="7">
        <v>13188</v>
      </c>
      <c r="E161" s="9" t="s">
        <v>9</v>
      </c>
      <c r="F161" s="8">
        <v>9.2352685979999993</v>
      </c>
      <c r="G161" s="8">
        <v>-74.688409620000002</v>
      </c>
      <c r="J161" s="12" t="s">
        <v>470</v>
      </c>
      <c r="K161" s="12">
        <v>70</v>
      </c>
      <c r="L161" s="12" t="s">
        <v>478</v>
      </c>
      <c r="M161" s="12">
        <v>70473</v>
      </c>
      <c r="O161" s="27">
        <v>213676736</v>
      </c>
      <c r="P161" s="27" t="s">
        <v>479</v>
      </c>
      <c r="Q161" s="28" t="s">
        <v>127</v>
      </c>
      <c r="R161" s="29">
        <v>43531</v>
      </c>
      <c r="S161" s="29">
        <v>7032802</v>
      </c>
      <c r="T161" s="29">
        <v>3478969</v>
      </c>
      <c r="U161" s="30">
        <v>0.49467751383699998</v>
      </c>
      <c r="V161" s="32">
        <v>6</v>
      </c>
    </row>
    <row r="162" spans="1:22">
      <c r="A162" s="5" t="s">
        <v>116</v>
      </c>
      <c r="B162" s="4">
        <v>13</v>
      </c>
      <c r="C162" s="5" t="s">
        <v>136</v>
      </c>
      <c r="D162" s="4">
        <v>13212</v>
      </c>
      <c r="E162" s="6" t="s">
        <v>9</v>
      </c>
      <c r="F162" s="5">
        <v>9.5400475149999995</v>
      </c>
      <c r="G162" s="5">
        <v>-74.894456349999999</v>
      </c>
      <c r="J162" s="12" t="s">
        <v>470</v>
      </c>
      <c r="K162" s="12">
        <v>70</v>
      </c>
      <c r="L162" s="12" t="s">
        <v>480</v>
      </c>
      <c r="M162" s="12">
        <v>70508</v>
      </c>
      <c r="O162" s="27">
        <v>213681736</v>
      </c>
      <c r="P162" s="27" t="s">
        <v>110</v>
      </c>
      <c r="Q162" s="28" t="s">
        <v>53</v>
      </c>
      <c r="R162" s="29">
        <v>63196</v>
      </c>
      <c r="S162" s="29">
        <v>8705542</v>
      </c>
      <c r="T162" s="29">
        <v>4772772</v>
      </c>
      <c r="U162" s="30">
        <v>0.54824525117800005</v>
      </c>
      <c r="V162" s="32">
        <v>6</v>
      </c>
    </row>
    <row r="163" spans="1:22">
      <c r="A163" s="8" t="s">
        <v>116</v>
      </c>
      <c r="B163" s="7">
        <v>13</v>
      </c>
      <c r="C163" s="8" t="s">
        <v>481</v>
      </c>
      <c r="D163" s="7">
        <v>13222</v>
      </c>
      <c r="E163" s="9" t="s">
        <v>9</v>
      </c>
      <c r="F163" s="8">
        <v>10.556636960000001</v>
      </c>
      <c r="G163" s="8">
        <v>-75.314466530000004</v>
      </c>
      <c r="J163" s="12" t="s">
        <v>470</v>
      </c>
      <c r="K163" s="12">
        <v>70</v>
      </c>
      <c r="L163" s="12" t="s">
        <v>475</v>
      </c>
      <c r="M163" s="12">
        <v>70418</v>
      </c>
      <c r="O163" s="27">
        <v>213705837</v>
      </c>
      <c r="P163" s="27" t="s">
        <v>101</v>
      </c>
      <c r="Q163" s="28" t="s">
        <v>57</v>
      </c>
      <c r="R163" s="29">
        <v>132225</v>
      </c>
      <c r="S163" s="29">
        <v>24229954</v>
      </c>
      <c r="T163" s="29">
        <v>27682544</v>
      </c>
      <c r="U163" s="30">
        <v>1.142492651939</v>
      </c>
      <c r="V163" s="31">
        <v>5</v>
      </c>
    </row>
    <row r="164" spans="1:22" ht="26.1">
      <c r="A164" s="5" t="s">
        <v>116</v>
      </c>
      <c r="B164" s="4">
        <v>13</v>
      </c>
      <c r="C164" s="5" t="s">
        <v>138</v>
      </c>
      <c r="D164" s="4">
        <v>13244</v>
      </c>
      <c r="E164" s="6" t="s">
        <v>9</v>
      </c>
      <c r="F164" s="5">
        <v>9.6998198759999994</v>
      </c>
      <c r="G164" s="5">
        <v>-75.157935730000005</v>
      </c>
      <c r="J164" s="12" t="s">
        <v>470</v>
      </c>
      <c r="K164" s="12">
        <v>70</v>
      </c>
      <c r="L164" s="12" t="s">
        <v>482</v>
      </c>
      <c r="M164" s="12">
        <v>70713</v>
      </c>
      <c r="O164" s="27">
        <v>213715537</v>
      </c>
      <c r="P164" s="27" t="s">
        <v>483</v>
      </c>
      <c r="Q164" s="28" t="s">
        <v>24</v>
      </c>
      <c r="R164" s="29">
        <v>4426</v>
      </c>
      <c r="S164" s="29">
        <v>1559917</v>
      </c>
      <c r="T164" s="29">
        <v>1155682</v>
      </c>
      <c r="U164" s="30">
        <v>0.74086123704899998</v>
      </c>
      <c r="V164" s="32">
        <v>6</v>
      </c>
    </row>
    <row r="165" spans="1:22">
      <c r="A165" s="8" t="s">
        <v>116</v>
      </c>
      <c r="B165" s="7">
        <v>13</v>
      </c>
      <c r="C165" s="8" t="s">
        <v>141</v>
      </c>
      <c r="D165" s="7">
        <v>13248</v>
      </c>
      <c r="E165" s="9" t="s">
        <v>9</v>
      </c>
      <c r="F165" s="8">
        <v>10.034836719999999</v>
      </c>
      <c r="G165" s="8">
        <v>-74.928110720000006</v>
      </c>
      <c r="J165" s="12" t="s">
        <v>470</v>
      </c>
      <c r="K165" s="12">
        <v>70</v>
      </c>
      <c r="L165" s="12" t="s">
        <v>484</v>
      </c>
      <c r="M165" s="12">
        <v>70823</v>
      </c>
      <c r="O165" s="27">
        <v>213715837</v>
      </c>
      <c r="P165" s="27" t="s">
        <v>485</v>
      </c>
      <c r="Q165" s="28" t="s">
        <v>24</v>
      </c>
      <c r="R165" s="29">
        <v>8742</v>
      </c>
      <c r="S165" s="29">
        <v>9889677</v>
      </c>
      <c r="T165" s="29">
        <v>2239913</v>
      </c>
      <c r="U165" s="30">
        <v>0.22649000585000001</v>
      </c>
      <c r="V165" s="32">
        <v>6</v>
      </c>
    </row>
    <row r="166" spans="1:22">
      <c r="A166" s="5" t="s">
        <v>116</v>
      </c>
      <c r="B166" s="4">
        <v>13</v>
      </c>
      <c r="C166" s="5" t="s">
        <v>486</v>
      </c>
      <c r="D166" s="4">
        <v>13268</v>
      </c>
      <c r="E166" s="6" t="s">
        <v>9</v>
      </c>
      <c r="F166" s="5">
        <v>8.8648187860000007</v>
      </c>
      <c r="G166" s="5">
        <v>-73.912301470000003</v>
      </c>
      <c r="J166" s="12" t="s">
        <v>487</v>
      </c>
      <c r="K166" s="12">
        <v>73</v>
      </c>
      <c r="L166" s="12" t="s">
        <v>488</v>
      </c>
      <c r="M166" s="12">
        <v>73067</v>
      </c>
      <c r="O166" s="27">
        <v>213719137</v>
      </c>
      <c r="P166" s="27" t="s">
        <v>207</v>
      </c>
      <c r="Q166" s="28" t="s">
        <v>73</v>
      </c>
      <c r="R166" s="29">
        <v>42368</v>
      </c>
      <c r="S166" s="29">
        <v>2629203</v>
      </c>
      <c r="T166" s="29">
        <v>1642938</v>
      </c>
      <c r="U166" s="30">
        <v>0.62488061189599997</v>
      </c>
      <c r="V166" s="32">
        <v>6</v>
      </c>
    </row>
    <row r="167" spans="1:22" ht="26.1">
      <c r="A167" s="8" t="s">
        <v>116</v>
      </c>
      <c r="B167" s="7">
        <v>13</v>
      </c>
      <c r="C167" s="8" t="s">
        <v>489</v>
      </c>
      <c r="D167" s="7">
        <v>13300</v>
      </c>
      <c r="E167" s="9" t="s">
        <v>9</v>
      </c>
      <c r="F167" s="8">
        <v>8.9817171330000001</v>
      </c>
      <c r="G167" s="8">
        <v>-74.090719019999995</v>
      </c>
      <c r="J167" s="12" t="s">
        <v>487</v>
      </c>
      <c r="K167" s="12">
        <v>73</v>
      </c>
      <c r="L167" s="12" t="s">
        <v>490</v>
      </c>
      <c r="M167" s="12">
        <v>73168</v>
      </c>
      <c r="O167" s="27">
        <v>213813838</v>
      </c>
      <c r="P167" s="27" t="s">
        <v>491</v>
      </c>
      <c r="Q167" s="28" t="s">
        <v>65</v>
      </c>
      <c r="R167" s="29">
        <v>17641</v>
      </c>
      <c r="S167" s="29">
        <v>4793155</v>
      </c>
      <c r="T167" s="29">
        <v>3232462</v>
      </c>
      <c r="U167" s="30">
        <v>0.67439126968300001</v>
      </c>
      <c r="V167" s="32">
        <v>6</v>
      </c>
    </row>
    <row r="168" spans="1:22">
      <c r="A168" s="5" t="s">
        <v>116</v>
      </c>
      <c r="B168" s="4">
        <v>13</v>
      </c>
      <c r="C168" s="5" t="s">
        <v>492</v>
      </c>
      <c r="D168" s="4">
        <v>13430</v>
      </c>
      <c r="E168" s="6" t="s">
        <v>9</v>
      </c>
      <c r="F168" s="5">
        <v>9.0531358950000005</v>
      </c>
      <c r="G168" s="5">
        <v>-74.705393180000002</v>
      </c>
      <c r="J168" s="12" t="s">
        <v>487</v>
      </c>
      <c r="K168" s="12">
        <v>73</v>
      </c>
      <c r="L168" s="12" t="s">
        <v>493</v>
      </c>
      <c r="M168" s="12">
        <v>73555</v>
      </c>
      <c r="O168" s="27">
        <v>213815238</v>
      </c>
      <c r="P168" s="27" t="s">
        <v>494</v>
      </c>
      <c r="Q168" s="28" t="s">
        <v>24</v>
      </c>
      <c r="R168" s="29">
        <v>130212</v>
      </c>
      <c r="S168" s="29">
        <v>43573879</v>
      </c>
      <c r="T168" s="29">
        <v>20652334</v>
      </c>
      <c r="U168" s="30">
        <v>0.473961323499</v>
      </c>
      <c r="V168" s="32">
        <v>3</v>
      </c>
    </row>
    <row r="169" spans="1:22">
      <c r="A169" s="8" t="s">
        <v>116</v>
      </c>
      <c r="B169" s="7">
        <v>13</v>
      </c>
      <c r="C169" s="8" t="s">
        <v>440</v>
      </c>
      <c r="D169" s="7">
        <v>13433</v>
      </c>
      <c r="E169" s="9" t="s">
        <v>9</v>
      </c>
      <c r="F169" s="8">
        <v>10.17821391</v>
      </c>
      <c r="G169" s="8">
        <v>-75.179781610000006</v>
      </c>
      <c r="J169" s="12" t="s">
        <v>487</v>
      </c>
      <c r="K169" s="12">
        <v>73</v>
      </c>
      <c r="L169" s="12" t="s">
        <v>495</v>
      </c>
      <c r="M169" s="12">
        <v>73616</v>
      </c>
      <c r="O169" s="27">
        <v>213820238</v>
      </c>
      <c r="P169" s="27" t="s">
        <v>496</v>
      </c>
      <c r="Q169" s="28" t="s">
        <v>28</v>
      </c>
      <c r="R169" s="29">
        <v>33782</v>
      </c>
      <c r="S169" s="29">
        <v>6813840</v>
      </c>
      <c r="T169" s="29">
        <v>2788868</v>
      </c>
      <c r="U169" s="30">
        <v>0.409294605255</v>
      </c>
      <c r="V169" s="32">
        <v>6</v>
      </c>
    </row>
    <row r="170" spans="1:22">
      <c r="A170" s="5" t="s">
        <v>116</v>
      </c>
      <c r="B170" s="4">
        <v>13</v>
      </c>
      <c r="C170" s="5" t="s">
        <v>497</v>
      </c>
      <c r="D170" s="4">
        <v>13440</v>
      </c>
      <c r="E170" s="6" t="s">
        <v>9</v>
      </c>
      <c r="F170" s="5">
        <v>9.0546018890000006</v>
      </c>
      <c r="G170" s="5">
        <v>-74.225847060000007</v>
      </c>
      <c r="J170" s="12" t="s">
        <v>498</v>
      </c>
      <c r="K170" s="12">
        <v>76</v>
      </c>
      <c r="L170" s="12" t="s">
        <v>499</v>
      </c>
      <c r="M170" s="12">
        <v>76275</v>
      </c>
      <c r="O170" s="27">
        <v>213825438</v>
      </c>
      <c r="P170" s="27" t="s">
        <v>500</v>
      </c>
      <c r="Q170" s="28" t="s">
        <v>36</v>
      </c>
      <c r="R170" s="29">
        <v>8820</v>
      </c>
      <c r="S170" s="29">
        <v>3112060</v>
      </c>
      <c r="T170" s="29">
        <v>1816394</v>
      </c>
      <c r="U170" s="30">
        <v>0.58366292715000001</v>
      </c>
      <c r="V170" s="32">
        <v>6</v>
      </c>
    </row>
    <row r="171" spans="1:22" ht="26.1">
      <c r="A171" s="8" t="s">
        <v>116</v>
      </c>
      <c r="B171" s="7">
        <v>13</v>
      </c>
      <c r="C171" s="8" t="s">
        <v>144</v>
      </c>
      <c r="D171" s="7">
        <v>13442</v>
      </c>
      <c r="E171" s="9" t="s">
        <v>9</v>
      </c>
      <c r="F171" s="8">
        <v>9.9760171680000003</v>
      </c>
      <c r="G171" s="8">
        <v>-75.343802650000001</v>
      </c>
      <c r="J171" s="12" t="s">
        <v>498</v>
      </c>
      <c r="K171" s="12">
        <v>76</v>
      </c>
      <c r="L171" s="12" t="s">
        <v>501</v>
      </c>
      <c r="M171" s="12">
        <v>76563</v>
      </c>
      <c r="O171" s="27">
        <v>213925339</v>
      </c>
      <c r="P171" s="27" t="s">
        <v>502</v>
      </c>
      <c r="Q171" s="28" t="s">
        <v>36</v>
      </c>
      <c r="R171" s="29">
        <v>3807</v>
      </c>
      <c r="S171" s="29">
        <v>1603187</v>
      </c>
      <c r="T171" s="29">
        <v>961624</v>
      </c>
      <c r="U171" s="30">
        <v>0.59982025623299995</v>
      </c>
      <c r="V171" s="32">
        <v>6</v>
      </c>
    </row>
    <row r="172" spans="1:22" ht="26.1">
      <c r="A172" s="5" t="s">
        <v>116</v>
      </c>
      <c r="B172" s="4">
        <v>13</v>
      </c>
      <c r="C172" s="5" t="s">
        <v>503</v>
      </c>
      <c r="D172" s="4">
        <v>13458</v>
      </c>
      <c r="E172" s="6" t="s">
        <v>9</v>
      </c>
      <c r="F172" s="5">
        <v>8.0171002399999995</v>
      </c>
      <c r="G172" s="5">
        <v>-74.463429110000007</v>
      </c>
      <c r="J172" s="12" t="s">
        <v>498</v>
      </c>
      <c r="K172" s="12">
        <v>76</v>
      </c>
      <c r="L172" s="12" t="s">
        <v>504</v>
      </c>
      <c r="M172" s="12">
        <v>76109</v>
      </c>
      <c r="O172" s="27">
        <v>213925839</v>
      </c>
      <c r="P172" s="27" t="s">
        <v>505</v>
      </c>
      <c r="Q172" s="28" t="s">
        <v>36</v>
      </c>
      <c r="R172" s="29">
        <v>8448</v>
      </c>
      <c r="S172" s="29">
        <v>3635572</v>
      </c>
      <c r="T172" s="29">
        <v>1835947</v>
      </c>
      <c r="U172" s="30">
        <v>0.50499534606899998</v>
      </c>
      <c r="V172" s="32">
        <v>6</v>
      </c>
    </row>
    <row r="173" spans="1:22" ht="26.1">
      <c r="A173" s="8" t="s">
        <v>116</v>
      </c>
      <c r="B173" s="7">
        <v>13</v>
      </c>
      <c r="C173" s="8" t="s">
        <v>506</v>
      </c>
      <c r="D173" s="7">
        <v>13468</v>
      </c>
      <c r="E173" s="9" t="s">
        <v>9</v>
      </c>
      <c r="F173" s="8">
        <v>9.1425120639999999</v>
      </c>
      <c r="G173" s="8">
        <v>-74.545199060000002</v>
      </c>
      <c r="O173" s="27">
        <v>213954239</v>
      </c>
      <c r="P173" s="27" t="s">
        <v>507</v>
      </c>
      <c r="Q173" s="28" t="s">
        <v>43</v>
      </c>
      <c r="R173" s="29">
        <v>5082</v>
      </c>
      <c r="S173" s="29">
        <v>2428958</v>
      </c>
      <c r="T173" s="29">
        <v>1144771</v>
      </c>
      <c r="U173" s="30">
        <v>0.471301287412</v>
      </c>
      <c r="V173" s="32">
        <v>6</v>
      </c>
    </row>
    <row r="174" spans="1:22">
      <c r="A174" s="5" t="s">
        <v>116</v>
      </c>
      <c r="B174" s="4">
        <v>13</v>
      </c>
      <c r="C174" s="5" t="s">
        <v>125</v>
      </c>
      <c r="D174" s="4">
        <v>13473</v>
      </c>
      <c r="E174" s="6" t="s">
        <v>9</v>
      </c>
      <c r="F174" s="5">
        <v>8.253700061</v>
      </c>
      <c r="G174" s="5">
        <v>-73.971345900000003</v>
      </c>
      <c r="O174" s="27">
        <v>214005440</v>
      </c>
      <c r="P174" s="27" t="s">
        <v>227</v>
      </c>
      <c r="Q174" s="28" t="s">
        <v>57</v>
      </c>
      <c r="R174" s="29">
        <v>68738</v>
      </c>
      <c r="S174" s="29">
        <v>31296109</v>
      </c>
      <c r="T174" s="29">
        <v>18928328</v>
      </c>
      <c r="U174" s="30">
        <v>0.60481411218600001</v>
      </c>
      <c r="V174" s="32">
        <v>3</v>
      </c>
    </row>
    <row r="175" spans="1:22">
      <c r="A175" s="8" t="s">
        <v>116</v>
      </c>
      <c r="B175" s="7">
        <v>13</v>
      </c>
      <c r="C175" s="8" t="s">
        <v>508</v>
      </c>
      <c r="D175" s="7">
        <v>13490</v>
      </c>
      <c r="E175" s="9" t="s">
        <v>9</v>
      </c>
      <c r="F175" s="8">
        <v>8.5061347600000001</v>
      </c>
      <c r="G175" s="8">
        <v>-74.115889120000006</v>
      </c>
      <c r="O175" s="27">
        <v>214025040</v>
      </c>
      <c r="P175" s="27" t="s">
        <v>509</v>
      </c>
      <c r="Q175" s="28" t="s">
        <v>36</v>
      </c>
      <c r="R175" s="29">
        <v>15521</v>
      </c>
      <c r="S175" s="29">
        <v>5202015</v>
      </c>
      <c r="T175" s="29">
        <v>2691777</v>
      </c>
      <c r="U175" s="30">
        <v>0.51744890213000005</v>
      </c>
      <c r="V175" s="32">
        <v>6</v>
      </c>
    </row>
    <row r="176" spans="1:22">
      <c r="A176" s="5" t="s">
        <v>116</v>
      </c>
      <c r="B176" s="4">
        <v>13</v>
      </c>
      <c r="C176" s="5" t="s">
        <v>510</v>
      </c>
      <c r="D176" s="4">
        <v>13549</v>
      </c>
      <c r="E176" s="6" t="s">
        <v>9</v>
      </c>
      <c r="F176" s="5">
        <v>8.8863155109999994</v>
      </c>
      <c r="G176" s="5">
        <v>-74.408884760000007</v>
      </c>
      <c r="O176" s="27">
        <v>214025740</v>
      </c>
      <c r="P176" s="27" t="s">
        <v>511</v>
      </c>
      <c r="Q176" s="28" t="s">
        <v>36</v>
      </c>
      <c r="R176" s="29">
        <v>38444</v>
      </c>
      <c r="S176" s="29">
        <v>27572552</v>
      </c>
      <c r="T176" s="29">
        <v>7996051</v>
      </c>
      <c r="U176" s="30">
        <v>0.29000040888700002</v>
      </c>
      <c r="V176" s="32">
        <v>4</v>
      </c>
    </row>
    <row r="177" spans="1:22">
      <c r="A177" s="8" t="s">
        <v>116</v>
      </c>
      <c r="B177" s="7">
        <v>13</v>
      </c>
      <c r="C177" s="8" t="s">
        <v>512</v>
      </c>
      <c r="D177" s="7">
        <v>13580</v>
      </c>
      <c r="E177" s="9" t="s">
        <v>9</v>
      </c>
      <c r="F177" s="8">
        <v>8.6726285579999995</v>
      </c>
      <c r="G177" s="8">
        <v>-73.914506790000004</v>
      </c>
      <c r="O177" s="27">
        <v>214052540</v>
      </c>
      <c r="P177" s="27" t="s">
        <v>420</v>
      </c>
      <c r="Q177" s="28" t="s">
        <v>119</v>
      </c>
      <c r="R177" s="29">
        <v>10230</v>
      </c>
      <c r="S177" s="29">
        <v>3669656</v>
      </c>
      <c r="T177" s="29">
        <v>1371593</v>
      </c>
      <c r="U177" s="30">
        <v>0.37376609444600001</v>
      </c>
      <c r="V177" s="32">
        <v>6</v>
      </c>
    </row>
    <row r="178" spans="1:22">
      <c r="A178" s="5" t="s">
        <v>116</v>
      </c>
      <c r="B178" s="4">
        <v>13</v>
      </c>
      <c r="C178" s="5" t="s">
        <v>513</v>
      </c>
      <c r="D178" s="4">
        <v>13600</v>
      </c>
      <c r="E178" s="6" t="s">
        <v>9</v>
      </c>
      <c r="F178" s="5">
        <v>8.5599824649999992</v>
      </c>
      <c r="G178" s="5">
        <v>-73.902986679999998</v>
      </c>
      <c r="O178" s="27">
        <v>214091540</v>
      </c>
      <c r="P178" s="27" t="s">
        <v>514</v>
      </c>
      <c r="Q178" s="28" t="s">
        <v>515</v>
      </c>
      <c r="R178" s="29">
        <v>10587</v>
      </c>
      <c r="S178" s="29">
        <v>2666628</v>
      </c>
      <c r="T178" s="29">
        <v>1808032</v>
      </c>
      <c r="U178" s="30">
        <v>0.67802184820099998</v>
      </c>
      <c r="V178" s="32">
        <v>6</v>
      </c>
    </row>
    <row r="179" spans="1:22" ht="26.1">
      <c r="A179" s="8" t="s">
        <v>116</v>
      </c>
      <c r="B179" s="7">
        <v>13</v>
      </c>
      <c r="C179" s="8" t="s">
        <v>516</v>
      </c>
      <c r="D179" s="7">
        <v>13620</v>
      </c>
      <c r="E179" s="9" t="s">
        <v>9</v>
      </c>
      <c r="F179" s="8">
        <v>10.36972087</v>
      </c>
      <c r="G179" s="8">
        <v>-75.07333835</v>
      </c>
      <c r="O179" s="27">
        <v>214125841</v>
      </c>
      <c r="P179" s="27" t="s">
        <v>517</v>
      </c>
      <c r="Q179" s="28" t="s">
        <v>36</v>
      </c>
      <c r="R179" s="29">
        <v>7482</v>
      </c>
      <c r="S179" s="29">
        <v>2461670</v>
      </c>
      <c r="T179" s="29">
        <v>1467848</v>
      </c>
      <c r="U179" s="30">
        <v>0.596281409263</v>
      </c>
      <c r="V179" s="32">
        <v>6</v>
      </c>
    </row>
    <row r="180" spans="1:22" ht="26.1">
      <c r="A180" s="5" t="s">
        <v>116</v>
      </c>
      <c r="B180" s="4">
        <v>13</v>
      </c>
      <c r="C180" s="5" t="s">
        <v>518</v>
      </c>
      <c r="D180" s="4">
        <v>13647</v>
      </c>
      <c r="E180" s="6" t="s">
        <v>9</v>
      </c>
      <c r="F180" s="5">
        <v>10.364681920000001</v>
      </c>
      <c r="G180" s="5">
        <v>-75.205234869999998</v>
      </c>
      <c r="O180" s="27">
        <v>214217042</v>
      </c>
      <c r="P180" s="27" t="s">
        <v>519</v>
      </c>
      <c r="Q180" s="28" t="s">
        <v>372</v>
      </c>
      <c r="R180" s="29">
        <v>37154</v>
      </c>
      <c r="S180" s="29">
        <v>7815929</v>
      </c>
      <c r="T180" s="29">
        <v>5074787</v>
      </c>
      <c r="U180" s="30">
        <v>0.64928776025699997</v>
      </c>
      <c r="V180" s="32">
        <v>6</v>
      </c>
    </row>
    <row r="181" spans="1:22" ht="26.1">
      <c r="A181" s="8" t="s">
        <v>116</v>
      </c>
      <c r="B181" s="7">
        <v>13</v>
      </c>
      <c r="C181" s="8" t="s">
        <v>520</v>
      </c>
      <c r="D181" s="7">
        <v>13650</v>
      </c>
      <c r="E181" s="9" t="s">
        <v>9</v>
      </c>
      <c r="F181" s="8">
        <v>9.0814831429999998</v>
      </c>
      <c r="G181" s="8">
        <v>-74.371866470000001</v>
      </c>
      <c r="O181" s="27">
        <v>214217442</v>
      </c>
      <c r="P181" s="27" t="s">
        <v>521</v>
      </c>
      <c r="Q181" s="28" t="s">
        <v>372</v>
      </c>
      <c r="R181" s="29">
        <v>9190</v>
      </c>
      <c r="S181" s="29">
        <v>4245476</v>
      </c>
      <c r="T181" s="29">
        <v>1561078</v>
      </c>
      <c r="U181" s="30">
        <v>0.36770388483999999</v>
      </c>
      <c r="V181" s="32">
        <v>6</v>
      </c>
    </row>
    <row r="182" spans="1:22">
      <c r="A182" s="5" t="s">
        <v>116</v>
      </c>
      <c r="B182" s="4">
        <v>13</v>
      </c>
      <c r="C182" s="5" t="s">
        <v>147</v>
      </c>
      <c r="D182" s="4">
        <v>13654</v>
      </c>
      <c r="E182" s="6" t="s">
        <v>9</v>
      </c>
      <c r="F182" s="5">
        <v>9.8353620110000008</v>
      </c>
      <c r="G182" s="5">
        <v>-75.106092009999998</v>
      </c>
      <c r="O182" s="27">
        <v>214219142</v>
      </c>
      <c r="P182" s="27" t="s">
        <v>210</v>
      </c>
      <c r="Q182" s="28" t="s">
        <v>73</v>
      </c>
      <c r="R182" s="29">
        <v>30865</v>
      </c>
      <c r="S182" s="29">
        <v>15297615</v>
      </c>
      <c r="T182" s="29">
        <v>10703164</v>
      </c>
      <c r="U182" s="30">
        <v>0.69966226816099997</v>
      </c>
      <c r="V182" s="32">
        <v>5</v>
      </c>
    </row>
    <row r="183" spans="1:22" ht="26.1">
      <c r="A183" s="8" t="s">
        <v>116</v>
      </c>
      <c r="B183" s="7">
        <v>13</v>
      </c>
      <c r="C183" s="8" t="s">
        <v>522</v>
      </c>
      <c r="D183" s="7">
        <v>13655</v>
      </c>
      <c r="E183" s="9" t="s">
        <v>9</v>
      </c>
      <c r="F183" s="8">
        <v>8.2124632020000004</v>
      </c>
      <c r="G183" s="8">
        <v>-74.750820000000004</v>
      </c>
      <c r="O183" s="27">
        <v>214325743</v>
      </c>
      <c r="P183" s="27" t="s">
        <v>523</v>
      </c>
      <c r="Q183" s="28" t="s">
        <v>36</v>
      </c>
      <c r="R183" s="29">
        <v>24522</v>
      </c>
      <c r="S183" s="29">
        <v>9965126</v>
      </c>
      <c r="T183" s="29">
        <v>4331547</v>
      </c>
      <c r="U183" s="30">
        <v>0.43467056751200001</v>
      </c>
      <c r="V183" s="32">
        <v>6</v>
      </c>
    </row>
    <row r="184" spans="1:22" ht="39">
      <c r="A184" s="5" t="s">
        <v>116</v>
      </c>
      <c r="B184" s="4">
        <v>13</v>
      </c>
      <c r="C184" s="5" t="s">
        <v>150</v>
      </c>
      <c r="D184" s="4">
        <v>13657</v>
      </c>
      <c r="E184" s="6" t="s">
        <v>9</v>
      </c>
      <c r="F184" s="5">
        <v>9.9679578230000008</v>
      </c>
      <c r="G184" s="5">
        <v>-75.06571959</v>
      </c>
      <c r="O184" s="27">
        <v>214325843</v>
      </c>
      <c r="P184" s="27" t="s">
        <v>524</v>
      </c>
      <c r="Q184" s="28" t="s">
        <v>36</v>
      </c>
      <c r="R184" s="29">
        <v>48913</v>
      </c>
      <c r="S184" s="29">
        <v>15466779</v>
      </c>
      <c r="T184" s="29">
        <v>6783630</v>
      </c>
      <c r="U184" s="30">
        <v>0.43859359621999999</v>
      </c>
      <c r="V184" s="32">
        <v>5</v>
      </c>
    </row>
    <row r="185" spans="1:22" ht="26.1">
      <c r="A185" s="8" t="s">
        <v>116</v>
      </c>
      <c r="B185" s="7">
        <v>13</v>
      </c>
      <c r="C185" s="8" t="s">
        <v>525</v>
      </c>
      <c r="D185" s="7">
        <v>13667</v>
      </c>
      <c r="E185" s="9" t="s">
        <v>9</v>
      </c>
      <c r="F185" s="8">
        <v>8.816088444</v>
      </c>
      <c r="G185" s="8">
        <v>-74.005999669999994</v>
      </c>
      <c r="O185" s="27">
        <v>214354743</v>
      </c>
      <c r="P185" s="27" t="s">
        <v>526</v>
      </c>
      <c r="Q185" s="28" t="s">
        <v>43</v>
      </c>
      <c r="R185" s="29">
        <v>6955</v>
      </c>
      <c r="S185" s="29">
        <v>1814082</v>
      </c>
      <c r="T185" s="29">
        <v>1010773</v>
      </c>
      <c r="U185" s="30">
        <v>0.55718153715100005</v>
      </c>
      <c r="V185" s="32">
        <v>6</v>
      </c>
    </row>
    <row r="186" spans="1:22">
      <c r="A186" s="5" t="s">
        <v>116</v>
      </c>
      <c r="B186" s="4">
        <v>13</v>
      </c>
      <c r="C186" s="5" t="s">
        <v>128</v>
      </c>
      <c r="D186" s="4">
        <v>13670</v>
      </c>
      <c r="E186" s="6" t="s">
        <v>9</v>
      </c>
      <c r="F186" s="5">
        <v>7.5079226119999998</v>
      </c>
      <c r="G186" s="5">
        <v>-74.103569769999993</v>
      </c>
      <c r="O186" s="27">
        <v>214376243</v>
      </c>
      <c r="P186" s="27" t="s">
        <v>527</v>
      </c>
      <c r="Q186" s="28" t="s">
        <v>127</v>
      </c>
      <c r="R186" s="29">
        <v>9116</v>
      </c>
      <c r="S186" s="29">
        <v>2121425</v>
      </c>
      <c r="T186" s="29">
        <v>1405338</v>
      </c>
      <c r="U186" s="30">
        <v>0.66245001554399996</v>
      </c>
      <c r="V186" s="32">
        <v>6</v>
      </c>
    </row>
    <row r="187" spans="1:22" ht="26.1">
      <c r="A187" s="8" t="s">
        <v>116</v>
      </c>
      <c r="B187" s="7">
        <v>13</v>
      </c>
      <c r="C187" s="8" t="s">
        <v>528</v>
      </c>
      <c r="D187" s="7">
        <v>13673</v>
      </c>
      <c r="E187" s="9" t="s">
        <v>9</v>
      </c>
      <c r="F187" s="8">
        <v>10.64981278</v>
      </c>
      <c r="G187" s="8">
        <v>-75.265484630000003</v>
      </c>
      <c r="O187" s="27">
        <v>214415244</v>
      </c>
      <c r="P187" s="27" t="s">
        <v>529</v>
      </c>
      <c r="Q187" s="28" t="s">
        <v>24</v>
      </c>
      <c r="R187" s="29">
        <v>4354</v>
      </c>
      <c r="S187" s="29">
        <v>2351867</v>
      </c>
      <c r="T187" s="29">
        <v>979702</v>
      </c>
      <c r="U187" s="30">
        <v>0.41656351089400001</v>
      </c>
      <c r="V187" s="32">
        <v>6</v>
      </c>
    </row>
    <row r="188" spans="1:22">
      <c r="A188" s="5" t="s">
        <v>116</v>
      </c>
      <c r="B188" s="4">
        <v>13</v>
      </c>
      <c r="C188" s="5" t="s">
        <v>530</v>
      </c>
      <c r="D188" s="4">
        <v>13683</v>
      </c>
      <c r="E188" s="6" t="s">
        <v>9</v>
      </c>
      <c r="F188" s="5">
        <v>10.469207259999999</v>
      </c>
      <c r="G188" s="5">
        <v>-75.361160530000006</v>
      </c>
      <c r="O188" s="27">
        <v>214454344</v>
      </c>
      <c r="P188" s="27" t="s">
        <v>531</v>
      </c>
      <c r="Q188" s="28" t="s">
        <v>43</v>
      </c>
      <c r="R188" s="29">
        <v>11310</v>
      </c>
      <c r="S188" s="29">
        <v>2997331</v>
      </c>
      <c r="T188" s="29">
        <v>1260927</v>
      </c>
      <c r="U188" s="30">
        <v>0.42068326473200002</v>
      </c>
      <c r="V188" s="32">
        <v>6</v>
      </c>
    </row>
    <row r="189" spans="1:22" ht="26.1">
      <c r="A189" s="8" t="s">
        <v>116</v>
      </c>
      <c r="B189" s="7">
        <v>13</v>
      </c>
      <c r="C189" s="8" t="s">
        <v>131</v>
      </c>
      <c r="D189" s="7">
        <v>13688</v>
      </c>
      <c r="E189" s="9" t="s">
        <v>9</v>
      </c>
      <c r="F189" s="8">
        <v>7.7725191730000001</v>
      </c>
      <c r="G189" s="8">
        <v>-74.262728429999996</v>
      </c>
      <c r="O189" s="27">
        <v>214505145</v>
      </c>
      <c r="P189" s="27" t="s">
        <v>532</v>
      </c>
      <c r="Q189" s="28" t="s">
        <v>57</v>
      </c>
      <c r="R189" s="29">
        <v>4869</v>
      </c>
      <c r="S189" s="29">
        <v>1515964</v>
      </c>
      <c r="T189" s="29">
        <v>1472649</v>
      </c>
      <c r="U189" s="30">
        <v>0.97142744064300002</v>
      </c>
      <c r="V189" s="32">
        <v>6</v>
      </c>
    </row>
    <row r="190" spans="1:22">
      <c r="A190" s="5" t="s">
        <v>116</v>
      </c>
      <c r="B190" s="4">
        <v>13</v>
      </c>
      <c r="C190" s="5" t="s">
        <v>134</v>
      </c>
      <c r="D190" s="4">
        <v>13744</v>
      </c>
      <c r="E190" s="6" t="s">
        <v>9</v>
      </c>
      <c r="F190" s="5">
        <v>7.8513155340000003</v>
      </c>
      <c r="G190" s="5">
        <v>-73.983716090000001</v>
      </c>
      <c r="L190" s="4"/>
      <c r="O190" s="27">
        <v>214519845</v>
      </c>
      <c r="P190" s="27" t="s">
        <v>533</v>
      </c>
      <c r="Q190" s="28" t="s">
        <v>73</v>
      </c>
      <c r="R190" s="29">
        <v>21727</v>
      </c>
      <c r="S190" s="29">
        <v>21517984</v>
      </c>
      <c r="T190" s="29">
        <v>8673867</v>
      </c>
      <c r="U190" s="30">
        <v>0.40309849381399998</v>
      </c>
      <c r="V190" s="32">
        <v>5</v>
      </c>
    </row>
    <row r="191" spans="1:22" ht="26.1">
      <c r="A191" s="8" t="s">
        <v>116</v>
      </c>
      <c r="B191" s="7">
        <v>13</v>
      </c>
      <c r="C191" s="8" t="s">
        <v>534</v>
      </c>
      <c r="D191" s="7">
        <v>13760</v>
      </c>
      <c r="E191" s="9" t="s">
        <v>9</v>
      </c>
      <c r="F191" s="8">
        <v>10.33209031</v>
      </c>
      <c r="G191" s="8">
        <v>-75.116992260000004</v>
      </c>
      <c r="O191" s="27">
        <v>214525845</v>
      </c>
      <c r="P191" s="27" t="s">
        <v>535</v>
      </c>
      <c r="Q191" s="28" t="s">
        <v>36</v>
      </c>
      <c r="R191" s="29">
        <v>7808</v>
      </c>
      <c r="S191" s="29">
        <v>2901335</v>
      </c>
      <c r="T191" s="29">
        <v>1104927</v>
      </c>
      <c r="U191" s="30">
        <v>0.380833983421</v>
      </c>
      <c r="V191" s="32">
        <v>6</v>
      </c>
    </row>
    <row r="192" spans="1:22" ht="26.1">
      <c r="A192" s="5" t="s">
        <v>116</v>
      </c>
      <c r="B192" s="4">
        <v>13</v>
      </c>
      <c r="C192" s="5" t="s">
        <v>536</v>
      </c>
      <c r="D192" s="4">
        <v>13780</v>
      </c>
      <c r="E192" s="6" t="s">
        <v>9</v>
      </c>
      <c r="F192" s="5">
        <v>9.2695167049999991</v>
      </c>
      <c r="G192" s="5">
        <v>-74.586952330000003</v>
      </c>
      <c r="O192" s="27">
        <v>214550245</v>
      </c>
      <c r="P192" s="27" t="s">
        <v>537</v>
      </c>
      <c r="Q192" s="28" t="s">
        <v>39</v>
      </c>
      <c r="R192" s="29">
        <v>1843</v>
      </c>
      <c r="S192" s="29">
        <v>723425</v>
      </c>
      <c r="T192" s="29">
        <v>292572</v>
      </c>
      <c r="U192" s="30">
        <v>0.40442615747400001</v>
      </c>
      <c r="V192" s="32">
        <v>6</v>
      </c>
    </row>
    <row r="193" spans="1:22">
      <c r="A193" s="8" t="s">
        <v>116</v>
      </c>
      <c r="B193" s="7">
        <v>13</v>
      </c>
      <c r="C193" s="8" t="s">
        <v>538</v>
      </c>
      <c r="D193" s="7">
        <v>13810</v>
      </c>
      <c r="E193" s="9" t="s">
        <v>9</v>
      </c>
      <c r="F193" s="8">
        <v>8.4923451760000006</v>
      </c>
      <c r="G193" s="8">
        <v>-74.29676139</v>
      </c>
      <c r="O193" s="27">
        <v>214554245</v>
      </c>
      <c r="P193" s="27" t="s">
        <v>427</v>
      </c>
      <c r="Q193" s="28" t="s">
        <v>43</v>
      </c>
      <c r="R193" s="29">
        <v>14788</v>
      </c>
      <c r="S193" s="29">
        <v>4755932</v>
      </c>
      <c r="T193" s="29">
        <v>2151496</v>
      </c>
      <c r="U193" s="30">
        <v>0.45238158106800003</v>
      </c>
      <c r="V193" s="32">
        <v>6</v>
      </c>
    </row>
    <row r="194" spans="1:22">
      <c r="A194" s="5" t="s">
        <v>116</v>
      </c>
      <c r="B194" s="4">
        <v>13</v>
      </c>
      <c r="C194" s="5" t="s">
        <v>539</v>
      </c>
      <c r="D194" s="4">
        <v>13836</v>
      </c>
      <c r="E194" s="6" t="s">
        <v>9</v>
      </c>
      <c r="F194" s="5">
        <v>10.35310756</v>
      </c>
      <c r="G194" s="5">
        <v>-75.379715410000003</v>
      </c>
      <c r="O194" s="27">
        <v>214568245</v>
      </c>
      <c r="P194" s="27" t="s">
        <v>540</v>
      </c>
      <c r="Q194" s="28" t="s">
        <v>47</v>
      </c>
      <c r="R194" s="29">
        <v>2244</v>
      </c>
      <c r="S194" s="29">
        <v>938130</v>
      </c>
      <c r="T194" s="29">
        <v>436278</v>
      </c>
      <c r="U194" s="30">
        <v>0.46505069732600002</v>
      </c>
      <c r="V194" s="32">
        <v>6</v>
      </c>
    </row>
    <row r="195" spans="1:22">
      <c r="A195" s="8" t="s">
        <v>116</v>
      </c>
      <c r="B195" s="7">
        <v>13</v>
      </c>
      <c r="C195" s="8" t="s">
        <v>491</v>
      </c>
      <c r="D195" s="7">
        <v>13838</v>
      </c>
      <c r="E195" s="9" t="s">
        <v>9</v>
      </c>
      <c r="F195" s="8">
        <v>10.25276929</v>
      </c>
      <c r="G195" s="8">
        <v>-75.432702989999996</v>
      </c>
      <c r="O195" s="27">
        <v>214568745</v>
      </c>
      <c r="P195" s="27" t="s">
        <v>541</v>
      </c>
      <c r="Q195" s="28" t="s">
        <v>47</v>
      </c>
      <c r="R195" s="29">
        <v>10598</v>
      </c>
      <c r="S195" s="29">
        <v>4827285</v>
      </c>
      <c r="T195" s="29">
        <v>1885877</v>
      </c>
      <c r="U195" s="30">
        <v>0.39067032933200002</v>
      </c>
      <c r="V195" s="32">
        <v>6</v>
      </c>
    </row>
    <row r="196" spans="1:22">
      <c r="A196" s="5" t="s">
        <v>116</v>
      </c>
      <c r="B196" s="4">
        <v>13</v>
      </c>
      <c r="C196" s="5" t="s">
        <v>542</v>
      </c>
      <c r="D196" s="4">
        <v>13873</v>
      </c>
      <c r="E196" s="6" t="s">
        <v>9</v>
      </c>
      <c r="F196" s="5">
        <v>10.4449132</v>
      </c>
      <c r="G196" s="5">
        <v>-75.267362750000004</v>
      </c>
      <c r="O196" s="27">
        <v>214676246</v>
      </c>
      <c r="P196" s="27" t="s">
        <v>543</v>
      </c>
      <c r="Q196" s="28" t="s">
        <v>127</v>
      </c>
      <c r="R196" s="29">
        <v>6993</v>
      </c>
      <c r="S196" s="29">
        <v>1601454</v>
      </c>
      <c r="T196" s="29">
        <v>912994</v>
      </c>
      <c r="U196" s="30">
        <v>0.57010316848700004</v>
      </c>
      <c r="V196" s="32">
        <v>6</v>
      </c>
    </row>
    <row r="197" spans="1:22">
      <c r="A197" s="8" t="s">
        <v>116</v>
      </c>
      <c r="B197" s="7">
        <v>13</v>
      </c>
      <c r="C197" s="8" t="s">
        <v>152</v>
      </c>
      <c r="D197" s="7">
        <v>13894</v>
      </c>
      <c r="E197" s="9" t="s">
        <v>9</v>
      </c>
      <c r="F197" s="8">
        <v>9.7451470209999993</v>
      </c>
      <c r="G197" s="8">
        <v>-74.880670370000004</v>
      </c>
      <c r="O197" s="27">
        <v>214718247</v>
      </c>
      <c r="P197" s="27" t="s">
        <v>166</v>
      </c>
      <c r="Q197" s="28" t="s">
        <v>69</v>
      </c>
      <c r="R197" s="29">
        <v>20042</v>
      </c>
      <c r="S197" s="29">
        <v>4458603</v>
      </c>
      <c r="T197" s="29">
        <v>2700583</v>
      </c>
      <c r="U197" s="30">
        <v>0.60570162534700001</v>
      </c>
      <c r="V197" s="32">
        <v>6</v>
      </c>
    </row>
    <row r="198" spans="1:22">
      <c r="A198" s="5" t="s">
        <v>544</v>
      </c>
      <c r="B198" s="4">
        <v>15</v>
      </c>
      <c r="C198" s="5" t="s">
        <v>545</v>
      </c>
      <c r="D198" s="4">
        <v>15001</v>
      </c>
      <c r="E198" s="6" t="s">
        <v>9</v>
      </c>
      <c r="F198" s="5">
        <v>5.5184726150000003</v>
      </c>
      <c r="G198" s="5">
        <v>-73.378018560000001</v>
      </c>
      <c r="O198" s="27">
        <v>214754347</v>
      </c>
      <c r="P198" s="27" t="s">
        <v>546</v>
      </c>
      <c r="Q198" s="28" t="s">
        <v>43</v>
      </c>
      <c r="R198" s="29">
        <v>7683</v>
      </c>
      <c r="S198" s="29">
        <v>2112468</v>
      </c>
      <c r="T198" s="29">
        <v>876133</v>
      </c>
      <c r="U198" s="30">
        <v>0.41474381089200002</v>
      </c>
      <c r="V198" s="32">
        <v>6</v>
      </c>
    </row>
    <row r="199" spans="1:22">
      <c r="A199" s="8" t="s">
        <v>544</v>
      </c>
      <c r="B199" s="7">
        <v>15</v>
      </c>
      <c r="C199" s="8" t="s">
        <v>547</v>
      </c>
      <c r="D199" s="7">
        <v>15022</v>
      </c>
      <c r="E199" s="9" t="s">
        <v>9</v>
      </c>
      <c r="F199" s="8">
        <v>4.9548250810000001</v>
      </c>
      <c r="G199" s="8">
        <v>-73.388134249999993</v>
      </c>
      <c r="O199" s="27">
        <v>214768547</v>
      </c>
      <c r="P199" s="27" t="s">
        <v>548</v>
      </c>
      <c r="Q199" s="28" t="s">
        <v>47</v>
      </c>
      <c r="R199" s="29">
        <v>188698</v>
      </c>
      <c r="S199" s="29">
        <v>66259322</v>
      </c>
      <c r="T199" s="29">
        <v>27857728</v>
      </c>
      <c r="U199" s="30">
        <v>0.420434862375</v>
      </c>
      <c r="V199" s="32">
        <v>2</v>
      </c>
    </row>
    <row r="200" spans="1:22">
      <c r="A200" s="5" t="s">
        <v>544</v>
      </c>
      <c r="B200" s="4">
        <v>15</v>
      </c>
      <c r="C200" s="5" t="s">
        <v>549</v>
      </c>
      <c r="D200" s="4">
        <v>15047</v>
      </c>
      <c r="E200" s="6" t="s">
        <v>9</v>
      </c>
      <c r="F200" s="5">
        <v>5.4374163729999996</v>
      </c>
      <c r="G200" s="5">
        <v>-72.871494709999993</v>
      </c>
      <c r="O200" s="27">
        <v>214773547</v>
      </c>
      <c r="P200" s="27" t="s">
        <v>550</v>
      </c>
      <c r="Q200" s="28" t="s">
        <v>300</v>
      </c>
      <c r="R200" s="29">
        <v>6993</v>
      </c>
      <c r="S200" s="29">
        <v>3145234</v>
      </c>
      <c r="T200" s="29">
        <v>1542104</v>
      </c>
      <c r="U200" s="30">
        <v>0.49029865860900002</v>
      </c>
      <c r="V200" s="32">
        <v>6</v>
      </c>
    </row>
    <row r="201" spans="1:22">
      <c r="A201" s="8" t="s">
        <v>544</v>
      </c>
      <c r="B201" s="7">
        <v>15</v>
      </c>
      <c r="C201" s="8" t="s">
        <v>551</v>
      </c>
      <c r="D201" s="7">
        <v>15051</v>
      </c>
      <c r="E201" s="9" t="s">
        <v>9</v>
      </c>
      <c r="F201" s="8">
        <v>5.7352642400000002</v>
      </c>
      <c r="G201" s="8">
        <v>-73.427931090000001</v>
      </c>
      <c r="O201" s="27">
        <v>214776147</v>
      </c>
      <c r="P201" s="27" t="s">
        <v>552</v>
      </c>
      <c r="Q201" s="28" t="s">
        <v>127</v>
      </c>
      <c r="R201" s="29">
        <v>142456</v>
      </c>
      <c r="S201" s="29">
        <v>51427003</v>
      </c>
      <c r="T201" s="29">
        <v>26084414</v>
      </c>
      <c r="U201" s="30">
        <v>0.50721240043600002</v>
      </c>
      <c r="V201" s="32">
        <v>2</v>
      </c>
    </row>
    <row r="202" spans="1:22">
      <c r="A202" s="5" t="s">
        <v>544</v>
      </c>
      <c r="B202" s="4">
        <v>15</v>
      </c>
      <c r="C202" s="5" t="s">
        <v>553</v>
      </c>
      <c r="D202" s="4">
        <v>15087</v>
      </c>
      <c r="E202" s="6" t="s">
        <v>9</v>
      </c>
      <c r="F202" s="5">
        <v>6.0050592649999999</v>
      </c>
      <c r="G202" s="5">
        <v>-72.893698869999994</v>
      </c>
      <c r="O202" s="27">
        <v>214805148</v>
      </c>
      <c r="P202" s="27" t="s">
        <v>554</v>
      </c>
      <c r="Q202" s="28" t="s">
        <v>57</v>
      </c>
      <c r="R202" s="29">
        <v>63183</v>
      </c>
      <c r="S202" s="29">
        <v>67912141</v>
      </c>
      <c r="T202" s="29">
        <v>14929454</v>
      </c>
      <c r="U202" s="30">
        <v>0.21983483433699999</v>
      </c>
      <c r="V202" s="32">
        <v>2</v>
      </c>
    </row>
    <row r="203" spans="1:22">
      <c r="A203" s="8" t="s">
        <v>544</v>
      </c>
      <c r="B203" s="7">
        <v>15</v>
      </c>
      <c r="C203" s="8" t="s">
        <v>555</v>
      </c>
      <c r="D203" s="7">
        <v>15090</v>
      </c>
      <c r="E203" s="9" t="s">
        <v>9</v>
      </c>
      <c r="F203" s="8">
        <v>5.230936356</v>
      </c>
      <c r="G203" s="8">
        <v>-73.127319439999994</v>
      </c>
      <c r="O203" s="27">
        <v>214815248</v>
      </c>
      <c r="P203" s="27" t="s">
        <v>556</v>
      </c>
      <c r="Q203" s="28" t="s">
        <v>24</v>
      </c>
      <c r="R203" s="29">
        <v>3166</v>
      </c>
      <c r="S203" s="29">
        <v>1599374</v>
      </c>
      <c r="T203" s="29">
        <v>936161</v>
      </c>
      <c r="U203" s="30">
        <v>0.58532965183200003</v>
      </c>
      <c r="V203" s="32">
        <v>6</v>
      </c>
    </row>
    <row r="204" spans="1:22">
      <c r="A204" s="5" t="s">
        <v>544</v>
      </c>
      <c r="B204" s="4">
        <v>15</v>
      </c>
      <c r="C204" s="5" t="s">
        <v>557</v>
      </c>
      <c r="D204" s="4">
        <v>15092</v>
      </c>
      <c r="E204" s="6" t="s">
        <v>9</v>
      </c>
      <c r="F204" s="5">
        <v>5.9208589329999999</v>
      </c>
      <c r="G204" s="5">
        <v>-72.848578759999995</v>
      </c>
      <c r="O204" s="27">
        <v>214819548</v>
      </c>
      <c r="P204" s="27" t="s">
        <v>558</v>
      </c>
      <c r="Q204" s="28" t="s">
        <v>73</v>
      </c>
      <c r="R204" s="29">
        <v>43035</v>
      </c>
      <c r="S204" s="29">
        <v>5896939</v>
      </c>
      <c r="T204" s="29">
        <v>3594598</v>
      </c>
      <c r="U204" s="30">
        <v>0.60957014560599998</v>
      </c>
      <c r="V204" s="32">
        <v>6</v>
      </c>
    </row>
    <row r="205" spans="1:22">
      <c r="A205" s="8" t="s">
        <v>544</v>
      </c>
      <c r="B205" s="7">
        <v>15</v>
      </c>
      <c r="C205" s="8" t="s">
        <v>559</v>
      </c>
      <c r="D205" s="7">
        <v>15097</v>
      </c>
      <c r="E205" s="9" t="s">
        <v>9</v>
      </c>
      <c r="F205" s="8">
        <v>6.3375156260000001</v>
      </c>
      <c r="G205" s="8">
        <v>-72.620212390000006</v>
      </c>
      <c r="O205" s="27">
        <v>214825148</v>
      </c>
      <c r="P205" s="27" t="s">
        <v>560</v>
      </c>
      <c r="Q205" s="28" t="s">
        <v>36</v>
      </c>
      <c r="R205" s="29">
        <v>13887</v>
      </c>
      <c r="S205" s="29">
        <v>3929750</v>
      </c>
      <c r="T205" s="29">
        <v>2104040</v>
      </c>
      <c r="U205" s="30">
        <v>0.53541320562299999</v>
      </c>
      <c r="V205" s="32">
        <v>6</v>
      </c>
    </row>
    <row r="206" spans="1:22">
      <c r="A206" s="5" t="s">
        <v>544</v>
      </c>
      <c r="B206" s="4">
        <v>15</v>
      </c>
      <c r="C206" s="5" t="s">
        <v>544</v>
      </c>
      <c r="D206" s="4">
        <v>15104</v>
      </c>
      <c r="E206" s="6" t="s">
        <v>9</v>
      </c>
      <c r="F206" s="5">
        <v>5.4398562159999999</v>
      </c>
      <c r="G206" s="5">
        <v>-73.381369939999999</v>
      </c>
      <c r="O206" s="27">
        <v>214908549</v>
      </c>
      <c r="P206" s="27" t="s">
        <v>561</v>
      </c>
      <c r="Q206" s="28" t="s">
        <v>149</v>
      </c>
      <c r="R206" s="29">
        <v>7207</v>
      </c>
      <c r="S206" s="29">
        <v>3347012</v>
      </c>
      <c r="T206" s="29">
        <v>2337309</v>
      </c>
      <c r="U206" s="30">
        <v>0.69832706451399995</v>
      </c>
      <c r="V206" s="32">
        <v>6</v>
      </c>
    </row>
    <row r="207" spans="1:22">
      <c r="A207" s="8" t="s">
        <v>544</v>
      </c>
      <c r="B207" s="7">
        <v>15</v>
      </c>
      <c r="C207" s="8" t="s">
        <v>34</v>
      </c>
      <c r="D207" s="7">
        <v>15106</v>
      </c>
      <c r="E207" s="9" t="s">
        <v>9</v>
      </c>
      <c r="F207" s="8">
        <v>5.6732292649999998</v>
      </c>
      <c r="G207" s="8">
        <v>-73.926607050000001</v>
      </c>
      <c r="O207" s="27">
        <v>214925649</v>
      </c>
      <c r="P207" s="27" t="s">
        <v>562</v>
      </c>
      <c r="Q207" s="28" t="s">
        <v>36</v>
      </c>
      <c r="R207" s="29">
        <v>9390</v>
      </c>
      <c r="S207" s="29">
        <v>2330728</v>
      </c>
      <c r="T207" s="29">
        <v>1523054</v>
      </c>
      <c r="U207" s="30">
        <v>0.65346705913500003</v>
      </c>
      <c r="V207" s="32">
        <v>6</v>
      </c>
    </row>
    <row r="208" spans="1:22">
      <c r="A208" s="5" t="s">
        <v>544</v>
      </c>
      <c r="B208" s="4">
        <v>15</v>
      </c>
      <c r="C208" s="5" t="s">
        <v>563</v>
      </c>
      <c r="D208" s="4">
        <v>15109</v>
      </c>
      <c r="E208" s="6" t="s">
        <v>9</v>
      </c>
      <c r="F208" s="5">
        <v>5.4893994189999997</v>
      </c>
      <c r="G208" s="5">
        <v>-73.950662550000004</v>
      </c>
      <c r="O208" s="27">
        <v>214968549</v>
      </c>
      <c r="P208" s="27" t="s">
        <v>564</v>
      </c>
      <c r="Q208" s="28" t="s">
        <v>47</v>
      </c>
      <c r="R208" s="29">
        <v>5407</v>
      </c>
      <c r="S208" s="29">
        <v>3036031</v>
      </c>
      <c r="T208" s="29">
        <v>1080340</v>
      </c>
      <c r="U208" s="30">
        <v>0.35583958029700002</v>
      </c>
      <c r="V208" s="32">
        <v>6</v>
      </c>
    </row>
    <row r="209" spans="1:22">
      <c r="A209" s="8" t="s">
        <v>544</v>
      </c>
      <c r="B209" s="7">
        <v>15</v>
      </c>
      <c r="C209" s="8" t="s">
        <v>565</v>
      </c>
      <c r="D209" s="7">
        <v>15114</v>
      </c>
      <c r="E209" s="9" t="s">
        <v>9</v>
      </c>
      <c r="F209" s="8">
        <v>5.8434837310000001</v>
      </c>
      <c r="G209" s="8">
        <v>-72.875746230000004</v>
      </c>
      <c r="O209" s="27">
        <v>214973449</v>
      </c>
      <c r="P209" s="27" t="s">
        <v>566</v>
      </c>
      <c r="Q209" s="28" t="s">
        <v>300</v>
      </c>
      <c r="R209" s="29">
        <v>37828</v>
      </c>
      <c r="S209" s="29">
        <v>25053181</v>
      </c>
      <c r="T209" s="29">
        <v>9387546</v>
      </c>
      <c r="U209" s="30">
        <v>0.37470474839200002</v>
      </c>
      <c r="V209" s="32">
        <v>4</v>
      </c>
    </row>
    <row r="210" spans="1:22">
      <c r="A210" s="5" t="s">
        <v>544</v>
      </c>
      <c r="B210" s="4">
        <v>15</v>
      </c>
      <c r="C210" s="5" t="s">
        <v>109</v>
      </c>
      <c r="D210" s="4">
        <v>15131</v>
      </c>
      <c r="E210" s="6" t="s">
        <v>9</v>
      </c>
      <c r="F210" s="5">
        <v>5.5759906690000003</v>
      </c>
      <c r="G210" s="5">
        <v>-73.88057508</v>
      </c>
      <c r="O210" s="27">
        <v>215005250</v>
      </c>
      <c r="P210" s="27" t="s">
        <v>45</v>
      </c>
      <c r="Q210" s="28" t="s">
        <v>57</v>
      </c>
      <c r="R210" s="29">
        <v>55363</v>
      </c>
      <c r="S210" s="29">
        <v>9188836</v>
      </c>
      <c r="T210" s="29">
        <v>3810193</v>
      </c>
      <c r="U210" s="30">
        <v>0.41465458273799999</v>
      </c>
      <c r="V210" s="31">
        <v>4</v>
      </c>
    </row>
    <row r="211" spans="1:22" ht="26.1">
      <c r="A211" s="8" t="s">
        <v>544</v>
      </c>
      <c r="B211" s="7">
        <v>15</v>
      </c>
      <c r="C211" s="8" t="s">
        <v>461</v>
      </c>
      <c r="D211" s="7">
        <v>15135</v>
      </c>
      <c r="E211" s="9" t="s">
        <v>9</v>
      </c>
      <c r="F211" s="8">
        <v>5.0068625359999999</v>
      </c>
      <c r="G211" s="8">
        <v>-73.144670300000001</v>
      </c>
      <c r="O211" s="27">
        <v>215015550</v>
      </c>
      <c r="P211" s="27" t="s">
        <v>567</v>
      </c>
      <c r="Q211" s="28" t="s">
        <v>24</v>
      </c>
      <c r="R211" s="29">
        <v>1847</v>
      </c>
      <c r="S211" s="29">
        <v>2109606</v>
      </c>
      <c r="T211" s="29">
        <v>761393</v>
      </c>
      <c r="U211" s="30">
        <v>0.36091715097400001</v>
      </c>
      <c r="V211" s="32">
        <v>6</v>
      </c>
    </row>
    <row r="212" spans="1:22">
      <c r="A212" s="5" t="s">
        <v>544</v>
      </c>
      <c r="B212" s="4">
        <v>15</v>
      </c>
      <c r="C212" s="5" t="s">
        <v>568</v>
      </c>
      <c r="D212" s="4">
        <v>15162</v>
      </c>
      <c r="E212" s="6" t="s">
        <v>9</v>
      </c>
      <c r="F212" s="5">
        <v>5.9620136979999998</v>
      </c>
      <c r="G212" s="5">
        <v>-72.964472880000002</v>
      </c>
      <c r="O212" s="27">
        <v>215017050</v>
      </c>
      <c r="P212" s="27" t="s">
        <v>569</v>
      </c>
      <c r="Q212" s="28" t="s">
        <v>372</v>
      </c>
      <c r="R212" s="29">
        <v>10735</v>
      </c>
      <c r="S212" s="29">
        <v>2546292</v>
      </c>
      <c r="T212" s="29">
        <v>1419624</v>
      </c>
      <c r="U212" s="30">
        <v>0.55752599239300005</v>
      </c>
      <c r="V212" s="32">
        <v>6</v>
      </c>
    </row>
    <row r="213" spans="1:22">
      <c r="A213" s="8" t="s">
        <v>544</v>
      </c>
      <c r="B213" s="7">
        <v>15</v>
      </c>
      <c r="C213" s="8" t="s">
        <v>570</v>
      </c>
      <c r="D213" s="7">
        <v>15172</v>
      </c>
      <c r="E213" s="9" t="s">
        <v>9</v>
      </c>
      <c r="F213" s="8">
        <v>5.2029716390000003</v>
      </c>
      <c r="G213" s="8">
        <v>-73.340480740000004</v>
      </c>
      <c r="O213" s="27">
        <v>215020550</v>
      </c>
      <c r="P213" s="27" t="s">
        <v>571</v>
      </c>
      <c r="Q213" s="28" t="s">
        <v>28</v>
      </c>
      <c r="R213" s="29">
        <v>23351</v>
      </c>
      <c r="S213" s="29">
        <v>3749137</v>
      </c>
      <c r="T213" s="29">
        <v>2446981</v>
      </c>
      <c r="U213" s="30">
        <v>0.65267848968499997</v>
      </c>
      <c r="V213" s="32">
        <v>6</v>
      </c>
    </row>
    <row r="214" spans="1:22" ht="26.1">
      <c r="A214" s="5" t="s">
        <v>544</v>
      </c>
      <c r="B214" s="4">
        <v>15</v>
      </c>
      <c r="C214" s="5" t="s">
        <v>572</v>
      </c>
      <c r="D214" s="4">
        <v>15176</v>
      </c>
      <c r="E214" s="6" t="s">
        <v>9</v>
      </c>
      <c r="F214" s="5">
        <v>5.6224880239999999</v>
      </c>
      <c r="G214" s="5">
        <v>-73.804245309999999</v>
      </c>
      <c r="O214" s="27">
        <v>215050150</v>
      </c>
      <c r="P214" s="27" t="s">
        <v>573</v>
      </c>
      <c r="Q214" s="28" t="s">
        <v>39</v>
      </c>
      <c r="R214" s="29">
        <v>15447</v>
      </c>
      <c r="S214" s="29">
        <v>14077343</v>
      </c>
      <c r="T214" s="29">
        <v>8396197</v>
      </c>
      <c r="U214" s="30">
        <v>0.59643334150299998</v>
      </c>
      <c r="V214" s="32">
        <v>6</v>
      </c>
    </row>
    <row r="215" spans="1:22">
      <c r="A215" s="8" t="s">
        <v>544</v>
      </c>
      <c r="B215" s="7">
        <v>15</v>
      </c>
      <c r="C215" s="8" t="s">
        <v>574</v>
      </c>
      <c r="D215" s="7">
        <v>15180</v>
      </c>
      <c r="E215" s="9" t="s">
        <v>9</v>
      </c>
      <c r="F215" s="8">
        <v>6.6891180600000002</v>
      </c>
      <c r="G215" s="8">
        <v>-72.417956750000002</v>
      </c>
      <c r="O215" s="27">
        <v>215054250</v>
      </c>
      <c r="P215" s="27" t="s">
        <v>431</v>
      </c>
      <c r="Q215" s="28" t="s">
        <v>43</v>
      </c>
      <c r="R215" s="29">
        <v>23058</v>
      </c>
      <c r="S215" s="29">
        <v>4516222</v>
      </c>
      <c r="T215" s="29">
        <v>2298813</v>
      </c>
      <c r="U215" s="30">
        <v>0.50901240110299995</v>
      </c>
      <c r="V215" s="32">
        <v>6</v>
      </c>
    </row>
    <row r="216" spans="1:22">
      <c r="A216" s="5" t="s">
        <v>544</v>
      </c>
      <c r="B216" s="4">
        <v>15</v>
      </c>
      <c r="C216" s="5" t="s">
        <v>575</v>
      </c>
      <c r="D216" s="4">
        <v>15183</v>
      </c>
      <c r="E216" s="6" t="s">
        <v>9</v>
      </c>
      <c r="F216" s="5">
        <v>6.091468485</v>
      </c>
      <c r="G216" s="5">
        <v>-72.439031740000004</v>
      </c>
      <c r="O216" s="27">
        <v>215068250</v>
      </c>
      <c r="P216" s="27" t="s">
        <v>576</v>
      </c>
      <c r="Q216" s="28" t="s">
        <v>47</v>
      </c>
      <c r="R216" s="29">
        <v>5319</v>
      </c>
      <c r="S216" s="29">
        <v>2725881</v>
      </c>
      <c r="T216" s="29">
        <v>904476</v>
      </c>
      <c r="U216" s="30">
        <v>0.33181053399999999</v>
      </c>
      <c r="V216" s="32">
        <v>6</v>
      </c>
    </row>
    <row r="217" spans="1:22">
      <c r="A217" s="8" t="s">
        <v>544</v>
      </c>
      <c r="B217" s="7">
        <v>15</v>
      </c>
      <c r="C217" s="8" t="s">
        <v>577</v>
      </c>
      <c r="D217" s="7">
        <v>15185</v>
      </c>
      <c r="E217" s="9" t="s">
        <v>9</v>
      </c>
      <c r="F217" s="8">
        <v>5.9843946250000002</v>
      </c>
      <c r="G217" s="8">
        <v>-73.425823750000006</v>
      </c>
      <c r="O217" s="27">
        <v>215085250</v>
      </c>
      <c r="P217" s="27" t="s">
        <v>578</v>
      </c>
      <c r="Q217" s="28" t="s">
        <v>429</v>
      </c>
      <c r="R217" s="29">
        <v>39661</v>
      </c>
      <c r="S217" s="29">
        <v>8036639</v>
      </c>
      <c r="T217" s="29">
        <v>4931512</v>
      </c>
      <c r="U217" s="30">
        <v>0.61362868547399996</v>
      </c>
      <c r="V217" s="32">
        <v>6</v>
      </c>
    </row>
    <row r="218" spans="1:22">
      <c r="A218" s="5" t="s">
        <v>544</v>
      </c>
      <c r="B218" s="4">
        <v>15</v>
      </c>
      <c r="C218" s="5" t="s">
        <v>579</v>
      </c>
      <c r="D218" s="4">
        <v>15187</v>
      </c>
      <c r="E218" s="6" t="s">
        <v>9</v>
      </c>
      <c r="F218" s="5">
        <v>5.556830465</v>
      </c>
      <c r="G218" s="5">
        <v>-73.260617150000002</v>
      </c>
      <c r="O218" s="27">
        <v>215141551</v>
      </c>
      <c r="P218" s="27" t="s">
        <v>580</v>
      </c>
      <c r="Q218" s="28" t="s">
        <v>77</v>
      </c>
      <c r="R218" s="29">
        <v>132521</v>
      </c>
      <c r="S218" s="29">
        <v>33209403</v>
      </c>
      <c r="T218" s="29">
        <v>15107511</v>
      </c>
      <c r="U218" s="30">
        <v>0.45491665601699999</v>
      </c>
      <c r="V218" s="32">
        <v>3</v>
      </c>
    </row>
    <row r="219" spans="1:22">
      <c r="A219" s="8" t="s">
        <v>544</v>
      </c>
      <c r="B219" s="7">
        <v>15</v>
      </c>
      <c r="C219" s="8" t="s">
        <v>581</v>
      </c>
      <c r="D219" s="7">
        <v>15189</v>
      </c>
      <c r="E219" s="9" t="s">
        <v>9</v>
      </c>
      <c r="F219" s="8">
        <v>5.393059633</v>
      </c>
      <c r="G219" s="8">
        <v>-73.282057719999997</v>
      </c>
      <c r="O219" s="27">
        <v>215152051</v>
      </c>
      <c r="P219" s="27" t="s">
        <v>582</v>
      </c>
      <c r="Q219" s="28" t="s">
        <v>119</v>
      </c>
      <c r="R219" s="29">
        <v>8979</v>
      </c>
      <c r="S219" s="29">
        <v>1787933</v>
      </c>
      <c r="T219" s="29">
        <v>1054846</v>
      </c>
      <c r="U219" s="30">
        <v>0.58998072147299996</v>
      </c>
      <c r="V219" s="32">
        <v>6</v>
      </c>
    </row>
    <row r="220" spans="1:22">
      <c r="A220" s="5" t="s">
        <v>544</v>
      </c>
      <c r="B220" s="4">
        <v>15</v>
      </c>
      <c r="C220" s="5" t="s">
        <v>583</v>
      </c>
      <c r="D220" s="4">
        <v>15204</v>
      </c>
      <c r="E220" s="6" t="s">
        <v>9</v>
      </c>
      <c r="F220" s="5">
        <v>5.6678223660000002</v>
      </c>
      <c r="G220" s="5">
        <v>-73.321370490000007</v>
      </c>
      <c r="O220" s="27">
        <v>215168051</v>
      </c>
      <c r="P220" s="27" t="s">
        <v>584</v>
      </c>
      <c r="Q220" s="28" t="s">
        <v>47</v>
      </c>
      <c r="R220" s="29">
        <v>8580</v>
      </c>
      <c r="S220" s="29">
        <v>2591077</v>
      </c>
      <c r="T220" s="29">
        <v>997515</v>
      </c>
      <c r="U220" s="30">
        <v>0.38498082756899998</v>
      </c>
      <c r="V220" s="32">
        <v>6</v>
      </c>
    </row>
    <row r="221" spans="1:22">
      <c r="A221" s="8" t="s">
        <v>544</v>
      </c>
      <c r="B221" s="7">
        <v>15</v>
      </c>
      <c r="C221" s="8" t="s">
        <v>585</v>
      </c>
      <c r="D221" s="7">
        <v>15212</v>
      </c>
      <c r="E221" s="9" t="s">
        <v>9</v>
      </c>
      <c r="F221" s="8">
        <v>5.4524610720000002</v>
      </c>
      <c r="G221" s="8">
        <v>-74.059965779999999</v>
      </c>
      <c r="O221" s="27">
        <v>215315753</v>
      </c>
      <c r="P221" s="27" t="s">
        <v>586</v>
      </c>
      <c r="Q221" s="28" t="s">
        <v>24</v>
      </c>
      <c r="R221" s="29">
        <v>9295</v>
      </c>
      <c r="S221" s="29">
        <v>2939160</v>
      </c>
      <c r="T221" s="29">
        <v>1280169</v>
      </c>
      <c r="U221" s="30">
        <v>0.43555608391700001</v>
      </c>
      <c r="V221" s="32">
        <v>6</v>
      </c>
    </row>
    <row r="222" spans="1:22">
      <c r="A222" s="5" t="s">
        <v>544</v>
      </c>
      <c r="B222" s="4">
        <v>15</v>
      </c>
      <c r="C222" s="5" t="s">
        <v>587</v>
      </c>
      <c r="D222" s="4">
        <v>15215</v>
      </c>
      <c r="E222" s="6" t="s">
        <v>9</v>
      </c>
      <c r="F222" s="5">
        <v>5.82454582</v>
      </c>
      <c r="G222" s="5">
        <v>-72.845448450000006</v>
      </c>
      <c r="O222" s="27">
        <v>215318753</v>
      </c>
      <c r="P222" s="27" t="s">
        <v>588</v>
      </c>
      <c r="Q222" s="28" t="s">
        <v>69</v>
      </c>
      <c r="R222" s="29">
        <v>53730</v>
      </c>
      <c r="S222" s="29">
        <v>9492427</v>
      </c>
      <c r="T222" s="29">
        <v>5055897</v>
      </c>
      <c r="U222" s="30">
        <v>0.53262424468900005</v>
      </c>
      <c r="V222" s="32">
        <v>6</v>
      </c>
    </row>
    <row r="223" spans="1:22">
      <c r="A223" s="8" t="s">
        <v>544</v>
      </c>
      <c r="B223" s="7">
        <v>15</v>
      </c>
      <c r="C223" s="8" t="s">
        <v>589</v>
      </c>
      <c r="D223" s="7">
        <v>15218</v>
      </c>
      <c r="E223" s="9" t="s">
        <v>9</v>
      </c>
      <c r="F223" s="8">
        <v>6.5195214760000004</v>
      </c>
      <c r="G223" s="8">
        <v>-72.740204210000002</v>
      </c>
      <c r="O223" s="27">
        <v>215325653</v>
      </c>
      <c r="P223" s="27" t="s">
        <v>590</v>
      </c>
      <c r="Q223" s="28" t="s">
        <v>36</v>
      </c>
      <c r="R223" s="29">
        <v>5368</v>
      </c>
      <c r="S223" s="29">
        <v>1587114</v>
      </c>
      <c r="T223" s="29">
        <v>915801</v>
      </c>
      <c r="U223" s="30">
        <v>0.57702285051299995</v>
      </c>
      <c r="V223" s="32">
        <v>6</v>
      </c>
    </row>
    <row r="224" spans="1:22">
      <c r="A224" s="5" t="s">
        <v>544</v>
      </c>
      <c r="B224" s="4">
        <v>15</v>
      </c>
      <c r="C224" s="5" t="s">
        <v>591</v>
      </c>
      <c r="D224" s="4">
        <v>15223</v>
      </c>
      <c r="E224" s="6" t="s">
        <v>9</v>
      </c>
      <c r="F224" s="5">
        <v>6.8869548780000001</v>
      </c>
      <c r="G224" s="5">
        <v>-72.181562850000006</v>
      </c>
      <c r="O224" s="27">
        <v>215413654</v>
      </c>
      <c r="P224" s="27" t="s">
        <v>147</v>
      </c>
      <c r="Q224" s="28" t="s">
        <v>65</v>
      </c>
      <c r="R224" s="29">
        <v>25459</v>
      </c>
      <c r="S224" s="29">
        <v>3867455</v>
      </c>
      <c r="T224" s="29">
        <v>3072614</v>
      </c>
      <c r="U224" s="30">
        <v>0.79447954893100003</v>
      </c>
      <c r="V224" s="32">
        <v>6</v>
      </c>
    </row>
    <row r="225" spans="1:22">
      <c r="A225" s="8" t="s">
        <v>544</v>
      </c>
      <c r="B225" s="7">
        <v>15</v>
      </c>
      <c r="C225" s="8" t="s">
        <v>592</v>
      </c>
      <c r="D225" s="7">
        <v>15224</v>
      </c>
      <c r="E225" s="9" t="s">
        <v>9</v>
      </c>
      <c r="F225" s="8">
        <v>5.5271041089999997</v>
      </c>
      <c r="G225" s="8">
        <v>-73.44598646</v>
      </c>
      <c r="O225" s="27">
        <v>215425754</v>
      </c>
      <c r="P225" s="27" t="s">
        <v>593</v>
      </c>
      <c r="Q225" s="28" t="s">
        <v>36</v>
      </c>
      <c r="R225" s="29">
        <v>758113</v>
      </c>
      <c r="S225" s="29">
        <v>211782415</v>
      </c>
      <c r="T225" s="29">
        <v>70710623</v>
      </c>
      <c r="U225" s="30">
        <v>0.33388334512700002</v>
      </c>
      <c r="V225" s="32">
        <v>1</v>
      </c>
    </row>
    <row r="226" spans="1:22">
      <c r="A226" s="5" t="s">
        <v>544</v>
      </c>
      <c r="B226" s="4">
        <v>15</v>
      </c>
      <c r="C226" s="5" t="s">
        <v>594</v>
      </c>
      <c r="D226" s="4">
        <v>15226</v>
      </c>
      <c r="E226" s="6" t="s">
        <v>9</v>
      </c>
      <c r="F226" s="5">
        <v>5.58775449</v>
      </c>
      <c r="G226" s="5">
        <v>-72.939536860000004</v>
      </c>
      <c r="O226" s="27">
        <v>215452254</v>
      </c>
      <c r="P226" s="27" t="s">
        <v>595</v>
      </c>
      <c r="Q226" s="28" t="s">
        <v>119</v>
      </c>
      <c r="R226" s="29">
        <v>7679</v>
      </c>
      <c r="S226" s="29">
        <v>1380008</v>
      </c>
      <c r="T226" s="29">
        <v>642973</v>
      </c>
      <c r="U226" s="30">
        <v>0.465919762849</v>
      </c>
      <c r="V226" s="32">
        <v>6</v>
      </c>
    </row>
    <row r="227" spans="1:22">
      <c r="A227" s="8" t="s">
        <v>544</v>
      </c>
      <c r="B227" s="7">
        <v>15</v>
      </c>
      <c r="C227" s="8" t="s">
        <v>596</v>
      </c>
      <c r="D227" s="7">
        <v>15232</v>
      </c>
      <c r="E227" s="9" t="s">
        <v>9</v>
      </c>
      <c r="F227" s="8">
        <v>5.6430756479999999</v>
      </c>
      <c r="G227" s="8">
        <v>-73.445623909999995</v>
      </c>
      <c r="O227" s="27">
        <v>215473854</v>
      </c>
      <c r="P227" s="27" t="s">
        <v>597</v>
      </c>
      <c r="Q227" s="28" t="s">
        <v>300</v>
      </c>
      <c r="R227" s="29">
        <v>5481</v>
      </c>
      <c r="S227" s="29">
        <v>2040897</v>
      </c>
      <c r="T227" s="29">
        <v>971552</v>
      </c>
      <c r="U227" s="30">
        <v>0.47604167461300001</v>
      </c>
      <c r="V227" s="32">
        <v>6</v>
      </c>
    </row>
    <row r="228" spans="1:22">
      <c r="A228" s="5" t="s">
        <v>544</v>
      </c>
      <c r="B228" s="4">
        <v>15</v>
      </c>
      <c r="C228" s="5" t="s">
        <v>472</v>
      </c>
      <c r="D228" s="4">
        <v>15236</v>
      </c>
      <c r="E228" s="6" t="s">
        <v>9</v>
      </c>
      <c r="F228" s="5">
        <v>4.8711816060000004</v>
      </c>
      <c r="G228" s="5">
        <v>-73.361423790000003</v>
      </c>
      <c r="O228" s="27">
        <v>215476054</v>
      </c>
      <c r="P228" s="27" t="s">
        <v>70</v>
      </c>
      <c r="Q228" s="28" t="s">
        <v>127</v>
      </c>
      <c r="R228" s="29">
        <v>5526</v>
      </c>
      <c r="S228" s="29">
        <v>1955028</v>
      </c>
      <c r="T228" s="29">
        <v>1102892</v>
      </c>
      <c r="U228" s="30">
        <v>0.56413102149899996</v>
      </c>
      <c r="V228" s="32">
        <v>6</v>
      </c>
    </row>
    <row r="229" spans="1:22">
      <c r="A229" s="8" t="s">
        <v>544</v>
      </c>
      <c r="B229" s="7">
        <v>15</v>
      </c>
      <c r="C229" s="8" t="s">
        <v>494</v>
      </c>
      <c r="D229" s="7">
        <v>15238</v>
      </c>
      <c r="E229" s="9" t="s">
        <v>9</v>
      </c>
      <c r="F229" s="8">
        <v>5.8906025150000003</v>
      </c>
      <c r="G229" s="8">
        <v>-73.067094839999996</v>
      </c>
      <c r="O229" s="27">
        <v>215515755</v>
      </c>
      <c r="P229" s="27" t="s">
        <v>598</v>
      </c>
      <c r="Q229" s="28" t="s">
        <v>24</v>
      </c>
      <c r="R229" s="29">
        <v>7556</v>
      </c>
      <c r="S229" s="29">
        <v>2373298</v>
      </c>
      <c r="T229" s="29">
        <v>1160156</v>
      </c>
      <c r="U229" s="30">
        <v>0.488837063312</v>
      </c>
      <c r="V229" s="32">
        <v>6</v>
      </c>
    </row>
    <row r="230" spans="1:22">
      <c r="A230" s="5" t="s">
        <v>544</v>
      </c>
      <c r="B230" s="4">
        <v>15</v>
      </c>
      <c r="C230" s="5" t="s">
        <v>529</v>
      </c>
      <c r="D230" s="4">
        <v>15244</v>
      </c>
      <c r="E230" s="6" t="s">
        <v>9</v>
      </c>
      <c r="F230" s="5">
        <v>6.3533631770000003</v>
      </c>
      <c r="G230" s="5">
        <v>-72.419237519999996</v>
      </c>
      <c r="O230" s="27">
        <v>215519455</v>
      </c>
      <c r="P230" s="27" t="s">
        <v>224</v>
      </c>
      <c r="Q230" s="28" t="s">
        <v>73</v>
      </c>
      <c r="R230" s="29">
        <v>33022</v>
      </c>
      <c r="S230" s="29">
        <v>15540239</v>
      </c>
      <c r="T230" s="29">
        <v>8276208</v>
      </c>
      <c r="U230" s="30">
        <v>0.53256630897500001</v>
      </c>
      <c r="V230" s="32">
        <v>5</v>
      </c>
    </row>
    <row r="231" spans="1:22">
      <c r="A231" s="8" t="s">
        <v>544</v>
      </c>
      <c r="B231" s="7">
        <v>15</v>
      </c>
      <c r="C231" s="8" t="s">
        <v>556</v>
      </c>
      <c r="D231" s="7">
        <v>15248</v>
      </c>
      <c r="E231" s="9" t="s">
        <v>9</v>
      </c>
      <c r="F231" s="8">
        <v>6.5082405559999996</v>
      </c>
      <c r="G231" s="8">
        <v>-72.480496250000002</v>
      </c>
      <c r="O231" s="27">
        <v>215544855</v>
      </c>
      <c r="P231" s="27" t="s">
        <v>599</v>
      </c>
      <c r="Q231" s="28" t="s">
        <v>80</v>
      </c>
      <c r="R231" s="29">
        <v>12320</v>
      </c>
      <c r="S231" s="29">
        <v>2519287</v>
      </c>
      <c r="T231" s="29">
        <v>1892828</v>
      </c>
      <c r="U231" s="30">
        <v>0.75133478641499996</v>
      </c>
      <c r="V231" s="32">
        <v>6</v>
      </c>
    </row>
    <row r="232" spans="1:22">
      <c r="A232" s="5" t="s">
        <v>544</v>
      </c>
      <c r="B232" s="4">
        <v>15</v>
      </c>
      <c r="C232" s="5" t="s">
        <v>600</v>
      </c>
      <c r="D232" s="4">
        <v>15272</v>
      </c>
      <c r="E232" s="6" t="s">
        <v>9</v>
      </c>
      <c r="F232" s="5">
        <v>5.6736765900000004</v>
      </c>
      <c r="G232" s="5">
        <v>-73.019833520000006</v>
      </c>
      <c r="O232" s="27">
        <v>215568655</v>
      </c>
      <c r="P232" s="27" t="s">
        <v>601</v>
      </c>
      <c r="Q232" s="28" t="s">
        <v>47</v>
      </c>
      <c r="R232" s="29">
        <v>34395</v>
      </c>
      <c r="S232" s="29">
        <v>8934785</v>
      </c>
      <c r="T232" s="29">
        <v>3863524</v>
      </c>
      <c r="U232" s="30">
        <v>0.43241375684700001</v>
      </c>
      <c r="V232" s="32">
        <v>6</v>
      </c>
    </row>
    <row r="233" spans="1:22">
      <c r="A233" s="8" t="s">
        <v>544</v>
      </c>
      <c r="B233" s="7">
        <v>15</v>
      </c>
      <c r="C233" s="8" t="s">
        <v>602</v>
      </c>
      <c r="D233" s="7">
        <v>15276</v>
      </c>
      <c r="E233" s="9" t="s">
        <v>9</v>
      </c>
      <c r="F233" s="8">
        <v>5.85899211</v>
      </c>
      <c r="G233" s="8">
        <v>-72.924998270000003</v>
      </c>
      <c r="O233" s="27">
        <v>215568755</v>
      </c>
      <c r="P233" s="27" t="s">
        <v>603</v>
      </c>
      <c r="Q233" s="28" t="s">
        <v>47</v>
      </c>
      <c r="R233" s="29">
        <v>35208</v>
      </c>
      <c r="S233" s="29">
        <v>11608002</v>
      </c>
      <c r="T233" s="29">
        <v>4850812</v>
      </c>
      <c r="U233" s="30">
        <v>0.41788518428799998</v>
      </c>
      <c r="V233" s="32">
        <v>6</v>
      </c>
    </row>
    <row r="234" spans="1:22">
      <c r="A234" s="5" t="s">
        <v>544</v>
      </c>
      <c r="B234" s="4">
        <v>15</v>
      </c>
      <c r="C234" s="5" t="s">
        <v>604</v>
      </c>
      <c r="D234" s="4">
        <v>15293</v>
      </c>
      <c r="E234" s="6" t="s">
        <v>9</v>
      </c>
      <c r="F234" s="5">
        <v>5.7441059750000001</v>
      </c>
      <c r="G234" s="5">
        <v>-73.542655199999999</v>
      </c>
      <c r="O234" s="27">
        <v>215568855</v>
      </c>
      <c r="P234" s="27" t="s">
        <v>605</v>
      </c>
      <c r="Q234" s="28" t="s">
        <v>47</v>
      </c>
      <c r="R234" s="29">
        <v>6304</v>
      </c>
      <c r="S234" s="29">
        <v>1891555</v>
      </c>
      <c r="T234" s="29">
        <v>859480</v>
      </c>
      <c r="U234" s="30">
        <v>0.45437747239999998</v>
      </c>
      <c r="V234" s="32">
        <v>6</v>
      </c>
    </row>
    <row r="235" spans="1:22">
      <c r="A235" s="8" t="s">
        <v>544</v>
      </c>
      <c r="B235" s="7">
        <v>15</v>
      </c>
      <c r="C235" s="8" t="s">
        <v>606</v>
      </c>
      <c r="D235" s="7">
        <v>15296</v>
      </c>
      <c r="E235" s="9" t="s">
        <v>9</v>
      </c>
      <c r="F235" s="8">
        <v>5.7990502560000001</v>
      </c>
      <c r="G235" s="8">
        <v>-72.729647650000004</v>
      </c>
      <c r="O235" s="27">
        <v>215573055</v>
      </c>
      <c r="P235" s="27" t="s">
        <v>607</v>
      </c>
      <c r="Q235" s="28" t="s">
        <v>300</v>
      </c>
      <c r="R235" s="29">
        <v>13394</v>
      </c>
      <c r="S235" s="29">
        <v>5534252</v>
      </c>
      <c r="T235" s="29">
        <v>2229930</v>
      </c>
      <c r="U235" s="30">
        <v>0.40293249487799998</v>
      </c>
      <c r="V235" s="32">
        <v>6</v>
      </c>
    </row>
    <row r="236" spans="1:22">
      <c r="A236" s="5" t="s">
        <v>544</v>
      </c>
      <c r="B236" s="4">
        <v>15</v>
      </c>
      <c r="C236" s="5" t="s">
        <v>608</v>
      </c>
      <c r="D236" s="4">
        <v>15299</v>
      </c>
      <c r="E236" s="6" t="s">
        <v>9</v>
      </c>
      <c r="F236" s="5">
        <v>5.0894666510000004</v>
      </c>
      <c r="G236" s="5">
        <v>-73.314302720000001</v>
      </c>
      <c r="O236" s="27">
        <v>215605656</v>
      </c>
      <c r="P236" s="27" t="s">
        <v>609</v>
      </c>
      <c r="Q236" s="28" t="s">
        <v>57</v>
      </c>
      <c r="R236" s="29">
        <v>16220</v>
      </c>
      <c r="S236" s="29">
        <v>11165323</v>
      </c>
      <c r="T236" s="29">
        <v>5854339</v>
      </c>
      <c r="U236" s="30">
        <v>0.52433228492700001</v>
      </c>
      <c r="V236" s="32">
        <v>6</v>
      </c>
    </row>
    <row r="237" spans="1:22" ht="26.1">
      <c r="A237" s="8" t="s">
        <v>544</v>
      </c>
      <c r="B237" s="7">
        <v>15</v>
      </c>
      <c r="C237" s="8" t="s">
        <v>610</v>
      </c>
      <c r="D237" s="7">
        <v>15317</v>
      </c>
      <c r="E237" s="9" t="s">
        <v>9</v>
      </c>
      <c r="F237" s="8">
        <v>6.4454385460000001</v>
      </c>
      <c r="G237" s="8">
        <v>-72.516353319999993</v>
      </c>
      <c r="O237" s="27">
        <v>215605756</v>
      </c>
      <c r="P237" s="27" t="s">
        <v>611</v>
      </c>
      <c r="Q237" s="28" t="s">
        <v>57</v>
      </c>
      <c r="R237" s="29">
        <v>37850</v>
      </c>
      <c r="S237" s="29">
        <v>21287329</v>
      </c>
      <c r="T237" s="29">
        <v>8300868</v>
      </c>
      <c r="U237" s="30">
        <v>0.38994407653800001</v>
      </c>
      <c r="V237" s="32">
        <v>5</v>
      </c>
    </row>
    <row r="238" spans="1:22">
      <c r="A238" s="5" t="s">
        <v>544</v>
      </c>
      <c r="B238" s="4">
        <v>15</v>
      </c>
      <c r="C238" s="5" t="s">
        <v>612</v>
      </c>
      <c r="D238" s="4">
        <v>15322</v>
      </c>
      <c r="E238" s="6" t="s">
        <v>9</v>
      </c>
      <c r="F238" s="5">
        <v>5.0145083100000001</v>
      </c>
      <c r="G238" s="5">
        <v>-73.488123520000002</v>
      </c>
      <c r="O238" s="27">
        <v>215666456</v>
      </c>
      <c r="P238" s="27" t="s">
        <v>613</v>
      </c>
      <c r="Q238" s="28" t="s">
        <v>94</v>
      </c>
      <c r="R238" s="29">
        <v>17498</v>
      </c>
      <c r="S238" s="29">
        <v>3539452</v>
      </c>
      <c r="T238" s="29">
        <v>1674316</v>
      </c>
      <c r="U238" s="30">
        <v>0.47304385900399998</v>
      </c>
      <c r="V238" s="32">
        <v>6</v>
      </c>
    </row>
    <row r="239" spans="1:22">
      <c r="A239" s="8" t="s">
        <v>544</v>
      </c>
      <c r="B239" s="7">
        <v>15</v>
      </c>
      <c r="C239" s="8" t="s">
        <v>614</v>
      </c>
      <c r="D239" s="7">
        <v>15325</v>
      </c>
      <c r="E239" s="9" t="s">
        <v>9</v>
      </c>
      <c r="F239" s="8">
        <v>4.9314243409999996</v>
      </c>
      <c r="G239" s="8">
        <v>-73.496633720000005</v>
      </c>
      <c r="O239" s="27">
        <v>215808758</v>
      </c>
      <c r="P239" s="27" t="s">
        <v>439</v>
      </c>
      <c r="Q239" s="28" t="s">
        <v>149</v>
      </c>
      <c r="R239" s="29">
        <v>669038</v>
      </c>
      <c r="S239" s="29">
        <v>84372627</v>
      </c>
      <c r="T239" s="29">
        <v>34752660</v>
      </c>
      <c r="U239" s="30">
        <v>0.41189494728999998</v>
      </c>
      <c r="V239" s="32">
        <v>2</v>
      </c>
    </row>
    <row r="240" spans="1:22" ht="26.1">
      <c r="A240" s="5" t="s">
        <v>544</v>
      </c>
      <c r="B240" s="4">
        <v>15</v>
      </c>
      <c r="C240" s="5" t="s">
        <v>615</v>
      </c>
      <c r="D240" s="4">
        <v>15332</v>
      </c>
      <c r="E240" s="6" t="s">
        <v>9</v>
      </c>
      <c r="F240" s="5">
        <v>6.566991765</v>
      </c>
      <c r="G240" s="5">
        <v>-72.255993340000003</v>
      </c>
      <c r="O240" s="27">
        <v>215825658</v>
      </c>
      <c r="P240" s="27" t="s">
        <v>285</v>
      </c>
      <c r="Q240" s="28" t="s">
        <v>36</v>
      </c>
      <c r="R240" s="29">
        <v>12278</v>
      </c>
      <c r="S240" s="29">
        <v>5081342</v>
      </c>
      <c r="T240" s="29">
        <v>2003872</v>
      </c>
      <c r="U240" s="30">
        <v>0.39435881376199999</v>
      </c>
      <c r="V240" s="32">
        <v>6</v>
      </c>
    </row>
    <row r="241" spans="1:22">
      <c r="A241" s="8" t="s">
        <v>544</v>
      </c>
      <c r="B241" s="7">
        <v>15</v>
      </c>
      <c r="C241" s="8" t="s">
        <v>616</v>
      </c>
      <c r="D241" s="7">
        <v>15362</v>
      </c>
      <c r="E241" s="9" t="s">
        <v>9</v>
      </c>
      <c r="F241" s="8">
        <v>5.6173660160000001</v>
      </c>
      <c r="G241" s="8">
        <v>-72.969865040000002</v>
      </c>
      <c r="O241" s="27">
        <v>215847258</v>
      </c>
      <c r="P241" s="27" t="s">
        <v>617</v>
      </c>
      <c r="Q241" s="28" t="s">
        <v>84</v>
      </c>
      <c r="R241" s="29">
        <v>25042</v>
      </c>
      <c r="S241" s="29">
        <v>2874015</v>
      </c>
      <c r="T241" s="29">
        <v>2171320</v>
      </c>
      <c r="U241" s="30">
        <v>0.75550055503799995</v>
      </c>
      <c r="V241" s="32">
        <v>6</v>
      </c>
    </row>
    <row r="242" spans="1:22">
      <c r="A242" s="5" t="s">
        <v>544</v>
      </c>
      <c r="B242" s="4">
        <v>15</v>
      </c>
      <c r="C242" s="5" t="s">
        <v>618</v>
      </c>
      <c r="D242" s="4">
        <v>15367</v>
      </c>
      <c r="E242" s="6" t="s">
        <v>9</v>
      </c>
      <c r="F242" s="5">
        <v>5.3891627199999999</v>
      </c>
      <c r="G242" s="5">
        <v>-73.400870209999994</v>
      </c>
      <c r="O242" s="27">
        <v>216005360</v>
      </c>
      <c r="P242" s="27" t="s">
        <v>619</v>
      </c>
      <c r="Q242" s="28" t="s">
        <v>57</v>
      </c>
      <c r="R242" s="29">
        <v>294328</v>
      </c>
      <c r="S242" s="29">
        <v>332228116</v>
      </c>
      <c r="T242" s="29">
        <v>90433566</v>
      </c>
      <c r="U242" s="30">
        <v>0.27220323681800002</v>
      </c>
      <c r="V242" s="32">
        <v>1</v>
      </c>
    </row>
    <row r="243" spans="1:22">
      <c r="A243" s="8" t="s">
        <v>544</v>
      </c>
      <c r="B243" s="7">
        <v>15</v>
      </c>
      <c r="C243" s="8" t="s">
        <v>209</v>
      </c>
      <c r="D243" s="7">
        <v>15368</v>
      </c>
      <c r="E243" s="9" t="s">
        <v>9</v>
      </c>
      <c r="F243" s="8">
        <v>6.1556336619999996</v>
      </c>
      <c r="G243" s="8">
        <v>-72.585230929999994</v>
      </c>
      <c r="O243" s="27">
        <v>216018460</v>
      </c>
      <c r="P243" s="27" t="s">
        <v>620</v>
      </c>
      <c r="Q243" s="28" t="s">
        <v>69</v>
      </c>
      <c r="R243" s="29">
        <v>10186</v>
      </c>
      <c r="S243" s="29">
        <v>4374057</v>
      </c>
      <c r="T243" s="29">
        <v>1974539</v>
      </c>
      <c r="U243" s="30">
        <v>0.451420485973</v>
      </c>
      <c r="V243" s="32">
        <v>6</v>
      </c>
    </row>
    <row r="244" spans="1:22" ht="26.1">
      <c r="A244" s="5" t="s">
        <v>544</v>
      </c>
      <c r="B244" s="4">
        <v>15</v>
      </c>
      <c r="C244" s="5" t="s">
        <v>621</v>
      </c>
      <c r="D244" s="4">
        <v>15377</v>
      </c>
      <c r="E244" s="6" t="s">
        <v>9</v>
      </c>
      <c r="F244" s="5">
        <v>5.5413781320000002</v>
      </c>
      <c r="G244" s="5">
        <v>-72.590384599999993</v>
      </c>
      <c r="O244" s="27">
        <v>216019760</v>
      </c>
      <c r="P244" s="27" t="s">
        <v>622</v>
      </c>
      <c r="Q244" s="28" t="s">
        <v>73</v>
      </c>
      <c r="R244" s="29">
        <v>14699</v>
      </c>
      <c r="S244" s="29">
        <v>2074715</v>
      </c>
      <c r="T244" s="29">
        <v>1273528</v>
      </c>
      <c r="U244" s="30">
        <v>0.613832771778</v>
      </c>
      <c r="V244" s="32">
        <v>6</v>
      </c>
    </row>
    <row r="245" spans="1:22">
      <c r="A245" s="8" t="s">
        <v>544</v>
      </c>
      <c r="B245" s="7">
        <v>15</v>
      </c>
      <c r="C245" s="8" t="s">
        <v>623</v>
      </c>
      <c r="D245" s="7">
        <v>15380</v>
      </c>
      <c r="E245" s="9" t="s">
        <v>9</v>
      </c>
      <c r="F245" s="8">
        <v>5.1131671020000002</v>
      </c>
      <c r="G245" s="8">
        <v>-73.459237079999994</v>
      </c>
      <c r="O245" s="27">
        <v>216020060</v>
      </c>
      <c r="P245" s="27" t="s">
        <v>624</v>
      </c>
      <c r="Q245" s="28" t="s">
        <v>28</v>
      </c>
      <c r="R245" s="29">
        <v>45247</v>
      </c>
      <c r="S245" s="29">
        <v>10025632</v>
      </c>
      <c r="T245" s="29">
        <v>6127297</v>
      </c>
      <c r="U245" s="30">
        <v>0.61116313934300004</v>
      </c>
      <c r="V245" s="32">
        <v>6</v>
      </c>
    </row>
    <row r="246" spans="1:22">
      <c r="A246" s="5" t="s">
        <v>544</v>
      </c>
      <c r="B246" s="4">
        <v>15</v>
      </c>
      <c r="C246" s="5" t="s">
        <v>126</v>
      </c>
      <c r="D246" s="4">
        <v>15401</v>
      </c>
      <c r="E246" s="6" t="s">
        <v>9</v>
      </c>
      <c r="F246" s="5">
        <v>5.5070081210000001</v>
      </c>
      <c r="G246" s="5">
        <v>-74.241627269999995</v>
      </c>
      <c r="O246" s="27">
        <v>216023660</v>
      </c>
      <c r="P246" s="27" t="s">
        <v>625</v>
      </c>
      <c r="Q246" s="28" t="s">
        <v>32</v>
      </c>
      <c r="R246" s="29">
        <v>114033</v>
      </c>
      <c r="S246" s="29">
        <v>19762560</v>
      </c>
      <c r="T246" s="29">
        <v>17618306</v>
      </c>
      <c r="U246" s="30">
        <v>0.89149916171999999</v>
      </c>
      <c r="V246" s="32">
        <v>6</v>
      </c>
    </row>
    <row r="247" spans="1:22">
      <c r="A247" s="8" t="s">
        <v>544</v>
      </c>
      <c r="B247" s="7">
        <v>15</v>
      </c>
      <c r="C247" s="8" t="s">
        <v>626</v>
      </c>
      <c r="D247" s="7">
        <v>15403</v>
      </c>
      <c r="E247" s="9" t="s">
        <v>9</v>
      </c>
      <c r="F247" s="8">
        <v>6.2651261910000002</v>
      </c>
      <c r="G247" s="8">
        <v>-72.555510850000005</v>
      </c>
      <c r="O247" s="27">
        <v>216027660</v>
      </c>
      <c r="P247" s="27" t="s">
        <v>627</v>
      </c>
      <c r="Q247" s="28" t="s">
        <v>628</v>
      </c>
      <c r="R247" s="29">
        <v>5500</v>
      </c>
      <c r="S247" s="29">
        <v>2901559</v>
      </c>
      <c r="T247" s="29">
        <v>1120138</v>
      </c>
      <c r="U247" s="30">
        <v>0.38604694604799999</v>
      </c>
      <c r="V247" s="32">
        <v>6</v>
      </c>
    </row>
    <row r="248" spans="1:22" ht="26.1">
      <c r="A248" s="5" t="s">
        <v>544</v>
      </c>
      <c r="B248" s="4">
        <v>15</v>
      </c>
      <c r="C248" s="5" t="s">
        <v>629</v>
      </c>
      <c r="D248" s="4">
        <v>15407</v>
      </c>
      <c r="E248" s="6" t="s">
        <v>9</v>
      </c>
      <c r="F248" s="5">
        <v>5.6657624240000004</v>
      </c>
      <c r="G248" s="5">
        <v>-73.514948000000004</v>
      </c>
      <c r="O248" s="27">
        <v>216041660</v>
      </c>
      <c r="P248" s="27" t="s">
        <v>630</v>
      </c>
      <c r="Q248" s="28" t="s">
        <v>77</v>
      </c>
      <c r="R248" s="29">
        <v>11124</v>
      </c>
      <c r="S248" s="29">
        <v>2173860</v>
      </c>
      <c r="T248" s="29">
        <v>1328824</v>
      </c>
      <c r="U248" s="30">
        <v>0.611273944377</v>
      </c>
      <c r="V248" s="32">
        <v>6</v>
      </c>
    </row>
    <row r="249" spans="1:22">
      <c r="A249" s="8" t="s">
        <v>544</v>
      </c>
      <c r="B249" s="7">
        <v>15</v>
      </c>
      <c r="C249" s="8" t="s">
        <v>631</v>
      </c>
      <c r="D249" s="7">
        <v>15425</v>
      </c>
      <c r="E249" s="9" t="s">
        <v>9</v>
      </c>
      <c r="F249" s="8">
        <v>4.9801764950000003</v>
      </c>
      <c r="G249" s="8">
        <v>-73.294136949999995</v>
      </c>
      <c r="O249" s="27">
        <v>216044560</v>
      </c>
      <c r="P249" s="27" t="s">
        <v>632</v>
      </c>
      <c r="Q249" s="28" t="s">
        <v>80</v>
      </c>
      <c r="R249" s="29">
        <v>95275</v>
      </c>
      <c r="S249" s="29">
        <v>7445823</v>
      </c>
      <c r="T249" s="29">
        <v>3802566</v>
      </c>
      <c r="U249" s="30">
        <v>0.51069790124799996</v>
      </c>
      <c r="V249" s="31">
        <v>4</v>
      </c>
    </row>
    <row r="250" spans="1:22">
      <c r="A250" s="5" t="s">
        <v>544</v>
      </c>
      <c r="B250" s="4">
        <v>15</v>
      </c>
      <c r="C250" s="5" t="s">
        <v>633</v>
      </c>
      <c r="D250" s="4">
        <v>15442</v>
      </c>
      <c r="E250" s="6" t="s">
        <v>9</v>
      </c>
      <c r="F250" s="5">
        <v>5.5698106330000003</v>
      </c>
      <c r="G250" s="5">
        <v>-74.020031270000004</v>
      </c>
      <c r="O250" s="27">
        <v>216052560</v>
      </c>
      <c r="P250" s="27" t="s">
        <v>634</v>
      </c>
      <c r="Q250" s="28" t="s">
        <v>119</v>
      </c>
      <c r="R250" s="29">
        <v>10658</v>
      </c>
      <c r="S250" s="29">
        <v>1905473</v>
      </c>
      <c r="T250" s="29">
        <v>684518</v>
      </c>
      <c r="U250" s="30">
        <v>0.35923784971200001</v>
      </c>
      <c r="V250" s="32">
        <v>6</v>
      </c>
    </row>
    <row r="251" spans="1:22">
      <c r="A251" s="8" t="s">
        <v>544</v>
      </c>
      <c r="B251" s="7">
        <v>15</v>
      </c>
      <c r="C251" s="8" t="s">
        <v>328</v>
      </c>
      <c r="D251" s="7">
        <v>15455</v>
      </c>
      <c r="E251" s="9" t="s">
        <v>9</v>
      </c>
      <c r="F251" s="8">
        <v>5.150953297</v>
      </c>
      <c r="G251" s="8">
        <v>-73.178967220000004</v>
      </c>
      <c r="O251" s="27">
        <v>216054660</v>
      </c>
      <c r="P251" s="27" t="s">
        <v>635</v>
      </c>
      <c r="Q251" s="28" t="s">
        <v>43</v>
      </c>
      <c r="R251" s="29">
        <v>11440</v>
      </c>
      <c r="S251" s="29">
        <v>2051278</v>
      </c>
      <c r="T251" s="29">
        <v>1128198</v>
      </c>
      <c r="U251" s="30">
        <v>0.54999762773500005</v>
      </c>
      <c r="V251" s="32">
        <v>6</v>
      </c>
    </row>
    <row r="252" spans="1:22">
      <c r="A252" s="5" t="s">
        <v>544</v>
      </c>
      <c r="B252" s="4">
        <v>15</v>
      </c>
      <c r="C252" s="5" t="s">
        <v>636</v>
      </c>
      <c r="D252" s="4">
        <v>15464</v>
      </c>
      <c r="E252" s="6" t="s">
        <v>9</v>
      </c>
      <c r="F252" s="5">
        <v>5.7109379809999998</v>
      </c>
      <c r="G252" s="5">
        <v>-72.634028749999999</v>
      </c>
      <c r="O252" s="27">
        <v>216068160</v>
      </c>
      <c r="P252" s="27" t="s">
        <v>637</v>
      </c>
      <c r="Q252" s="28" t="s">
        <v>47</v>
      </c>
      <c r="R252" s="29">
        <v>2086</v>
      </c>
      <c r="S252" s="29">
        <v>1161782</v>
      </c>
      <c r="T252" s="29">
        <v>569240</v>
      </c>
      <c r="U252" s="30">
        <v>0.48997142910899999</v>
      </c>
      <c r="V252" s="32">
        <v>6</v>
      </c>
    </row>
    <row r="253" spans="1:22">
      <c r="A253" s="8" t="s">
        <v>544</v>
      </c>
      <c r="B253" s="7">
        <v>15</v>
      </c>
      <c r="C253" s="8" t="s">
        <v>638</v>
      </c>
      <c r="D253" s="7">
        <v>15466</v>
      </c>
      <c r="E253" s="9" t="s">
        <v>9</v>
      </c>
      <c r="F253" s="8">
        <v>5.6973522279999997</v>
      </c>
      <c r="G253" s="8">
        <v>-72.832986640000001</v>
      </c>
      <c r="O253" s="27">
        <v>216105361</v>
      </c>
      <c r="P253" s="27" t="s">
        <v>49</v>
      </c>
      <c r="Q253" s="28" t="s">
        <v>57</v>
      </c>
      <c r="R253" s="29">
        <v>28393</v>
      </c>
      <c r="S253" s="29">
        <v>5488179</v>
      </c>
      <c r="T253" s="29">
        <v>3819612</v>
      </c>
      <c r="U253" s="30">
        <v>0.69597071409199995</v>
      </c>
      <c r="V253" s="32">
        <v>6</v>
      </c>
    </row>
    <row r="254" spans="1:22">
      <c r="A254" s="5" t="s">
        <v>544</v>
      </c>
      <c r="B254" s="4">
        <v>15</v>
      </c>
      <c r="C254" s="5" t="s">
        <v>639</v>
      </c>
      <c r="D254" s="4">
        <v>15469</v>
      </c>
      <c r="E254" s="6" t="s">
        <v>9</v>
      </c>
      <c r="F254" s="5">
        <v>5.8633704849999999</v>
      </c>
      <c r="G254" s="5">
        <v>-73.558525380000006</v>
      </c>
      <c r="O254" s="27">
        <v>216115861</v>
      </c>
      <c r="P254" s="27" t="s">
        <v>640</v>
      </c>
      <c r="Q254" s="28" t="s">
        <v>24</v>
      </c>
      <c r="R254" s="29">
        <v>16662</v>
      </c>
      <c r="S254" s="29">
        <v>5186365</v>
      </c>
      <c r="T254" s="29">
        <v>1971617</v>
      </c>
      <c r="U254" s="30">
        <v>0.38015392422599997</v>
      </c>
      <c r="V254" s="32">
        <v>6</v>
      </c>
    </row>
    <row r="255" spans="1:22">
      <c r="A255" s="8" t="s">
        <v>544</v>
      </c>
      <c r="B255" s="7">
        <v>15</v>
      </c>
      <c r="C255" s="8" t="s">
        <v>641</v>
      </c>
      <c r="D255" s="7">
        <v>15476</v>
      </c>
      <c r="E255" s="9" t="s">
        <v>9</v>
      </c>
      <c r="F255" s="8">
        <v>5.6061924489999999</v>
      </c>
      <c r="G255" s="8">
        <v>-73.377342670000004</v>
      </c>
      <c r="O255" s="27">
        <v>216154261</v>
      </c>
      <c r="P255" s="27" t="s">
        <v>642</v>
      </c>
      <c r="Q255" s="28" t="s">
        <v>43</v>
      </c>
      <c r="R255" s="29">
        <v>30258</v>
      </c>
      <c r="S255" s="29">
        <v>6560919</v>
      </c>
      <c r="T255" s="29">
        <v>2902183</v>
      </c>
      <c r="U255" s="30">
        <v>0.44234398007300002</v>
      </c>
      <c r="V255" s="32">
        <v>6</v>
      </c>
    </row>
    <row r="256" spans="1:22">
      <c r="A256" s="5" t="s">
        <v>544</v>
      </c>
      <c r="B256" s="4">
        <v>15</v>
      </c>
      <c r="C256" s="5" t="s">
        <v>643</v>
      </c>
      <c r="D256" s="4">
        <v>15480</v>
      </c>
      <c r="E256" s="6" t="s">
        <v>9</v>
      </c>
      <c r="F256" s="5">
        <v>5.5394292719999996</v>
      </c>
      <c r="G256" s="5">
        <v>-74.111771390000001</v>
      </c>
      <c r="O256" s="27">
        <v>216168861</v>
      </c>
      <c r="P256" s="27" t="s">
        <v>644</v>
      </c>
      <c r="Q256" s="28" t="s">
        <v>47</v>
      </c>
      <c r="R256" s="29">
        <v>25857</v>
      </c>
      <c r="S256" s="29">
        <v>5092336</v>
      </c>
      <c r="T256" s="29">
        <v>2248152</v>
      </c>
      <c r="U256" s="30">
        <v>0.44147753715499999</v>
      </c>
      <c r="V256" s="32">
        <v>6</v>
      </c>
    </row>
    <row r="257" spans="1:22">
      <c r="A257" s="8" t="s">
        <v>544</v>
      </c>
      <c r="B257" s="7">
        <v>15</v>
      </c>
      <c r="C257" s="8" t="s">
        <v>645</v>
      </c>
      <c r="D257" s="7">
        <v>15491</v>
      </c>
      <c r="E257" s="9" t="s">
        <v>9</v>
      </c>
      <c r="F257" s="8">
        <v>5.7787598510000002</v>
      </c>
      <c r="G257" s="8">
        <v>-72.932683240000003</v>
      </c>
      <c r="O257" s="27">
        <v>216215762</v>
      </c>
      <c r="P257" s="27" t="s">
        <v>646</v>
      </c>
      <c r="Q257" s="28" t="s">
        <v>24</v>
      </c>
      <c r="R257" s="29">
        <v>3178</v>
      </c>
      <c r="S257" s="29">
        <v>1385991</v>
      </c>
      <c r="T257" s="29">
        <v>618191</v>
      </c>
      <c r="U257" s="30">
        <v>0.44602814316700001</v>
      </c>
      <c r="V257" s="32">
        <v>6</v>
      </c>
    </row>
    <row r="258" spans="1:22" ht="26.1">
      <c r="A258" s="5" t="s">
        <v>544</v>
      </c>
      <c r="B258" s="4">
        <v>15</v>
      </c>
      <c r="C258" s="5" t="s">
        <v>647</v>
      </c>
      <c r="D258" s="4">
        <v>15494</v>
      </c>
      <c r="E258" s="6" t="s">
        <v>9</v>
      </c>
      <c r="F258" s="5">
        <v>5.3547014849999996</v>
      </c>
      <c r="G258" s="5">
        <v>-73.448734239999993</v>
      </c>
      <c r="O258" s="27">
        <v>216225862</v>
      </c>
      <c r="P258" s="27" t="s">
        <v>648</v>
      </c>
      <c r="Q258" s="28" t="s">
        <v>36</v>
      </c>
      <c r="R258" s="29">
        <v>7559</v>
      </c>
      <c r="S258" s="29">
        <v>2712750</v>
      </c>
      <c r="T258" s="29">
        <v>1050452</v>
      </c>
      <c r="U258" s="30">
        <v>0.38722771406099998</v>
      </c>
      <c r="V258" s="32">
        <v>6</v>
      </c>
    </row>
    <row r="259" spans="1:22">
      <c r="A259" s="8" t="s">
        <v>544</v>
      </c>
      <c r="B259" s="7">
        <v>15</v>
      </c>
      <c r="C259" s="8" t="s">
        <v>649</v>
      </c>
      <c r="D259" s="7">
        <v>15500</v>
      </c>
      <c r="E259" s="9" t="s">
        <v>9</v>
      </c>
      <c r="F259" s="8">
        <v>5.6107878439999999</v>
      </c>
      <c r="G259" s="8">
        <v>-73.279919050000004</v>
      </c>
      <c r="O259" s="27">
        <v>216268162</v>
      </c>
      <c r="P259" s="27" t="s">
        <v>650</v>
      </c>
      <c r="Q259" s="28" t="s">
        <v>47</v>
      </c>
      <c r="R259" s="29">
        <v>7001</v>
      </c>
      <c r="S259" s="29">
        <v>2038330</v>
      </c>
      <c r="T259" s="29">
        <v>797570</v>
      </c>
      <c r="U259" s="30">
        <v>0.39128601550999997</v>
      </c>
      <c r="V259" s="32">
        <v>6</v>
      </c>
    </row>
    <row r="260" spans="1:22">
      <c r="A260" s="5" t="s">
        <v>544</v>
      </c>
      <c r="B260" s="4">
        <v>15</v>
      </c>
      <c r="C260" s="5" t="s">
        <v>651</v>
      </c>
      <c r="D260" s="4">
        <v>15507</v>
      </c>
      <c r="E260" s="6" t="s">
        <v>9</v>
      </c>
      <c r="F260" s="5">
        <v>5.7537877870000003</v>
      </c>
      <c r="G260" s="5">
        <v>-74.197194229999994</v>
      </c>
      <c r="O260" s="27">
        <v>216315763</v>
      </c>
      <c r="P260" s="27" t="s">
        <v>652</v>
      </c>
      <c r="Q260" s="28" t="s">
        <v>24</v>
      </c>
      <c r="R260" s="29">
        <v>8601</v>
      </c>
      <c r="S260" s="29">
        <v>5055624</v>
      </c>
      <c r="T260" s="29">
        <v>2108668</v>
      </c>
      <c r="U260" s="30">
        <v>0.41709351539599998</v>
      </c>
      <c r="V260" s="32">
        <v>6</v>
      </c>
    </row>
    <row r="261" spans="1:22">
      <c r="A261" s="8" t="s">
        <v>544</v>
      </c>
      <c r="B261" s="7">
        <v>15</v>
      </c>
      <c r="C261" s="8" t="s">
        <v>217</v>
      </c>
      <c r="D261" s="7">
        <v>15511</v>
      </c>
      <c r="E261" s="9" t="s">
        <v>9</v>
      </c>
      <c r="F261" s="8">
        <v>5.1483238770000002</v>
      </c>
      <c r="G261" s="8">
        <v>-73.399512189999996</v>
      </c>
      <c r="O261" s="27">
        <v>216405364</v>
      </c>
      <c r="P261" s="27" t="s">
        <v>653</v>
      </c>
      <c r="Q261" s="28" t="s">
        <v>57</v>
      </c>
      <c r="R261" s="29">
        <v>15257</v>
      </c>
      <c r="S261" s="29">
        <v>5343593</v>
      </c>
      <c r="T261" s="29">
        <v>2546052</v>
      </c>
      <c r="U261" s="30">
        <v>0.47646817564900001</v>
      </c>
      <c r="V261" s="32">
        <v>6</v>
      </c>
    </row>
    <row r="262" spans="1:22">
      <c r="A262" s="5" t="s">
        <v>544</v>
      </c>
      <c r="B262" s="4">
        <v>15</v>
      </c>
      <c r="C262" s="5" t="s">
        <v>654</v>
      </c>
      <c r="D262" s="4">
        <v>15514</v>
      </c>
      <c r="E262" s="6" t="s">
        <v>9</v>
      </c>
      <c r="F262" s="5">
        <v>5.0952110350000002</v>
      </c>
      <c r="G262" s="5">
        <v>-73.004358629999999</v>
      </c>
      <c r="O262" s="27">
        <v>216423464</v>
      </c>
      <c r="P262" s="27" t="s">
        <v>655</v>
      </c>
      <c r="Q262" s="28" t="s">
        <v>32</v>
      </c>
      <c r="R262" s="29">
        <v>20727</v>
      </c>
      <c r="S262" s="29">
        <v>2790163</v>
      </c>
      <c r="T262" s="29">
        <v>1770736</v>
      </c>
      <c r="U262" s="30">
        <v>0.63463532924599997</v>
      </c>
      <c r="V262" s="32">
        <v>6</v>
      </c>
    </row>
    <row r="263" spans="1:22">
      <c r="A263" s="8" t="s">
        <v>544</v>
      </c>
      <c r="B263" s="7">
        <v>15</v>
      </c>
      <c r="C263" s="8" t="s">
        <v>258</v>
      </c>
      <c r="D263" s="7">
        <v>15516</v>
      </c>
      <c r="E263" s="9" t="s">
        <v>9</v>
      </c>
      <c r="F263" s="8">
        <v>5.762027786</v>
      </c>
      <c r="G263" s="8">
        <v>-73.13777442</v>
      </c>
      <c r="O263" s="27">
        <v>216468464</v>
      </c>
      <c r="P263" s="27" t="s">
        <v>656</v>
      </c>
      <c r="Q263" s="28" t="s">
        <v>47</v>
      </c>
      <c r="R263" s="29">
        <v>10714</v>
      </c>
      <c r="S263" s="29">
        <v>3252231</v>
      </c>
      <c r="T263" s="29">
        <v>1434500</v>
      </c>
      <c r="U263" s="30">
        <v>0.44108182191799999</v>
      </c>
      <c r="V263" s="32">
        <v>6</v>
      </c>
    </row>
    <row r="264" spans="1:22">
      <c r="A264" s="5" t="s">
        <v>544</v>
      </c>
      <c r="B264" s="4">
        <v>15</v>
      </c>
      <c r="C264" s="5" t="s">
        <v>272</v>
      </c>
      <c r="D264" s="4">
        <v>15518</v>
      </c>
      <c r="E264" s="6" t="s">
        <v>9</v>
      </c>
      <c r="F264" s="5">
        <v>5.3823289489999997</v>
      </c>
      <c r="G264" s="5">
        <v>-72.696726740000003</v>
      </c>
      <c r="O264" s="27">
        <v>216476364</v>
      </c>
      <c r="P264" s="27" t="s">
        <v>657</v>
      </c>
      <c r="Q264" s="28" t="s">
        <v>127</v>
      </c>
      <c r="R264" s="29">
        <v>179813</v>
      </c>
      <c r="S264" s="29">
        <v>74663030</v>
      </c>
      <c r="T264" s="29">
        <v>49114363</v>
      </c>
      <c r="U264" s="30">
        <v>0.65781366825099996</v>
      </c>
      <c r="V264" s="32">
        <v>2</v>
      </c>
    </row>
    <row r="265" spans="1:22">
      <c r="A265" s="8" t="s">
        <v>544</v>
      </c>
      <c r="B265" s="7">
        <v>15</v>
      </c>
      <c r="C265" s="8" t="s">
        <v>658</v>
      </c>
      <c r="D265" s="7">
        <v>15522</v>
      </c>
      <c r="E265" s="9" t="s">
        <v>9</v>
      </c>
      <c r="F265" s="8">
        <v>6.4432997580000002</v>
      </c>
      <c r="G265" s="8">
        <v>-72.461824309999997</v>
      </c>
      <c r="O265" s="27">
        <v>216581065</v>
      </c>
      <c r="P265" s="27" t="s">
        <v>104</v>
      </c>
      <c r="Q265" s="28" t="s">
        <v>53</v>
      </c>
      <c r="R265" s="29">
        <v>61285</v>
      </c>
      <c r="S265" s="29">
        <v>9513915</v>
      </c>
      <c r="T265" s="29">
        <v>4464056</v>
      </c>
      <c r="U265" s="30">
        <v>0.469213366508</v>
      </c>
      <c r="V265" s="32">
        <v>6</v>
      </c>
    </row>
    <row r="266" spans="1:22">
      <c r="A266" s="5" t="s">
        <v>544</v>
      </c>
      <c r="B266" s="4">
        <v>15</v>
      </c>
      <c r="C266" s="5" t="s">
        <v>659</v>
      </c>
      <c r="D266" s="4">
        <v>15531</v>
      </c>
      <c r="E266" s="6" t="s">
        <v>9</v>
      </c>
      <c r="F266" s="5">
        <v>5.6888015589999998</v>
      </c>
      <c r="G266" s="5">
        <v>-74.005041219999995</v>
      </c>
      <c r="O266" s="27">
        <v>216605266</v>
      </c>
      <c r="P266" s="27" t="s">
        <v>660</v>
      </c>
      <c r="Q266" s="28" t="s">
        <v>57</v>
      </c>
      <c r="R266" s="29">
        <v>244188</v>
      </c>
      <c r="S266" s="29">
        <v>318629383</v>
      </c>
      <c r="T266" s="29">
        <v>88202235</v>
      </c>
      <c r="U266" s="30">
        <v>0.276817649602</v>
      </c>
      <c r="V266" s="32">
        <v>1</v>
      </c>
    </row>
    <row r="267" spans="1:22">
      <c r="A267" s="8" t="s">
        <v>544</v>
      </c>
      <c r="B267" s="7">
        <v>15</v>
      </c>
      <c r="C267" s="8" t="s">
        <v>443</v>
      </c>
      <c r="D267" s="7">
        <v>15533</v>
      </c>
      <c r="E267" s="9" t="s">
        <v>9</v>
      </c>
      <c r="F267" s="8">
        <v>5.6212427419999997</v>
      </c>
      <c r="G267" s="8">
        <v>-72.369290599999999</v>
      </c>
      <c r="O267" s="27">
        <v>216615466</v>
      </c>
      <c r="P267" s="27" t="s">
        <v>661</v>
      </c>
      <c r="Q267" s="28" t="s">
        <v>24</v>
      </c>
      <c r="R267" s="29">
        <v>4397</v>
      </c>
      <c r="S267" s="29">
        <v>1425129</v>
      </c>
      <c r="T267" s="29">
        <v>615340</v>
      </c>
      <c r="U267" s="30">
        <v>0.43177846074100001</v>
      </c>
      <c r="V267" s="32">
        <v>6</v>
      </c>
    </row>
    <row r="268" spans="1:22">
      <c r="A268" s="5" t="s">
        <v>544</v>
      </c>
      <c r="B268" s="4">
        <v>15</v>
      </c>
      <c r="C268" s="5" t="s">
        <v>662</v>
      </c>
      <c r="D268" s="4">
        <v>15537</v>
      </c>
      <c r="E268" s="6" t="s">
        <v>9</v>
      </c>
      <c r="F268" s="5">
        <v>6.0300085609999998</v>
      </c>
      <c r="G268" s="5">
        <v>-72.759880179999996</v>
      </c>
      <c r="O268" s="27">
        <v>216668266</v>
      </c>
      <c r="P268" s="27" t="s">
        <v>663</v>
      </c>
      <c r="Q268" s="28" t="s">
        <v>47</v>
      </c>
      <c r="R268" s="29">
        <v>3595</v>
      </c>
      <c r="S268" s="29">
        <v>1727446</v>
      </c>
      <c r="T268" s="29">
        <v>865929</v>
      </c>
      <c r="U268" s="30">
        <v>0.50127702951399999</v>
      </c>
      <c r="V268" s="32">
        <v>6</v>
      </c>
    </row>
    <row r="269" spans="1:22">
      <c r="A269" s="8" t="s">
        <v>544</v>
      </c>
      <c r="B269" s="7">
        <v>15</v>
      </c>
      <c r="C269" s="8" t="s">
        <v>664</v>
      </c>
      <c r="D269" s="7">
        <v>15542</v>
      </c>
      <c r="E269" s="9" t="s">
        <v>9</v>
      </c>
      <c r="F269" s="8">
        <v>5.4984833240000004</v>
      </c>
      <c r="G269" s="8">
        <v>-73.078379929999997</v>
      </c>
      <c r="O269" s="27">
        <v>216697666</v>
      </c>
      <c r="P269" s="27" t="s">
        <v>665</v>
      </c>
      <c r="Q269" s="28" t="s">
        <v>666</v>
      </c>
      <c r="R269" s="29">
        <v>2481</v>
      </c>
      <c r="S269" s="29">
        <v>7327092</v>
      </c>
      <c r="T269" s="29">
        <v>3535939</v>
      </c>
      <c r="U269" s="30">
        <v>0.48258420824999998</v>
      </c>
      <c r="V269" s="32">
        <v>6</v>
      </c>
    </row>
    <row r="270" spans="1:22">
      <c r="A270" s="5" t="s">
        <v>544</v>
      </c>
      <c r="B270" s="4">
        <v>15</v>
      </c>
      <c r="C270" s="5" t="s">
        <v>667</v>
      </c>
      <c r="D270" s="4">
        <v>15550</v>
      </c>
      <c r="E270" s="6" t="s">
        <v>9</v>
      </c>
      <c r="F270" s="5">
        <v>5.768131812</v>
      </c>
      <c r="G270" s="5">
        <v>-72.439932319999997</v>
      </c>
      <c r="O270" s="27">
        <v>216705667</v>
      </c>
      <c r="P270" s="27" t="s">
        <v>668</v>
      </c>
      <c r="Q270" s="28" t="s">
        <v>57</v>
      </c>
      <c r="R270" s="29">
        <v>16352</v>
      </c>
      <c r="S270" s="29">
        <v>4865086</v>
      </c>
      <c r="T270" s="29">
        <v>3718078</v>
      </c>
      <c r="U270" s="30">
        <v>0.76423686742700003</v>
      </c>
      <c r="V270" s="32">
        <v>6</v>
      </c>
    </row>
    <row r="271" spans="1:22" ht="26.1">
      <c r="A271" s="8" t="s">
        <v>544</v>
      </c>
      <c r="B271" s="7">
        <v>15</v>
      </c>
      <c r="C271" s="8" t="s">
        <v>669</v>
      </c>
      <c r="D271" s="7">
        <v>15572</v>
      </c>
      <c r="E271" s="9" t="s">
        <v>9</v>
      </c>
      <c r="F271" s="8">
        <v>5.9534666539999996</v>
      </c>
      <c r="G271" s="8">
        <v>-74.4528581</v>
      </c>
      <c r="O271" s="27">
        <v>216715367</v>
      </c>
      <c r="P271" s="27" t="s">
        <v>618</v>
      </c>
      <c r="Q271" s="28" t="s">
        <v>24</v>
      </c>
      <c r="R271" s="29">
        <v>7601</v>
      </c>
      <c r="S271" s="29">
        <v>3313403</v>
      </c>
      <c r="T271" s="29">
        <v>2327482</v>
      </c>
      <c r="U271" s="30">
        <v>0.70244461297899996</v>
      </c>
      <c r="V271" s="32">
        <v>6</v>
      </c>
    </row>
    <row r="272" spans="1:22">
      <c r="A272" s="5" t="s">
        <v>544</v>
      </c>
      <c r="B272" s="4">
        <v>15</v>
      </c>
      <c r="C272" s="5" t="s">
        <v>670</v>
      </c>
      <c r="D272" s="4">
        <v>15580</v>
      </c>
      <c r="E272" s="6" t="s">
        <v>9</v>
      </c>
      <c r="F272" s="5">
        <v>5.5957298309999999</v>
      </c>
      <c r="G272" s="5">
        <v>-74.268570670000003</v>
      </c>
      <c r="O272" s="27">
        <v>216725867</v>
      </c>
      <c r="P272" s="27" t="s">
        <v>671</v>
      </c>
      <c r="Q272" s="28" t="s">
        <v>36</v>
      </c>
      <c r="R272" s="29">
        <v>4887</v>
      </c>
      <c r="S272" s="29">
        <v>1440005</v>
      </c>
      <c r="T272" s="29">
        <v>870999</v>
      </c>
      <c r="U272" s="30">
        <v>0.60485833883200002</v>
      </c>
      <c r="V272" s="32">
        <v>6</v>
      </c>
    </row>
    <row r="273" spans="1:22">
      <c r="A273" s="8" t="s">
        <v>544</v>
      </c>
      <c r="B273" s="7">
        <v>15</v>
      </c>
      <c r="C273" s="8" t="s">
        <v>672</v>
      </c>
      <c r="D273" s="7">
        <v>15599</v>
      </c>
      <c r="E273" s="9" t="s">
        <v>9</v>
      </c>
      <c r="F273" s="8">
        <v>5.3199340919999996</v>
      </c>
      <c r="G273" s="8">
        <v>-73.310778999999997</v>
      </c>
      <c r="O273" s="27">
        <v>216768167</v>
      </c>
      <c r="P273" s="27" t="s">
        <v>673</v>
      </c>
      <c r="Q273" s="28" t="s">
        <v>47</v>
      </c>
      <c r="R273" s="29">
        <v>12618</v>
      </c>
      <c r="S273" s="29">
        <v>3337935</v>
      </c>
      <c r="T273" s="29">
        <v>1681172</v>
      </c>
      <c r="U273" s="30">
        <v>0.50365632772400004</v>
      </c>
      <c r="V273" s="32">
        <v>6</v>
      </c>
    </row>
    <row r="274" spans="1:22">
      <c r="A274" s="5" t="s">
        <v>544</v>
      </c>
      <c r="B274" s="4">
        <v>15</v>
      </c>
      <c r="C274" s="5" t="s">
        <v>674</v>
      </c>
      <c r="D274" s="4">
        <v>15600</v>
      </c>
      <c r="E274" s="6" t="s">
        <v>9</v>
      </c>
      <c r="F274" s="5">
        <v>5.4962686209999996</v>
      </c>
      <c r="G274" s="5">
        <v>-73.628944379999993</v>
      </c>
      <c r="O274" s="27">
        <v>216768867</v>
      </c>
      <c r="P274" s="27" t="s">
        <v>675</v>
      </c>
      <c r="Q274" s="28" t="s">
        <v>47</v>
      </c>
      <c r="R274" s="29">
        <v>2319</v>
      </c>
      <c r="S274" s="29">
        <v>922782</v>
      </c>
      <c r="T274" s="29">
        <v>446577</v>
      </c>
      <c r="U274" s="30">
        <v>0.483946382999</v>
      </c>
      <c r="V274" s="32">
        <v>6</v>
      </c>
    </row>
    <row r="275" spans="1:22">
      <c r="A275" s="8" t="s">
        <v>544</v>
      </c>
      <c r="B275" s="7">
        <v>15</v>
      </c>
      <c r="C275" s="8" t="s">
        <v>676</v>
      </c>
      <c r="D275" s="7">
        <v>15621</v>
      </c>
      <c r="E275" s="9" t="s">
        <v>9</v>
      </c>
      <c r="F275" s="8">
        <v>5.3799478790000004</v>
      </c>
      <c r="G275" s="8">
        <v>-73.196509950000006</v>
      </c>
      <c r="O275" s="27">
        <v>216773067</v>
      </c>
      <c r="P275" s="27" t="s">
        <v>488</v>
      </c>
      <c r="Q275" s="28" t="s">
        <v>300</v>
      </c>
      <c r="R275" s="29">
        <v>19890</v>
      </c>
      <c r="S275" s="29">
        <v>4344323</v>
      </c>
      <c r="T275" s="29">
        <v>2117967</v>
      </c>
      <c r="U275" s="30">
        <v>0.48752522468499998</v>
      </c>
      <c r="V275" s="32">
        <v>6</v>
      </c>
    </row>
    <row r="276" spans="1:22">
      <c r="A276" s="5" t="s">
        <v>544</v>
      </c>
      <c r="B276" s="4">
        <v>15</v>
      </c>
      <c r="C276" s="5" t="s">
        <v>677</v>
      </c>
      <c r="D276" s="4">
        <v>15632</v>
      </c>
      <c r="E276" s="6" t="s">
        <v>9</v>
      </c>
      <c r="F276" s="5">
        <v>5.6999260510000003</v>
      </c>
      <c r="G276" s="5">
        <v>-73.747994660000003</v>
      </c>
      <c r="O276" s="27">
        <v>216805368</v>
      </c>
      <c r="P276" s="27" t="s">
        <v>678</v>
      </c>
      <c r="Q276" s="28" t="s">
        <v>57</v>
      </c>
      <c r="R276" s="29">
        <v>14211</v>
      </c>
      <c r="S276" s="29">
        <v>6675186</v>
      </c>
      <c r="T276" s="29">
        <v>3848869</v>
      </c>
      <c r="U276" s="30">
        <v>0.576593518257</v>
      </c>
      <c r="V276" s="32">
        <v>6</v>
      </c>
    </row>
    <row r="277" spans="1:22">
      <c r="A277" s="8" t="s">
        <v>544</v>
      </c>
      <c r="B277" s="7">
        <v>15</v>
      </c>
      <c r="C277" s="8" t="s">
        <v>679</v>
      </c>
      <c r="D277" s="7">
        <v>15638</v>
      </c>
      <c r="E277" s="9" t="s">
        <v>9</v>
      </c>
      <c r="F277" s="8">
        <v>5.5734648819999997</v>
      </c>
      <c r="G277" s="8">
        <v>-73.543102000000005</v>
      </c>
      <c r="O277" s="27">
        <v>216823068</v>
      </c>
      <c r="P277" s="27" t="s">
        <v>680</v>
      </c>
      <c r="Q277" s="28" t="s">
        <v>32</v>
      </c>
      <c r="R277" s="29">
        <v>48476</v>
      </c>
      <c r="S277" s="29">
        <v>7297225</v>
      </c>
      <c r="T277" s="29">
        <v>3855357</v>
      </c>
      <c r="U277" s="30">
        <v>0.52833193540500001</v>
      </c>
      <c r="V277" s="32">
        <v>6</v>
      </c>
    </row>
    <row r="278" spans="1:22">
      <c r="A278" s="5" t="s">
        <v>544</v>
      </c>
      <c r="B278" s="4">
        <v>15</v>
      </c>
      <c r="C278" s="5" t="s">
        <v>681</v>
      </c>
      <c r="D278" s="4">
        <v>15646</v>
      </c>
      <c r="E278" s="6" t="s">
        <v>9</v>
      </c>
      <c r="F278" s="5">
        <v>5.4705399699999999</v>
      </c>
      <c r="G278" s="5">
        <v>-73.521175600000007</v>
      </c>
      <c r="O278" s="27">
        <v>216823168</v>
      </c>
      <c r="P278" s="27" t="s">
        <v>682</v>
      </c>
      <c r="Q278" s="28" t="s">
        <v>32</v>
      </c>
      <c r="R278" s="29">
        <v>18670</v>
      </c>
      <c r="S278" s="29">
        <v>4208075</v>
      </c>
      <c r="T278" s="29">
        <v>2708882</v>
      </c>
      <c r="U278" s="30">
        <v>0.64373427629400004</v>
      </c>
      <c r="V278" s="32">
        <v>6</v>
      </c>
    </row>
    <row r="279" spans="1:22" ht="26.1">
      <c r="A279" s="8" t="s">
        <v>544</v>
      </c>
      <c r="B279" s="7">
        <v>15</v>
      </c>
      <c r="C279" s="8" t="s">
        <v>683</v>
      </c>
      <c r="D279" s="7">
        <v>15660</v>
      </c>
      <c r="E279" s="9" t="s">
        <v>9</v>
      </c>
      <c r="F279" s="8">
        <v>5.2346146859999996</v>
      </c>
      <c r="G279" s="8">
        <v>-73.04914067</v>
      </c>
      <c r="O279" s="27">
        <v>216825168</v>
      </c>
      <c r="P279" s="27" t="s">
        <v>684</v>
      </c>
      <c r="Q279" s="28" t="s">
        <v>36</v>
      </c>
      <c r="R279" s="29">
        <v>4634</v>
      </c>
      <c r="S279" s="29">
        <v>1923534</v>
      </c>
      <c r="T279" s="29">
        <v>891932</v>
      </c>
      <c r="U279" s="30">
        <v>0.46369442343700001</v>
      </c>
      <c r="V279" s="32">
        <v>6</v>
      </c>
    </row>
    <row r="280" spans="1:22" ht="26.1">
      <c r="A280" s="5" t="s">
        <v>544</v>
      </c>
      <c r="B280" s="4">
        <v>15</v>
      </c>
      <c r="C280" s="5" t="s">
        <v>685</v>
      </c>
      <c r="D280" s="4">
        <v>15664</v>
      </c>
      <c r="E280" s="6" t="s">
        <v>9</v>
      </c>
      <c r="F280" s="5">
        <v>5.9941540880000002</v>
      </c>
      <c r="G280" s="5">
        <v>-73.543865220000001</v>
      </c>
      <c r="O280" s="27">
        <v>216847268</v>
      </c>
      <c r="P280" s="27" t="s">
        <v>686</v>
      </c>
      <c r="Q280" s="28" t="s">
        <v>84</v>
      </c>
      <c r="R280" s="29">
        <v>21406</v>
      </c>
      <c r="S280" s="29">
        <v>4329067</v>
      </c>
      <c r="T280" s="29">
        <v>2008811</v>
      </c>
      <c r="U280" s="30">
        <v>0.46402862668</v>
      </c>
      <c r="V280" s="32">
        <v>6</v>
      </c>
    </row>
    <row r="281" spans="1:22" ht="26.1">
      <c r="A281" s="8" t="s">
        <v>544</v>
      </c>
      <c r="B281" s="7">
        <v>15</v>
      </c>
      <c r="C281" s="8" t="s">
        <v>687</v>
      </c>
      <c r="D281" s="7">
        <v>15667</v>
      </c>
      <c r="E281" s="9" t="s">
        <v>9</v>
      </c>
      <c r="F281" s="8">
        <v>4.7982035429999996</v>
      </c>
      <c r="G281" s="8">
        <v>-73.133970180000006</v>
      </c>
      <c r="O281" s="27">
        <v>216850568</v>
      </c>
      <c r="P281" s="27" t="s">
        <v>688</v>
      </c>
      <c r="Q281" s="28" t="s">
        <v>39</v>
      </c>
      <c r="R281" s="29">
        <v>44852</v>
      </c>
      <c r="S281" s="29">
        <v>54736478</v>
      </c>
      <c r="T281" s="29">
        <v>20173158</v>
      </c>
      <c r="U281" s="30">
        <v>0.36855053901599999</v>
      </c>
      <c r="V281" s="32">
        <v>2</v>
      </c>
    </row>
    <row r="282" spans="1:22">
      <c r="A282" s="5" t="s">
        <v>544</v>
      </c>
      <c r="B282" s="4">
        <v>15</v>
      </c>
      <c r="C282" s="5" t="s">
        <v>689</v>
      </c>
      <c r="D282" s="4">
        <v>15673</v>
      </c>
      <c r="E282" s="6" t="s">
        <v>9</v>
      </c>
      <c r="F282" s="5">
        <v>6.3953888120000002</v>
      </c>
      <c r="G282" s="5">
        <v>-72.551848620000001</v>
      </c>
      <c r="O282" s="27">
        <v>216868368</v>
      </c>
      <c r="P282" s="27" t="s">
        <v>690</v>
      </c>
      <c r="Q282" s="28" t="s">
        <v>47</v>
      </c>
      <c r="R282" s="29">
        <v>3411</v>
      </c>
      <c r="S282" s="29">
        <v>1426844</v>
      </c>
      <c r="T282" s="29">
        <v>872400</v>
      </c>
      <c r="U282" s="30">
        <v>0.61141932010599997</v>
      </c>
      <c r="V282" s="32">
        <v>6</v>
      </c>
    </row>
    <row r="283" spans="1:22" ht="26.1">
      <c r="A283" s="8" t="s">
        <v>544</v>
      </c>
      <c r="B283" s="7">
        <v>15</v>
      </c>
      <c r="C283" s="8" t="s">
        <v>691</v>
      </c>
      <c r="D283" s="7">
        <v>15676</v>
      </c>
      <c r="E283" s="9" t="s">
        <v>9</v>
      </c>
      <c r="F283" s="8">
        <v>5.5323269220000002</v>
      </c>
      <c r="G283" s="8">
        <v>-73.747158979999995</v>
      </c>
      <c r="O283" s="27">
        <v>216886568</v>
      </c>
      <c r="P283" s="27" t="s">
        <v>692</v>
      </c>
      <c r="Q283" s="28" t="s">
        <v>693</v>
      </c>
      <c r="R283" s="29">
        <v>70830</v>
      </c>
      <c r="S283" s="29">
        <v>14248662</v>
      </c>
      <c r="T283" s="29">
        <v>6946708</v>
      </c>
      <c r="U283" s="30">
        <v>0.487534046173</v>
      </c>
      <c r="V283" s="31">
        <v>6</v>
      </c>
    </row>
    <row r="284" spans="1:22" ht="26.1">
      <c r="A284" s="5" t="s">
        <v>544</v>
      </c>
      <c r="B284" s="4">
        <v>15</v>
      </c>
      <c r="C284" s="5" t="s">
        <v>694</v>
      </c>
      <c r="D284" s="4">
        <v>15681</v>
      </c>
      <c r="E284" s="6" t="s">
        <v>9</v>
      </c>
      <c r="F284" s="5">
        <v>5.677345066</v>
      </c>
      <c r="G284" s="5">
        <v>-74.114037490000001</v>
      </c>
      <c r="O284" s="27">
        <v>216915469</v>
      </c>
      <c r="P284" s="27" t="s">
        <v>695</v>
      </c>
      <c r="Q284" s="28" t="s">
        <v>24</v>
      </c>
      <c r="R284" s="29">
        <v>23841</v>
      </c>
      <c r="S284" s="29">
        <v>7111655</v>
      </c>
      <c r="T284" s="29">
        <v>3503740</v>
      </c>
      <c r="U284" s="30">
        <v>0.49267575144699999</v>
      </c>
      <c r="V284" s="32">
        <v>6</v>
      </c>
    </row>
    <row r="285" spans="1:22">
      <c r="A285" s="8" t="s">
        <v>544</v>
      </c>
      <c r="B285" s="7">
        <v>15</v>
      </c>
      <c r="C285" s="8" t="s">
        <v>696</v>
      </c>
      <c r="D285" s="7">
        <v>15686</v>
      </c>
      <c r="E285" s="9" t="s">
        <v>9</v>
      </c>
      <c r="F285" s="8">
        <v>6.0576149709999996</v>
      </c>
      <c r="G285" s="8">
        <v>-73.489748280000001</v>
      </c>
      <c r="O285" s="27">
        <v>216925269</v>
      </c>
      <c r="P285" s="27" t="s">
        <v>697</v>
      </c>
      <c r="Q285" s="28" t="s">
        <v>36</v>
      </c>
      <c r="R285" s="29">
        <v>161165</v>
      </c>
      <c r="S285" s="29">
        <v>57716240</v>
      </c>
      <c r="T285" s="29">
        <v>22168712</v>
      </c>
      <c r="U285" s="30">
        <v>0.38409835100099998</v>
      </c>
      <c r="V285" s="32">
        <v>2</v>
      </c>
    </row>
    <row r="286" spans="1:22" ht="26.1">
      <c r="A286" s="5" t="s">
        <v>544</v>
      </c>
      <c r="B286" s="4">
        <v>15</v>
      </c>
      <c r="C286" s="5" t="s">
        <v>698</v>
      </c>
      <c r="D286" s="4">
        <v>15690</v>
      </c>
      <c r="E286" s="6" t="s">
        <v>9</v>
      </c>
      <c r="F286" s="5">
        <v>4.8230025559999996</v>
      </c>
      <c r="G286" s="5">
        <v>-73.253775059999995</v>
      </c>
      <c r="O286" s="27">
        <v>216968169</v>
      </c>
      <c r="P286" s="27" t="s">
        <v>699</v>
      </c>
      <c r="Q286" s="28" t="s">
        <v>47</v>
      </c>
      <c r="R286" s="29">
        <v>2968</v>
      </c>
      <c r="S286" s="29">
        <v>1285837</v>
      </c>
      <c r="T286" s="29">
        <v>797647</v>
      </c>
      <c r="U286" s="30">
        <v>0.62033289670900005</v>
      </c>
      <c r="V286" s="32">
        <v>6</v>
      </c>
    </row>
    <row r="287" spans="1:22" ht="26.1">
      <c r="A287" s="8" t="s">
        <v>544</v>
      </c>
      <c r="B287" s="7">
        <v>15</v>
      </c>
      <c r="C287" s="8" t="s">
        <v>700</v>
      </c>
      <c r="D287" s="7">
        <v>15693</v>
      </c>
      <c r="E287" s="9" t="s">
        <v>9</v>
      </c>
      <c r="F287" s="8">
        <v>5.8929503009999999</v>
      </c>
      <c r="G287" s="8">
        <v>-72.991727800000007</v>
      </c>
      <c r="O287" s="27">
        <v>216968669</v>
      </c>
      <c r="P287" s="27" t="s">
        <v>701</v>
      </c>
      <c r="Q287" s="28" t="s">
        <v>47</v>
      </c>
      <c r="R287" s="29">
        <v>9001</v>
      </c>
      <c r="S287" s="29">
        <v>2107734</v>
      </c>
      <c r="T287" s="29">
        <v>1687271</v>
      </c>
      <c r="U287" s="30">
        <v>0.80051422119100002</v>
      </c>
      <c r="V287" s="32">
        <v>6</v>
      </c>
    </row>
    <row r="288" spans="1:22">
      <c r="A288" s="5" t="s">
        <v>544</v>
      </c>
      <c r="B288" s="4">
        <v>15</v>
      </c>
      <c r="C288" s="5" t="s">
        <v>702</v>
      </c>
      <c r="D288" s="4">
        <v>15696</v>
      </c>
      <c r="E288" s="6" t="s">
        <v>9</v>
      </c>
      <c r="F288" s="5">
        <v>5.7316027160000003</v>
      </c>
      <c r="G288" s="5">
        <v>-73.603662869999994</v>
      </c>
      <c r="O288" s="27">
        <v>216976869</v>
      </c>
      <c r="P288" s="27" t="s">
        <v>703</v>
      </c>
      <c r="Q288" s="28" t="s">
        <v>127</v>
      </c>
      <c r="R288" s="29">
        <v>13206</v>
      </c>
      <c r="S288" s="29">
        <v>2998713</v>
      </c>
      <c r="T288" s="29">
        <v>1939058</v>
      </c>
      <c r="U288" s="30">
        <v>0.64663004875100005</v>
      </c>
      <c r="V288" s="32">
        <v>6</v>
      </c>
    </row>
    <row r="289" spans="1:22" ht="26.1">
      <c r="A289" s="8" t="s">
        <v>544</v>
      </c>
      <c r="B289" s="7">
        <v>15</v>
      </c>
      <c r="C289" s="8" t="s">
        <v>704</v>
      </c>
      <c r="D289" s="7">
        <v>15720</v>
      </c>
      <c r="E289" s="9" t="s">
        <v>9</v>
      </c>
      <c r="F289" s="8">
        <v>6.1321179299999997</v>
      </c>
      <c r="G289" s="8">
        <v>-72.730324150000001</v>
      </c>
      <c r="O289" s="27">
        <v>216986569</v>
      </c>
      <c r="P289" s="27" t="s">
        <v>452</v>
      </c>
      <c r="Q289" s="28" t="s">
        <v>693</v>
      </c>
      <c r="R289" s="29">
        <v>16563</v>
      </c>
      <c r="S289" s="29">
        <v>4273499</v>
      </c>
      <c r="T289" s="29">
        <v>2249870</v>
      </c>
      <c r="U289" s="30">
        <v>0.52647024392999997</v>
      </c>
      <c r="V289" s="32">
        <v>6</v>
      </c>
    </row>
    <row r="290" spans="1:22">
      <c r="A290" s="5" t="s">
        <v>544</v>
      </c>
      <c r="B290" s="4">
        <v>15</v>
      </c>
      <c r="C290" s="5" t="s">
        <v>364</v>
      </c>
      <c r="D290" s="4">
        <v>15723</v>
      </c>
      <c r="E290" s="6" t="s">
        <v>9</v>
      </c>
      <c r="F290" s="5">
        <v>6.083405978</v>
      </c>
      <c r="G290" s="5">
        <v>-72.724108150000006</v>
      </c>
      <c r="O290" s="27">
        <v>217023570</v>
      </c>
      <c r="P290" s="27" t="s">
        <v>705</v>
      </c>
      <c r="Q290" s="28" t="s">
        <v>32</v>
      </c>
      <c r="R290" s="29">
        <v>37956</v>
      </c>
      <c r="S290" s="29">
        <v>11445338</v>
      </c>
      <c r="T290" s="29">
        <v>4182019</v>
      </c>
      <c r="U290" s="30">
        <v>0.36539059877300001</v>
      </c>
      <c r="V290" s="32">
        <v>6</v>
      </c>
    </row>
    <row r="291" spans="1:22">
      <c r="A291" s="8" t="s">
        <v>544</v>
      </c>
      <c r="B291" s="7">
        <v>15</v>
      </c>
      <c r="C291" s="8" t="s">
        <v>706</v>
      </c>
      <c r="D291" s="7">
        <v>15740</v>
      </c>
      <c r="E291" s="9" t="s">
        <v>9</v>
      </c>
      <c r="F291" s="8">
        <v>5.4987477010000001</v>
      </c>
      <c r="G291" s="8">
        <v>-73.21681778</v>
      </c>
      <c r="O291" s="27">
        <v>217041770</v>
      </c>
      <c r="P291" s="27" t="s">
        <v>707</v>
      </c>
      <c r="Q291" s="28" t="s">
        <v>77</v>
      </c>
      <c r="R291" s="29">
        <v>23300</v>
      </c>
      <c r="S291" s="29">
        <v>4209480</v>
      </c>
      <c r="T291" s="29">
        <v>1262463</v>
      </c>
      <c r="U291" s="30">
        <v>0.29990950226700003</v>
      </c>
      <c r="V291" s="32">
        <v>6</v>
      </c>
    </row>
    <row r="292" spans="1:22">
      <c r="A292" s="5" t="s">
        <v>544</v>
      </c>
      <c r="B292" s="4">
        <v>15</v>
      </c>
      <c r="C292" s="5" t="s">
        <v>708</v>
      </c>
      <c r="D292" s="4">
        <v>15753</v>
      </c>
      <c r="E292" s="6" t="s">
        <v>9</v>
      </c>
      <c r="F292" s="5">
        <v>6.3230880450000004</v>
      </c>
      <c r="G292" s="5">
        <v>-72.696040890000006</v>
      </c>
      <c r="O292" s="27">
        <v>217047170</v>
      </c>
      <c r="P292" s="27" t="s">
        <v>709</v>
      </c>
      <c r="Q292" s="28" t="s">
        <v>84</v>
      </c>
      <c r="R292" s="29">
        <v>24291</v>
      </c>
      <c r="S292" s="29">
        <v>4598619</v>
      </c>
      <c r="T292" s="29">
        <v>2773903</v>
      </c>
      <c r="U292" s="30">
        <v>0.60320347547499997</v>
      </c>
      <c r="V292" s="32">
        <v>6</v>
      </c>
    </row>
    <row r="293" spans="1:22">
      <c r="A293" s="8" t="s">
        <v>544</v>
      </c>
      <c r="B293" s="7">
        <v>15</v>
      </c>
      <c r="C293" s="8" t="s">
        <v>710</v>
      </c>
      <c r="D293" s="7">
        <v>15755</v>
      </c>
      <c r="E293" s="9" t="s">
        <v>9</v>
      </c>
      <c r="F293" s="8">
        <v>5.9065137720000003</v>
      </c>
      <c r="G293" s="8">
        <v>-72.536463609999998</v>
      </c>
      <c r="O293" s="27">
        <v>217054670</v>
      </c>
      <c r="P293" s="27" t="s">
        <v>436</v>
      </c>
      <c r="Q293" s="28" t="s">
        <v>43</v>
      </c>
      <c r="R293" s="29">
        <v>14081</v>
      </c>
      <c r="S293" s="29">
        <v>3444721</v>
      </c>
      <c r="T293" s="29">
        <v>1778919</v>
      </c>
      <c r="U293" s="30">
        <v>0.51641887426300004</v>
      </c>
      <c r="V293" s="32">
        <v>6</v>
      </c>
    </row>
    <row r="294" spans="1:22">
      <c r="A294" s="5" t="s">
        <v>544</v>
      </c>
      <c r="B294" s="4">
        <v>15</v>
      </c>
      <c r="C294" s="5" t="s">
        <v>711</v>
      </c>
      <c r="D294" s="4">
        <v>15757</v>
      </c>
      <c r="E294" s="6" t="s">
        <v>9</v>
      </c>
      <c r="F294" s="5">
        <v>5.9604988360000002</v>
      </c>
      <c r="G294" s="5">
        <v>-72.682397839999993</v>
      </c>
      <c r="O294" s="27">
        <v>217068370</v>
      </c>
      <c r="P294" s="27" t="s">
        <v>712</v>
      </c>
      <c r="Q294" s="28" t="s">
        <v>47</v>
      </c>
      <c r="R294" s="29">
        <v>1376</v>
      </c>
      <c r="S294" s="29">
        <v>1497413</v>
      </c>
      <c r="T294" s="29">
        <v>744111</v>
      </c>
      <c r="U294" s="30">
        <v>0.49693104624700002</v>
      </c>
      <c r="V294" s="32">
        <v>6</v>
      </c>
    </row>
    <row r="295" spans="1:22">
      <c r="A295" s="8" t="s">
        <v>544</v>
      </c>
      <c r="B295" s="7">
        <v>15</v>
      </c>
      <c r="C295" s="8" t="s">
        <v>713</v>
      </c>
      <c r="D295" s="7">
        <v>15759</v>
      </c>
      <c r="E295" s="9" t="s">
        <v>9</v>
      </c>
      <c r="F295" s="8">
        <v>5.6466720529999996</v>
      </c>
      <c r="G295" s="8">
        <v>-72.870956500000005</v>
      </c>
      <c r="O295" s="27">
        <v>217070670</v>
      </c>
      <c r="P295" s="27" t="s">
        <v>714</v>
      </c>
      <c r="Q295" s="28" t="s">
        <v>20</v>
      </c>
      <c r="R295" s="29">
        <v>51813</v>
      </c>
      <c r="S295" s="29">
        <v>4516796</v>
      </c>
      <c r="T295" s="29">
        <v>3326621</v>
      </c>
      <c r="U295" s="30">
        <v>0.73650014400399999</v>
      </c>
      <c r="V295" s="32">
        <v>6</v>
      </c>
    </row>
    <row r="296" spans="1:22">
      <c r="A296" s="5" t="s">
        <v>544</v>
      </c>
      <c r="B296" s="4">
        <v>15</v>
      </c>
      <c r="C296" s="5" t="s">
        <v>715</v>
      </c>
      <c r="D296" s="4">
        <v>15761</v>
      </c>
      <c r="E296" s="6" t="s">
        <v>9</v>
      </c>
      <c r="F296" s="5">
        <v>4.970974064</v>
      </c>
      <c r="G296" s="5">
        <v>-73.428787850000006</v>
      </c>
      <c r="O296" s="27">
        <v>217173671</v>
      </c>
      <c r="P296" s="27" t="s">
        <v>716</v>
      </c>
      <c r="Q296" s="28" t="s">
        <v>300</v>
      </c>
      <c r="R296" s="29">
        <v>14808</v>
      </c>
      <c r="S296" s="29">
        <v>7345250</v>
      </c>
      <c r="T296" s="29">
        <v>4867607</v>
      </c>
      <c r="U296" s="30">
        <v>0.66268771886800004</v>
      </c>
      <c r="V296" s="32">
        <v>6</v>
      </c>
    </row>
    <row r="297" spans="1:22">
      <c r="A297" s="8" t="s">
        <v>544</v>
      </c>
      <c r="B297" s="7">
        <v>15</v>
      </c>
      <c r="C297" s="8" t="s">
        <v>717</v>
      </c>
      <c r="D297" s="7">
        <v>15762</v>
      </c>
      <c r="E297" s="9" t="s">
        <v>9</v>
      </c>
      <c r="F297" s="8">
        <v>5.580573191</v>
      </c>
      <c r="G297" s="8">
        <v>-73.443718380000007</v>
      </c>
      <c r="O297" s="27">
        <v>217215172</v>
      </c>
      <c r="P297" s="27" t="s">
        <v>570</v>
      </c>
      <c r="Q297" s="28" t="s">
        <v>24</v>
      </c>
      <c r="R297" s="29">
        <v>3348</v>
      </c>
      <c r="S297" s="29">
        <v>1555779</v>
      </c>
      <c r="T297" s="29">
        <v>782737</v>
      </c>
      <c r="U297" s="30">
        <v>0.5031157732</v>
      </c>
      <c r="V297" s="32">
        <v>6</v>
      </c>
    </row>
    <row r="298" spans="1:22">
      <c r="A298" s="5" t="s">
        <v>544</v>
      </c>
      <c r="B298" s="4">
        <v>15</v>
      </c>
      <c r="C298" s="5" t="s">
        <v>718</v>
      </c>
      <c r="D298" s="4">
        <v>15763</v>
      </c>
      <c r="E298" s="6" t="s">
        <v>9</v>
      </c>
      <c r="F298" s="5">
        <v>5.763010553</v>
      </c>
      <c r="G298" s="5">
        <v>-73.243522319999997</v>
      </c>
      <c r="O298" s="27">
        <v>217254172</v>
      </c>
      <c r="P298" s="27" t="s">
        <v>719</v>
      </c>
      <c r="Q298" s="28" t="s">
        <v>43</v>
      </c>
      <c r="R298" s="29">
        <v>19473</v>
      </c>
      <c r="S298" s="29">
        <v>7210110</v>
      </c>
      <c r="T298" s="29">
        <v>2124215</v>
      </c>
      <c r="U298" s="30">
        <v>0.294616162776</v>
      </c>
      <c r="V298" s="32">
        <v>6</v>
      </c>
    </row>
    <row r="299" spans="1:22">
      <c r="A299" s="8" t="s">
        <v>544</v>
      </c>
      <c r="B299" s="7">
        <v>15</v>
      </c>
      <c r="C299" s="8" t="s">
        <v>720</v>
      </c>
      <c r="D299" s="7">
        <v>15764</v>
      </c>
      <c r="E299" s="9" t="s">
        <v>9</v>
      </c>
      <c r="F299" s="8">
        <v>5.4948904609999998</v>
      </c>
      <c r="G299" s="8">
        <v>-73.318999969999993</v>
      </c>
      <c r="O299" s="27">
        <v>217268572</v>
      </c>
      <c r="P299" s="27" t="s">
        <v>721</v>
      </c>
      <c r="Q299" s="28" t="s">
        <v>47</v>
      </c>
      <c r="R299" s="29">
        <v>15338</v>
      </c>
      <c r="S299" s="29">
        <v>4349682</v>
      </c>
      <c r="T299" s="29">
        <v>1933007</v>
      </c>
      <c r="U299" s="30">
        <v>0.44440191984100003</v>
      </c>
      <c r="V299" s="32">
        <v>6</v>
      </c>
    </row>
    <row r="300" spans="1:22">
      <c r="A300" s="5" t="s">
        <v>544</v>
      </c>
      <c r="B300" s="4">
        <v>15</v>
      </c>
      <c r="C300" s="5" t="s">
        <v>722</v>
      </c>
      <c r="D300" s="4">
        <v>15774</v>
      </c>
      <c r="E300" s="6" t="s">
        <v>9</v>
      </c>
      <c r="F300" s="5">
        <v>6.2152005780000001</v>
      </c>
      <c r="G300" s="5">
        <v>-72.715756339999999</v>
      </c>
      <c r="O300" s="27">
        <v>217308573</v>
      </c>
      <c r="P300" s="27" t="s">
        <v>422</v>
      </c>
      <c r="Q300" s="28" t="s">
        <v>149</v>
      </c>
      <c r="R300" s="29">
        <v>54401</v>
      </c>
      <c r="S300" s="29">
        <v>49252301</v>
      </c>
      <c r="T300" s="29">
        <v>29587598</v>
      </c>
      <c r="U300" s="30">
        <v>0.60073536634400004</v>
      </c>
      <c r="V300" s="32">
        <v>3</v>
      </c>
    </row>
    <row r="301" spans="1:22" ht="26.1">
      <c r="A301" s="8" t="s">
        <v>544</v>
      </c>
      <c r="B301" s="7">
        <v>15</v>
      </c>
      <c r="C301" s="8" t="s">
        <v>723</v>
      </c>
      <c r="D301" s="7">
        <v>15776</v>
      </c>
      <c r="E301" s="9" t="s">
        <v>9</v>
      </c>
      <c r="F301" s="8">
        <v>5.6400307590000001</v>
      </c>
      <c r="G301" s="8">
        <v>-73.625987730000006</v>
      </c>
      <c r="O301" s="27">
        <v>217319573</v>
      </c>
      <c r="P301" s="27" t="s">
        <v>724</v>
      </c>
      <c r="Q301" s="28" t="s">
        <v>73</v>
      </c>
      <c r="R301" s="29">
        <v>43624</v>
      </c>
      <c r="S301" s="29">
        <v>16178784</v>
      </c>
      <c r="T301" s="29">
        <v>8699127</v>
      </c>
      <c r="U301" s="30">
        <v>0.537687301635</v>
      </c>
      <c r="V301" s="32">
        <v>5</v>
      </c>
    </row>
    <row r="302" spans="1:22">
      <c r="A302" s="5" t="s">
        <v>544</v>
      </c>
      <c r="B302" s="4">
        <v>15</v>
      </c>
      <c r="C302" s="5" t="s">
        <v>725</v>
      </c>
      <c r="D302" s="4">
        <v>15778</v>
      </c>
      <c r="E302" s="6" t="s">
        <v>9</v>
      </c>
      <c r="F302" s="5">
        <v>5.0307113350000003</v>
      </c>
      <c r="G302" s="5">
        <v>-73.412244009999995</v>
      </c>
      <c r="O302" s="27">
        <v>217325473</v>
      </c>
      <c r="P302" s="27" t="s">
        <v>393</v>
      </c>
      <c r="Q302" s="28" t="s">
        <v>36</v>
      </c>
      <c r="R302" s="29">
        <v>146795</v>
      </c>
      <c r="S302" s="29">
        <v>142860794</v>
      </c>
      <c r="T302" s="29">
        <v>28328877</v>
      </c>
      <c r="U302" s="30">
        <v>0.19829706847600001</v>
      </c>
      <c r="V302" s="32">
        <v>1</v>
      </c>
    </row>
    <row r="303" spans="1:22">
      <c r="A303" s="8" t="s">
        <v>544</v>
      </c>
      <c r="B303" s="7">
        <v>15</v>
      </c>
      <c r="C303" s="8" t="s">
        <v>726</v>
      </c>
      <c r="D303" s="7">
        <v>15790</v>
      </c>
      <c r="E303" s="9" t="s">
        <v>9</v>
      </c>
      <c r="F303" s="8">
        <v>5.8822943130000001</v>
      </c>
      <c r="G303" s="8">
        <v>-72.726268169999997</v>
      </c>
      <c r="O303" s="27">
        <v>217325873</v>
      </c>
      <c r="P303" s="27" t="s">
        <v>727</v>
      </c>
      <c r="Q303" s="28" t="s">
        <v>36</v>
      </c>
      <c r="R303" s="29">
        <v>19410</v>
      </c>
      <c r="S303" s="29">
        <v>8244143</v>
      </c>
      <c r="T303" s="29">
        <v>3514903</v>
      </c>
      <c r="U303" s="30">
        <v>0.42635151743799998</v>
      </c>
      <c r="V303" s="32">
        <v>6</v>
      </c>
    </row>
    <row r="304" spans="1:22">
      <c r="A304" s="5" t="s">
        <v>544</v>
      </c>
      <c r="B304" s="4">
        <v>15</v>
      </c>
      <c r="C304" s="5" t="s">
        <v>728</v>
      </c>
      <c r="D304" s="4">
        <v>15798</v>
      </c>
      <c r="E304" s="6" t="s">
        <v>9</v>
      </c>
      <c r="F304" s="5">
        <v>5.0714131389999997</v>
      </c>
      <c r="G304" s="5">
        <v>-73.424796990000004</v>
      </c>
      <c r="O304" s="27">
        <v>217350573</v>
      </c>
      <c r="P304" s="27" t="s">
        <v>729</v>
      </c>
      <c r="Q304" s="28" t="s">
        <v>39</v>
      </c>
      <c r="R304" s="29">
        <v>32577</v>
      </c>
      <c r="S304" s="29">
        <v>19577873</v>
      </c>
      <c r="T304" s="29">
        <v>8758265</v>
      </c>
      <c r="U304" s="30">
        <v>0.44735530018800002</v>
      </c>
      <c r="V304" s="32">
        <v>5</v>
      </c>
    </row>
    <row r="305" spans="1:22">
      <c r="A305" s="8" t="s">
        <v>544</v>
      </c>
      <c r="B305" s="7">
        <v>15</v>
      </c>
      <c r="C305" s="8" t="s">
        <v>730</v>
      </c>
      <c r="D305" s="7">
        <v>15804</v>
      </c>
      <c r="E305" s="9" t="s">
        <v>9</v>
      </c>
      <c r="F305" s="8">
        <v>5.3011166489999999</v>
      </c>
      <c r="G305" s="8">
        <v>-73.393252099999998</v>
      </c>
      <c r="O305" s="27">
        <v>217352473</v>
      </c>
      <c r="P305" s="27" t="s">
        <v>393</v>
      </c>
      <c r="Q305" s="28" t="s">
        <v>119</v>
      </c>
      <c r="R305" s="29">
        <v>12461</v>
      </c>
      <c r="S305" s="29">
        <v>4435621</v>
      </c>
      <c r="T305" s="29">
        <v>2377376</v>
      </c>
      <c r="U305" s="30">
        <v>0.53597366809799996</v>
      </c>
      <c r="V305" s="32">
        <v>6</v>
      </c>
    </row>
    <row r="306" spans="1:22">
      <c r="A306" s="5" t="s">
        <v>544</v>
      </c>
      <c r="B306" s="4">
        <v>15</v>
      </c>
      <c r="C306" s="5" t="s">
        <v>731</v>
      </c>
      <c r="D306" s="4">
        <v>15806</v>
      </c>
      <c r="E306" s="6" t="s">
        <v>9</v>
      </c>
      <c r="F306" s="5">
        <v>5.7473293889999999</v>
      </c>
      <c r="G306" s="5">
        <v>-73.01114724</v>
      </c>
      <c r="O306" s="27">
        <v>217354673</v>
      </c>
      <c r="P306" s="27" t="s">
        <v>590</v>
      </c>
      <c r="Q306" s="28" t="s">
        <v>43</v>
      </c>
      <c r="R306" s="29">
        <v>7943</v>
      </c>
      <c r="S306" s="29">
        <v>5272879</v>
      </c>
      <c r="T306" s="29">
        <v>2535926</v>
      </c>
      <c r="U306" s="30">
        <v>0.48093762993799999</v>
      </c>
      <c r="V306" s="32">
        <v>6</v>
      </c>
    </row>
    <row r="307" spans="1:22">
      <c r="A307" s="8" t="s">
        <v>544</v>
      </c>
      <c r="B307" s="7">
        <v>15</v>
      </c>
      <c r="C307" s="8" t="s">
        <v>732</v>
      </c>
      <c r="D307" s="7">
        <v>15808</v>
      </c>
      <c r="E307" s="9" t="s">
        <v>9</v>
      </c>
      <c r="F307" s="8">
        <v>5.5775664970000003</v>
      </c>
      <c r="G307" s="8">
        <v>-73.676145719999994</v>
      </c>
      <c r="O307" s="27">
        <v>217368673</v>
      </c>
      <c r="P307" s="27" t="s">
        <v>733</v>
      </c>
      <c r="Q307" s="28" t="s">
        <v>47</v>
      </c>
      <c r="R307" s="29">
        <v>3037</v>
      </c>
      <c r="S307" s="29">
        <v>1013381</v>
      </c>
      <c r="T307" s="29">
        <v>489379</v>
      </c>
      <c r="U307" s="30">
        <v>0.48291710019099998</v>
      </c>
      <c r="V307" s="32">
        <v>6</v>
      </c>
    </row>
    <row r="308" spans="1:22">
      <c r="A308" s="5" t="s">
        <v>544</v>
      </c>
      <c r="B308" s="4">
        <v>15</v>
      </c>
      <c r="C308" s="5" t="s">
        <v>734</v>
      </c>
      <c r="D308" s="4">
        <v>15810</v>
      </c>
      <c r="E308" s="6" t="s">
        <v>9</v>
      </c>
      <c r="F308" s="5">
        <v>6.4203534900000001</v>
      </c>
      <c r="G308" s="5">
        <v>-72.694635829999996</v>
      </c>
      <c r="O308" s="27">
        <v>217454174</v>
      </c>
      <c r="P308" s="27" t="s">
        <v>735</v>
      </c>
      <c r="Q308" s="28" t="s">
        <v>43</v>
      </c>
      <c r="R308" s="29">
        <v>13054</v>
      </c>
      <c r="S308" s="29">
        <v>2718393</v>
      </c>
      <c r="T308" s="29">
        <v>1466035</v>
      </c>
      <c r="U308" s="30">
        <v>0.53930205106700002</v>
      </c>
      <c r="V308" s="32">
        <v>6</v>
      </c>
    </row>
    <row r="309" spans="1:22">
      <c r="A309" s="8" t="s">
        <v>544</v>
      </c>
      <c r="B309" s="7">
        <v>15</v>
      </c>
      <c r="C309" s="8" t="s">
        <v>736</v>
      </c>
      <c r="D309" s="7">
        <v>15814</v>
      </c>
      <c r="E309" s="9" t="s">
        <v>9</v>
      </c>
      <c r="F309" s="8">
        <v>5.5802542869999998</v>
      </c>
      <c r="G309" s="8">
        <v>-73.160696900000005</v>
      </c>
      <c r="O309" s="27">
        <v>217454874</v>
      </c>
      <c r="P309" s="27" t="s">
        <v>737</v>
      </c>
      <c r="Q309" s="28" t="s">
        <v>43</v>
      </c>
      <c r="R309" s="29">
        <v>114196</v>
      </c>
      <c r="S309" s="29">
        <v>27262842</v>
      </c>
      <c r="T309" s="29">
        <v>7379872</v>
      </c>
      <c r="U309" s="30">
        <v>0.27069342136300001</v>
      </c>
      <c r="V309" s="32">
        <v>4</v>
      </c>
    </row>
    <row r="310" spans="1:22">
      <c r="A310" s="5" t="s">
        <v>544</v>
      </c>
      <c r="B310" s="4">
        <v>15</v>
      </c>
      <c r="C310" s="5" t="s">
        <v>738</v>
      </c>
      <c r="D310" s="4">
        <v>15816</v>
      </c>
      <c r="E310" s="6" t="s">
        <v>9</v>
      </c>
      <c r="F310" s="5">
        <v>5.9218300619999997</v>
      </c>
      <c r="G310" s="5">
        <v>-73.489218059999999</v>
      </c>
      <c r="O310" s="27">
        <v>217525175</v>
      </c>
      <c r="P310" s="27" t="s">
        <v>739</v>
      </c>
      <c r="Q310" s="28" t="s">
        <v>36</v>
      </c>
      <c r="R310" s="29">
        <v>153130</v>
      </c>
      <c r="S310" s="29">
        <v>182344366</v>
      </c>
      <c r="T310" s="29">
        <v>93455064</v>
      </c>
      <c r="U310" s="30">
        <v>0.51251959800699998</v>
      </c>
      <c r="V310" s="32">
        <v>1</v>
      </c>
    </row>
    <row r="311" spans="1:22">
      <c r="A311" s="8" t="s">
        <v>544</v>
      </c>
      <c r="B311" s="7">
        <v>15</v>
      </c>
      <c r="C311" s="8" t="s">
        <v>740</v>
      </c>
      <c r="D311" s="7">
        <v>15820</v>
      </c>
      <c r="E311" s="9" t="s">
        <v>9</v>
      </c>
      <c r="F311" s="8">
        <v>5.765350303</v>
      </c>
      <c r="G311" s="8">
        <v>-72.836729579999997</v>
      </c>
      <c r="O311" s="27">
        <v>217547675</v>
      </c>
      <c r="P311" s="27" t="s">
        <v>741</v>
      </c>
      <c r="Q311" s="28" t="s">
        <v>84</v>
      </c>
      <c r="R311" s="29">
        <v>11835</v>
      </c>
      <c r="S311" s="29">
        <v>2841117</v>
      </c>
      <c r="T311" s="29">
        <v>1847351</v>
      </c>
      <c r="U311" s="30">
        <v>0.65021997690199995</v>
      </c>
      <c r="V311" s="32">
        <v>6</v>
      </c>
    </row>
    <row r="312" spans="1:22">
      <c r="A312" s="5" t="s">
        <v>544</v>
      </c>
      <c r="B312" s="4">
        <v>15</v>
      </c>
      <c r="C312" s="5" t="s">
        <v>742</v>
      </c>
      <c r="D312" s="4">
        <v>15822</v>
      </c>
      <c r="E312" s="6" t="s">
        <v>9</v>
      </c>
      <c r="F312" s="5">
        <v>5.5012972150000001</v>
      </c>
      <c r="G312" s="5">
        <v>-72.996332969999997</v>
      </c>
      <c r="O312" s="27">
        <v>217566075</v>
      </c>
      <c r="P312" s="27" t="s">
        <v>202</v>
      </c>
      <c r="Q312" s="28" t="s">
        <v>94</v>
      </c>
      <c r="R312" s="29">
        <v>6476</v>
      </c>
      <c r="S312" s="29">
        <v>5508411</v>
      </c>
      <c r="T312" s="29">
        <v>2522048</v>
      </c>
      <c r="U312" s="30">
        <v>0.45785400271400001</v>
      </c>
      <c r="V312" s="32">
        <v>6</v>
      </c>
    </row>
    <row r="313" spans="1:22">
      <c r="A313" s="8" t="s">
        <v>544</v>
      </c>
      <c r="B313" s="7">
        <v>15</v>
      </c>
      <c r="C313" s="8" t="s">
        <v>743</v>
      </c>
      <c r="D313" s="7">
        <v>15832</v>
      </c>
      <c r="E313" s="9" t="s">
        <v>9</v>
      </c>
      <c r="F313" s="8">
        <v>5.7203015160000001</v>
      </c>
      <c r="G313" s="8">
        <v>-73.94330927</v>
      </c>
      <c r="O313" s="27">
        <v>217573275</v>
      </c>
      <c r="P313" s="27" t="s">
        <v>744</v>
      </c>
      <c r="Q313" s="28" t="s">
        <v>300</v>
      </c>
      <c r="R313" s="29">
        <v>29954</v>
      </c>
      <c r="S313" s="29">
        <v>13708650</v>
      </c>
      <c r="T313" s="29">
        <v>5957252</v>
      </c>
      <c r="U313" s="30">
        <v>0.43456155061700003</v>
      </c>
      <c r="V313" s="31">
        <v>5</v>
      </c>
    </row>
    <row r="314" spans="1:22">
      <c r="A314" s="5" t="s">
        <v>544</v>
      </c>
      <c r="B314" s="4">
        <v>15</v>
      </c>
      <c r="C314" s="5" t="s">
        <v>745</v>
      </c>
      <c r="D314" s="4">
        <v>15835</v>
      </c>
      <c r="E314" s="6" t="s">
        <v>9</v>
      </c>
      <c r="F314" s="5">
        <v>5.3056974180000003</v>
      </c>
      <c r="G314" s="5">
        <v>-73.509087140000005</v>
      </c>
      <c r="O314" s="27">
        <v>217615176</v>
      </c>
      <c r="P314" s="27" t="s">
        <v>746</v>
      </c>
      <c r="Q314" s="28" t="s">
        <v>24</v>
      </c>
      <c r="R314" s="29">
        <v>59518</v>
      </c>
      <c r="S314" s="29">
        <v>16866662</v>
      </c>
      <c r="T314" s="29">
        <v>7771308</v>
      </c>
      <c r="U314" s="30">
        <v>0.460749626159</v>
      </c>
      <c r="V314" s="32">
        <v>5</v>
      </c>
    </row>
    <row r="315" spans="1:22">
      <c r="A315" s="8" t="s">
        <v>544</v>
      </c>
      <c r="B315" s="7">
        <v>15</v>
      </c>
      <c r="C315" s="8" t="s">
        <v>747</v>
      </c>
      <c r="D315" s="7">
        <v>15837</v>
      </c>
      <c r="E315" s="9" t="s">
        <v>9</v>
      </c>
      <c r="F315" s="8">
        <v>5.6781269979999998</v>
      </c>
      <c r="G315" s="8">
        <v>-73.173430530000005</v>
      </c>
      <c r="O315" s="27">
        <v>217615476</v>
      </c>
      <c r="P315" s="27" t="s">
        <v>641</v>
      </c>
      <c r="Q315" s="28" t="s">
        <v>24</v>
      </c>
      <c r="R315" s="29">
        <v>5884</v>
      </c>
      <c r="S315" s="29">
        <v>2646434</v>
      </c>
      <c r="T315" s="29">
        <v>1458037</v>
      </c>
      <c r="U315" s="30">
        <v>0.55094403028399996</v>
      </c>
      <c r="V315" s="32">
        <v>6</v>
      </c>
    </row>
    <row r="316" spans="1:22">
      <c r="A316" s="5" t="s">
        <v>544</v>
      </c>
      <c r="B316" s="4">
        <v>15</v>
      </c>
      <c r="C316" s="5" t="s">
        <v>748</v>
      </c>
      <c r="D316" s="4">
        <v>15839</v>
      </c>
      <c r="E316" s="6" t="s">
        <v>9</v>
      </c>
      <c r="F316" s="5">
        <v>6.0780519030000004</v>
      </c>
      <c r="G316" s="5">
        <v>-72.857078319999999</v>
      </c>
      <c r="O316" s="27">
        <v>217615676</v>
      </c>
      <c r="P316" s="27" t="s">
        <v>691</v>
      </c>
      <c r="Q316" s="28" t="s">
        <v>24</v>
      </c>
      <c r="R316" s="29">
        <v>3130</v>
      </c>
      <c r="S316" s="29">
        <v>1899394</v>
      </c>
      <c r="T316" s="29">
        <v>878351</v>
      </c>
      <c r="U316" s="30">
        <v>0.462437480688</v>
      </c>
      <c r="V316" s="32">
        <v>6</v>
      </c>
    </row>
    <row r="317" spans="1:22">
      <c r="A317" s="8" t="s">
        <v>544</v>
      </c>
      <c r="B317" s="7">
        <v>15</v>
      </c>
      <c r="C317" s="8" t="s">
        <v>749</v>
      </c>
      <c r="D317" s="7">
        <v>15842</v>
      </c>
      <c r="E317" s="9" t="s">
        <v>9</v>
      </c>
      <c r="F317" s="8">
        <v>5.2172413679999998</v>
      </c>
      <c r="G317" s="8">
        <v>-73.463384770000005</v>
      </c>
      <c r="O317" s="27">
        <v>217668276</v>
      </c>
      <c r="P317" s="27" t="s">
        <v>750</v>
      </c>
      <c r="Q317" s="28" t="s">
        <v>47</v>
      </c>
      <c r="R317" s="29">
        <v>332053</v>
      </c>
      <c r="S317" s="29">
        <v>136525250</v>
      </c>
      <c r="T317" s="29">
        <v>49531817</v>
      </c>
      <c r="U317" s="30">
        <v>0.36280333995800002</v>
      </c>
      <c r="V317" s="32">
        <v>1</v>
      </c>
    </row>
    <row r="318" spans="1:22" ht="26.1">
      <c r="A318" s="5" t="s">
        <v>544</v>
      </c>
      <c r="B318" s="4">
        <v>15</v>
      </c>
      <c r="C318" s="5" t="s">
        <v>640</v>
      </c>
      <c r="D318" s="4">
        <v>15861</v>
      </c>
      <c r="E318" s="6" t="s">
        <v>9</v>
      </c>
      <c r="F318" s="5">
        <v>5.3833854810000004</v>
      </c>
      <c r="G318" s="5">
        <v>-73.520979420000003</v>
      </c>
      <c r="O318" s="27">
        <v>217715377</v>
      </c>
      <c r="P318" s="27" t="s">
        <v>621</v>
      </c>
      <c r="Q318" s="28" t="s">
        <v>24</v>
      </c>
      <c r="R318" s="29">
        <v>3659</v>
      </c>
      <c r="S318" s="29">
        <v>2954614</v>
      </c>
      <c r="T318" s="29">
        <v>1023969</v>
      </c>
      <c r="U318" s="30">
        <v>0.34656608104699999</v>
      </c>
      <c r="V318" s="32">
        <v>6</v>
      </c>
    </row>
    <row r="319" spans="1:22">
      <c r="A319" s="8" t="s">
        <v>544</v>
      </c>
      <c r="B319" s="7">
        <v>15</v>
      </c>
      <c r="C319" s="8" t="s">
        <v>751</v>
      </c>
      <c r="D319" s="7">
        <v>15879</v>
      </c>
      <c r="E319" s="9" t="s">
        <v>9</v>
      </c>
      <c r="F319" s="8">
        <v>5.4405582160000003</v>
      </c>
      <c r="G319" s="8">
        <v>-73.266274559999999</v>
      </c>
      <c r="O319" s="27">
        <v>217725377</v>
      </c>
      <c r="P319" s="27" t="s">
        <v>752</v>
      </c>
      <c r="Q319" s="28" t="s">
        <v>36</v>
      </c>
      <c r="R319" s="29">
        <v>34178</v>
      </c>
      <c r="S319" s="29">
        <v>25393467</v>
      </c>
      <c r="T319" s="29">
        <v>10710098</v>
      </c>
      <c r="U319" s="30">
        <v>0.42176589369700002</v>
      </c>
      <c r="V319" s="32">
        <v>4</v>
      </c>
    </row>
    <row r="320" spans="1:22">
      <c r="A320" s="5" t="s">
        <v>544</v>
      </c>
      <c r="B320" s="4">
        <v>15</v>
      </c>
      <c r="C320" s="5" t="s">
        <v>753</v>
      </c>
      <c r="D320" s="4">
        <v>15897</v>
      </c>
      <c r="E320" s="6" t="s">
        <v>9</v>
      </c>
      <c r="F320" s="5">
        <v>5.2856359829999997</v>
      </c>
      <c r="G320" s="5">
        <v>-73.16763091</v>
      </c>
      <c r="O320" s="27">
        <v>217725777</v>
      </c>
      <c r="P320" s="27" t="s">
        <v>754</v>
      </c>
      <c r="Q320" s="28" t="s">
        <v>36</v>
      </c>
      <c r="R320" s="29">
        <v>5833</v>
      </c>
      <c r="S320" s="29">
        <v>1776641</v>
      </c>
      <c r="T320" s="29">
        <v>837963</v>
      </c>
      <c r="U320" s="30">
        <v>0.47165578603699998</v>
      </c>
      <c r="V320" s="32">
        <v>6</v>
      </c>
    </row>
    <row r="321" spans="1:22">
      <c r="A321" s="8" t="s">
        <v>109</v>
      </c>
      <c r="B321" s="7">
        <v>17</v>
      </c>
      <c r="C321" s="8" t="s">
        <v>755</v>
      </c>
      <c r="D321" s="7">
        <v>17001</v>
      </c>
      <c r="E321" s="9" t="s">
        <v>9</v>
      </c>
      <c r="F321" s="8">
        <v>5.0834330100000003</v>
      </c>
      <c r="G321" s="8">
        <v>-75.507278810000003</v>
      </c>
      <c r="O321" s="27">
        <v>217750577</v>
      </c>
      <c r="P321" s="27" t="s">
        <v>369</v>
      </c>
      <c r="Q321" s="28" t="s">
        <v>39</v>
      </c>
      <c r="R321" s="29">
        <v>11125</v>
      </c>
      <c r="S321" s="29">
        <v>4306572</v>
      </c>
      <c r="T321" s="29">
        <v>2483194</v>
      </c>
      <c r="U321" s="30">
        <v>0.57660573720899999</v>
      </c>
      <c r="V321" s="32">
        <v>6</v>
      </c>
    </row>
    <row r="322" spans="1:22">
      <c r="A322" s="5" t="s">
        <v>109</v>
      </c>
      <c r="B322" s="4">
        <v>17</v>
      </c>
      <c r="C322" s="5" t="s">
        <v>756</v>
      </c>
      <c r="D322" s="4">
        <v>17013</v>
      </c>
      <c r="E322" s="6" t="s">
        <v>9</v>
      </c>
      <c r="F322" s="5">
        <v>5.6162040060000002</v>
      </c>
      <c r="G322" s="5">
        <v>-75.455447100000001</v>
      </c>
      <c r="O322" s="27">
        <v>217754377</v>
      </c>
      <c r="P322" s="27" t="s">
        <v>757</v>
      </c>
      <c r="Q322" s="28" t="s">
        <v>43</v>
      </c>
      <c r="R322" s="29">
        <v>7047</v>
      </c>
      <c r="S322" s="29">
        <v>1402853</v>
      </c>
      <c r="T322" s="29">
        <v>943653</v>
      </c>
      <c r="U322" s="30">
        <v>0.67266708612399995</v>
      </c>
      <c r="V322" s="32">
        <v>6</v>
      </c>
    </row>
    <row r="323" spans="1:22">
      <c r="A323" s="8" t="s">
        <v>109</v>
      </c>
      <c r="B323" s="7">
        <v>17</v>
      </c>
      <c r="C323" s="8" t="s">
        <v>758</v>
      </c>
      <c r="D323" s="7">
        <v>17042</v>
      </c>
      <c r="E323" s="9" t="s">
        <v>9</v>
      </c>
      <c r="F323" s="8">
        <v>5.2002992199999998</v>
      </c>
      <c r="G323" s="8">
        <v>-75.752890780000001</v>
      </c>
      <c r="O323" s="27">
        <v>217768077</v>
      </c>
      <c r="P323" s="27" t="s">
        <v>78</v>
      </c>
      <c r="Q323" s="28" t="s">
        <v>47</v>
      </c>
      <c r="R323" s="29">
        <v>32613</v>
      </c>
      <c r="S323" s="29">
        <v>6668924</v>
      </c>
      <c r="T323" s="29">
        <v>3972764</v>
      </c>
      <c r="U323" s="30">
        <v>0.59571290016099998</v>
      </c>
      <c r="V323" s="32">
        <v>6</v>
      </c>
    </row>
    <row r="324" spans="1:22">
      <c r="A324" s="5" t="s">
        <v>109</v>
      </c>
      <c r="B324" s="4">
        <v>17</v>
      </c>
      <c r="C324" s="5" t="s">
        <v>569</v>
      </c>
      <c r="D324" s="4">
        <v>17050</v>
      </c>
      <c r="E324" s="6" t="s">
        <v>9</v>
      </c>
      <c r="F324" s="5">
        <v>5.2655399689999998</v>
      </c>
      <c r="G324" s="5">
        <v>-75.47392619</v>
      </c>
      <c r="O324" s="27">
        <v>217823678</v>
      </c>
      <c r="P324" s="27" t="s">
        <v>282</v>
      </c>
      <c r="Q324" s="28" t="s">
        <v>32</v>
      </c>
      <c r="R324" s="29">
        <v>28642</v>
      </c>
      <c r="S324" s="29">
        <v>2769468</v>
      </c>
      <c r="T324" s="29">
        <v>1684265</v>
      </c>
      <c r="U324" s="30">
        <v>0.60815471410699995</v>
      </c>
      <c r="V324" s="32">
        <v>6</v>
      </c>
    </row>
    <row r="325" spans="1:22">
      <c r="A325" s="8" t="s">
        <v>109</v>
      </c>
      <c r="B325" s="7">
        <v>17</v>
      </c>
      <c r="C325" s="8" t="s">
        <v>759</v>
      </c>
      <c r="D325" s="7">
        <v>17088</v>
      </c>
      <c r="E325" s="9" t="s">
        <v>9</v>
      </c>
      <c r="F325" s="8">
        <v>4.9946772800000003</v>
      </c>
      <c r="G325" s="8">
        <v>-75.812259890000007</v>
      </c>
      <c r="O325" s="27">
        <v>217841378</v>
      </c>
      <c r="P325" s="27" t="s">
        <v>760</v>
      </c>
      <c r="Q325" s="28" t="s">
        <v>77</v>
      </c>
      <c r="R325" s="29">
        <v>13714</v>
      </c>
      <c r="S325" s="29">
        <v>2621361</v>
      </c>
      <c r="T325" s="29">
        <v>1302348</v>
      </c>
      <c r="U325" s="30">
        <v>0.496821314096</v>
      </c>
      <c r="V325" s="32">
        <v>6</v>
      </c>
    </row>
    <row r="326" spans="1:22">
      <c r="A326" s="5" t="s">
        <v>109</v>
      </c>
      <c r="B326" s="4">
        <v>17</v>
      </c>
      <c r="C326" s="5" t="s">
        <v>761</v>
      </c>
      <c r="D326" s="4">
        <v>17174</v>
      </c>
      <c r="E326" s="6" t="s">
        <v>9</v>
      </c>
      <c r="F326" s="5">
        <v>4.9743405689999998</v>
      </c>
      <c r="G326" s="5">
        <v>-75.659546860000006</v>
      </c>
      <c r="O326" s="27">
        <v>217844378</v>
      </c>
      <c r="P326" s="27" t="s">
        <v>762</v>
      </c>
      <c r="Q326" s="28" t="s">
        <v>80</v>
      </c>
      <c r="R326" s="29">
        <v>23409</v>
      </c>
      <c r="S326" s="29">
        <v>6281715</v>
      </c>
      <c r="T326" s="29">
        <v>4192083</v>
      </c>
      <c r="U326" s="30">
        <v>0.66734689474099995</v>
      </c>
      <c r="V326" s="32">
        <v>6</v>
      </c>
    </row>
    <row r="327" spans="1:22">
      <c r="A327" s="8" t="s">
        <v>109</v>
      </c>
      <c r="B327" s="7">
        <v>17</v>
      </c>
      <c r="C327" s="8" t="s">
        <v>763</v>
      </c>
      <c r="D327" s="7">
        <v>17272</v>
      </c>
      <c r="E327" s="9" t="s">
        <v>9</v>
      </c>
      <c r="F327" s="8">
        <v>5.2857437770000004</v>
      </c>
      <c r="G327" s="8">
        <v>-75.58978784</v>
      </c>
      <c r="O327" s="27">
        <v>217852378</v>
      </c>
      <c r="P327" s="27" t="s">
        <v>764</v>
      </c>
      <c r="Q327" s="28" t="s">
        <v>119</v>
      </c>
      <c r="R327" s="29">
        <v>19286</v>
      </c>
      <c r="S327" s="29">
        <v>2903488</v>
      </c>
      <c r="T327" s="29">
        <v>1563844</v>
      </c>
      <c r="U327" s="30">
        <v>0.53860872983899999</v>
      </c>
      <c r="V327" s="32">
        <v>6</v>
      </c>
    </row>
    <row r="328" spans="1:22">
      <c r="A328" s="5" t="s">
        <v>109</v>
      </c>
      <c r="B328" s="4">
        <v>17</v>
      </c>
      <c r="C328" s="5" t="s">
        <v>765</v>
      </c>
      <c r="D328" s="4">
        <v>17380</v>
      </c>
      <c r="E328" s="6" t="s">
        <v>9</v>
      </c>
      <c r="F328" s="5">
        <v>5.4105156909999996</v>
      </c>
      <c r="G328" s="5">
        <v>-74.721142619999995</v>
      </c>
      <c r="O328" s="27">
        <v>217873678</v>
      </c>
      <c r="P328" s="27" t="s">
        <v>297</v>
      </c>
      <c r="Q328" s="28" t="s">
        <v>300</v>
      </c>
      <c r="R328" s="29">
        <v>13405</v>
      </c>
      <c r="S328" s="29">
        <v>4167683</v>
      </c>
      <c r="T328" s="29">
        <v>2804812</v>
      </c>
      <c r="U328" s="30">
        <v>0.67299073934499998</v>
      </c>
      <c r="V328" s="32">
        <v>6</v>
      </c>
    </row>
    <row r="329" spans="1:22">
      <c r="A329" s="8" t="s">
        <v>109</v>
      </c>
      <c r="B329" s="7">
        <v>17</v>
      </c>
      <c r="C329" s="8" t="s">
        <v>766</v>
      </c>
      <c r="D329" s="7">
        <v>17388</v>
      </c>
      <c r="E329" s="9" t="s">
        <v>9</v>
      </c>
      <c r="F329" s="8">
        <v>5.3931857159999996</v>
      </c>
      <c r="G329" s="8">
        <v>-75.557910710000002</v>
      </c>
      <c r="O329" s="27">
        <v>217905079</v>
      </c>
      <c r="P329" s="27" t="s">
        <v>767</v>
      </c>
      <c r="Q329" s="28" t="s">
        <v>57</v>
      </c>
      <c r="R329" s="29">
        <v>55137</v>
      </c>
      <c r="S329" s="29">
        <v>26409787</v>
      </c>
      <c r="T329" s="29">
        <v>17973231</v>
      </c>
      <c r="U329" s="30">
        <v>0.68055188655800003</v>
      </c>
      <c r="V329" s="32">
        <v>4</v>
      </c>
    </row>
    <row r="330" spans="1:22" ht="26.1">
      <c r="A330" s="5" t="s">
        <v>109</v>
      </c>
      <c r="B330" s="4">
        <v>17</v>
      </c>
      <c r="C330" s="5" t="s">
        <v>768</v>
      </c>
      <c r="D330" s="4">
        <v>17433</v>
      </c>
      <c r="E330" s="6" t="s">
        <v>9</v>
      </c>
      <c r="F330" s="5">
        <v>5.23295391</v>
      </c>
      <c r="G330" s="5">
        <v>-75.152634469999995</v>
      </c>
      <c r="O330" s="27">
        <v>217905579</v>
      </c>
      <c r="P330" s="27" t="s">
        <v>769</v>
      </c>
      <c r="Q330" s="28" t="s">
        <v>57</v>
      </c>
      <c r="R330" s="29">
        <v>41480</v>
      </c>
      <c r="S330" s="29">
        <v>11994617</v>
      </c>
      <c r="T330" s="29">
        <v>6551741</v>
      </c>
      <c r="U330" s="30">
        <v>0.54622346162699997</v>
      </c>
      <c r="V330" s="32">
        <v>6</v>
      </c>
    </row>
    <row r="331" spans="1:22">
      <c r="A331" s="8" t="s">
        <v>109</v>
      </c>
      <c r="B331" s="7">
        <v>17</v>
      </c>
      <c r="C331" s="8" t="s">
        <v>521</v>
      </c>
      <c r="D331" s="7">
        <v>17442</v>
      </c>
      <c r="E331" s="9" t="s">
        <v>9</v>
      </c>
      <c r="F331" s="8">
        <v>5.4926320290000001</v>
      </c>
      <c r="G331" s="8">
        <v>-75.602099550000005</v>
      </c>
      <c r="O331" s="27">
        <v>217923079</v>
      </c>
      <c r="P331" s="27" t="s">
        <v>563</v>
      </c>
      <c r="Q331" s="28" t="s">
        <v>32</v>
      </c>
      <c r="R331" s="29">
        <v>22379</v>
      </c>
      <c r="S331" s="29">
        <v>4785137</v>
      </c>
      <c r="T331" s="29">
        <v>3050700</v>
      </c>
      <c r="U331" s="30">
        <v>0.63753658533000002</v>
      </c>
      <c r="V331" s="32">
        <v>6</v>
      </c>
    </row>
    <row r="332" spans="1:22" ht="26.1">
      <c r="A332" s="5" t="s">
        <v>109</v>
      </c>
      <c r="B332" s="4">
        <v>17</v>
      </c>
      <c r="C332" s="5" t="s">
        <v>770</v>
      </c>
      <c r="D332" s="4">
        <v>17444</v>
      </c>
      <c r="E332" s="6" t="s">
        <v>9</v>
      </c>
      <c r="F332" s="5">
        <v>5.3091424910000002</v>
      </c>
      <c r="G332" s="5">
        <v>-75.041178919999993</v>
      </c>
      <c r="O332" s="27">
        <v>217925279</v>
      </c>
      <c r="P332" s="27" t="s">
        <v>771</v>
      </c>
      <c r="Q332" s="28" t="s">
        <v>36</v>
      </c>
      <c r="R332" s="29">
        <v>13495</v>
      </c>
      <c r="S332" s="29">
        <v>4147722</v>
      </c>
      <c r="T332" s="29">
        <v>2320718</v>
      </c>
      <c r="U332" s="30">
        <v>0.55951631069100005</v>
      </c>
      <c r="V332" s="32">
        <v>6</v>
      </c>
    </row>
    <row r="333" spans="1:22">
      <c r="A333" s="8" t="s">
        <v>109</v>
      </c>
      <c r="B333" s="7">
        <v>17</v>
      </c>
      <c r="C333" s="8" t="s">
        <v>772</v>
      </c>
      <c r="D333" s="7">
        <v>17446</v>
      </c>
      <c r="E333" s="9" t="s">
        <v>9</v>
      </c>
      <c r="F333" s="8">
        <v>5.2355852440000001</v>
      </c>
      <c r="G333" s="8">
        <v>-75.283166480000006</v>
      </c>
      <c r="O333" s="27">
        <v>217925779</v>
      </c>
      <c r="P333" s="27" t="s">
        <v>773</v>
      </c>
      <c r="Q333" s="28" t="s">
        <v>36</v>
      </c>
      <c r="R333" s="29">
        <v>7260</v>
      </c>
      <c r="S333" s="29">
        <v>2413396</v>
      </c>
      <c r="T333" s="29">
        <v>1370516</v>
      </c>
      <c r="U333" s="30">
        <v>0.567878603935</v>
      </c>
      <c r="V333" s="32">
        <v>6</v>
      </c>
    </row>
    <row r="334" spans="1:22">
      <c r="A334" s="5" t="s">
        <v>109</v>
      </c>
      <c r="B334" s="4">
        <v>17</v>
      </c>
      <c r="C334" s="5" t="s">
        <v>774</v>
      </c>
      <c r="D334" s="4">
        <v>17486</v>
      </c>
      <c r="E334" s="6" t="s">
        <v>9</v>
      </c>
      <c r="F334" s="5">
        <v>5.183358589</v>
      </c>
      <c r="G334" s="5">
        <v>-75.506929769999999</v>
      </c>
      <c r="O334" s="27">
        <v>217944279</v>
      </c>
      <c r="P334" s="27" t="s">
        <v>341</v>
      </c>
      <c r="Q334" s="28" t="s">
        <v>80</v>
      </c>
      <c r="R334" s="29">
        <v>49072</v>
      </c>
      <c r="S334" s="29">
        <v>5872081</v>
      </c>
      <c r="T334" s="29">
        <v>2569839</v>
      </c>
      <c r="U334" s="30">
        <v>0.43763685226400001</v>
      </c>
      <c r="V334" s="32">
        <v>6</v>
      </c>
    </row>
    <row r="335" spans="1:22">
      <c r="A335" s="8" t="s">
        <v>109</v>
      </c>
      <c r="B335" s="7">
        <v>17</v>
      </c>
      <c r="C335" s="8" t="s">
        <v>775</v>
      </c>
      <c r="D335" s="7">
        <v>17495</v>
      </c>
      <c r="E335" s="9" t="s">
        <v>9</v>
      </c>
      <c r="F335" s="8">
        <v>5.6380623490000001</v>
      </c>
      <c r="G335" s="8">
        <v>-74.854927070000002</v>
      </c>
      <c r="O335" s="27">
        <v>217968179</v>
      </c>
      <c r="P335" s="27" t="s">
        <v>776</v>
      </c>
      <c r="Q335" s="28" t="s">
        <v>47</v>
      </c>
      <c r="R335" s="29">
        <v>5273</v>
      </c>
      <c r="S335" s="29">
        <v>1870159</v>
      </c>
      <c r="T335" s="29">
        <v>715520</v>
      </c>
      <c r="U335" s="30">
        <v>0.38259848952199998</v>
      </c>
      <c r="V335" s="32">
        <v>6</v>
      </c>
    </row>
    <row r="336" spans="1:22">
      <c r="A336" s="5" t="s">
        <v>109</v>
      </c>
      <c r="B336" s="4">
        <v>17</v>
      </c>
      <c r="C336" s="5" t="s">
        <v>777</v>
      </c>
      <c r="D336" s="4">
        <v>17513</v>
      </c>
      <c r="E336" s="6" t="s">
        <v>9</v>
      </c>
      <c r="F336" s="5">
        <v>5.5000350349999998</v>
      </c>
      <c r="G336" s="5">
        <v>-75.482450569999997</v>
      </c>
      <c r="O336" s="27">
        <v>217968679</v>
      </c>
      <c r="P336" s="27" t="s">
        <v>778</v>
      </c>
      <c r="Q336" s="28" t="s">
        <v>47</v>
      </c>
      <c r="R336" s="29">
        <v>62294</v>
      </c>
      <c r="S336" s="29">
        <v>19576047</v>
      </c>
      <c r="T336" s="29">
        <v>8475728</v>
      </c>
      <c r="U336" s="30">
        <v>0.43296423554399999</v>
      </c>
      <c r="V336" s="32">
        <v>5</v>
      </c>
    </row>
    <row r="337" spans="1:22">
      <c r="A337" s="8" t="s">
        <v>109</v>
      </c>
      <c r="B337" s="7">
        <v>17</v>
      </c>
      <c r="C337" s="8" t="s">
        <v>371</v>
      </c>
      <c r="D337" s="7">
        <v>17524</v>
      </c>
      <c r="E337" s="9" t="s">
        <v>9</v>
      </c>
      <c r="F337" s="8">
        <v>5.0503425430000002</v>
      </c>
      <c r="G337" s="8">
        <v>-75.661762659999994</v>
      </c>
      <c r="O337" s="27">
        <v>218015180</v>
      </c>
      <c r="P337" s="27" t="s">
        <v>779</v>
      </c>
      <c r="Q337" s="28" t="s">
        <v>24</v>
      </c>
      <c r="R337" s="29">
        <v>4114</v>
      </c>
      <c r="S337" s="29">
        <v>1909036</v>
      </c>
      <c r="T337" s="29">
        <v>878953</v>
      </c>
      <c r="U337" s="30">
        <v>0.46041718125300002</v>
      </c>
      <c r="V337" s="32">
        <v>6</v>
      </c>
    </row>
    <row r="338" spans="1:22">
      <c r="A338" s="5" t="s">
        <v>109</v>
      </c>
      <c r="B338" s="4">
        <v>17</v>
      </c>
      <c r="C338" s="5" t="s">
        <v>780</v>
      </c>
      <c r="D338" s="4">
        <v>17541</v>
      </c>
      <c r="E338" s="6" t="s">
        <v>9</v>
      </c>
      <c r="F338" s="5">
        <v>5.4071878360000003</v>
      </c>
      <c r="G338" s="5">
        <v>-75.166839960000004</v>
      </c>
      <c r="O338" s="27">
        <v>218015380</v>
      </c>
      <c r="P338" s="27" t="s">
        <v>623</v>
      </c>
      <c r="Q338" s="28" t="s">
        <v>24</v>
      </c>
      <c r="R338" s="29">
        <v>2796</v>
      </c>
      <c r="S338" s="29">
        <v>1131915</v>
      </c>
      <c r="T338" s="29">
        <v>663305</v>
      </c>
      <c r="U338" s="30">
        <v>0.58600246906200004</v>
      </c>
      <c r="V338" s="32">
        <v>6</v>
      </c>
    </row>
    <row r="339" spans="1:22">
      <c r="A339" s="8" t="s">
        <v>109</v>
      </c>
      <c r="B339" s="7">
        <v>17</v>
      </c>
      <c r="C339" s="8" t="s">
        <v>298</v>
      </c>
      <c r="D339" s="7">
        <v>17614</v>
      </c>
      <c r="E339" s="9" t="s">
        <v>9</v>
      </c>
      <c r="F339" s="8">
        <v>5.4422754180000004</v>
      </c>
      <c r="G339" s="8">
        <v>-75.752204989999996</v>
      </c>
      <c r="O339" s="27">
        <v>218047980</v>
      </c>
      <c r="P339" s="27" t="s">
        <v>781</v>
      </c>
      <c r="Q339" s="28" t="s">
        <v>84</v>
      </c>
      <c r="R339" s="29">
        <v>76208</v>
      </c>
      <c r="S339" s="29">
        <v>10257578</v>
      </c>
      <c r="T339" s="29">
        <v>6287667</v>
      </c>
      <c r="U339" s="30">
        <v>0.61297774314800002</v>
      </c>
      <c r="V339" s="32">
        <v>6</v>
      </c>
    </row>
    <row r="340" spans="1:22">
      <c r="A340" s="5" t="s">
        <v>109</v>
      </c>
      <c r="B340" s="4">
        <v>17</v>
      </c>
      <c r="C340" s="5" t="s">
        <v>782</v>
      </c>
      <c r="D340" s="4">
        <v>17616</v>
      </c>
      <c r="E340" s="6" t="s">
        <v>9</v>
      </c>
      <c r="F340" s="5">
        <v>5.0975638160000001</v>
      </c>
      <c r="G340" s="5">
        <v>-75.733351659999997</v>
      </c>
      <c r="O340" s="27">
        <v>218054480</v>
      </c>
      <c r="P340" s="27" t="s">
        <v>783</v>
      </c>
      <c r="Q340" s="28" t="s">
        <v>43</v>
      </c>
      <c r="R340" s="29">
        <v>4750</v>
      </c>
      <c r="S340" s="29">
        <v>1377200</v>
      </c>
      <c r="T340" s="29">
        <v>608222</v>
      </c>
      <c r="U340" s="30">
        <v>0.44163665175400002</v>
      </c>
      <c r="V340" s="32">
        <v>6</v>
      </c>
    </row>
    <row r="341" spans="1:22">
      <c r="A341" s="8" t="s">
        <v>109</v>
      </c>
      <c r="B341" s="7">
        <v>17</v>
      </c>
      <c r="C341" s="8" t="s">
        <v>741</v>
      </c>
      <c r="D341" s="7">
        <v>17653</v>
      </c>
      <c r="E341" s="9" t="s">
        <v>9</v>
      </c>
      <c r="F341" s="8">
        <v>5.370332425</v>
      </c>
      <c r="G341" s="8">
        <v>-75.409621770000001</v>
      </c>
      <c r="O341" s="27">
        <v>218125181</v>
      </c>
      <c r="P341" s="27" t="s">
        <v>784</v>
      </c>
      <c r="Q341" s="28" t="s">
        <v>36</v>
      </c>
      <c r="R341" s="29">
        <v>12306</v>
      </c>
      <c r="S341" s="29">
        <v>5572983</v>
      </c>
      <c r="T341" s="29">
        <v>2167806</v>
      </c>
      <c r="U341" s="30">
        <v>0.38898485898899998</v>
      </c>
      <c r="V341" s="32">
        <v>6</v>
      </c>
    </row>
    <row r="342" spans="1:22">
      <c r="A342" s="5" t="s">
        <v>109</v>
      </c>
      <c r="B342" s="4">
        <v>17</v>
      </c>
      <c r="C342" s="5" t="s">
        <v>785</v>
      </c>
      <c r="D342" s="4">
        <v>17662</v>
      </c>
      <c r="E342" s="6" t="s">
        <v>9</v>
      </c>
      <c r="F342" s="5">
        <v>5.5196928730000003</v>
      </c>
      <c r="G342" s="5">
        <v>-74.997185770000002</v>
      </c>
      <c r="O342" s="27">
        <v>218125281</v>
      </c>
      <c r="P342" s="27" t="s">
        <v>786</v>
      </c>
      <c r="Q342" s="28" t="s">
        <v>36</v>
      </c>
      <c r="R342" s="29">
        <v>6447</v>
      </c>
      <c r="S342" s="29">
        <v>1676479</v>
      </c>
      <c r="T342" s="29">
        <v>688721</v>
      </c>
      <c r="U342" s="30">
        <v>0.41081398725500001</v>
      </c>
      <c r="V342" s="32">
        <v>6</v>
      </c>
    </row>
    <row r="343" spans="1:22">
      <c r="A343" s="8" t="s">
        <v>109</v>
      </c>
      <c r="B343" s="7">
        <v>17</v>
      </c>
      <c r="C343" s="8" t="s">
        <v>787</v>
      </c>
      <c r="D343" s="7">
        <v>17665</v>
      </c>
      <c r="E343" s="9" t="s">
        <v>9</v>
      </c>
      <c r="F343" s="8">
        <v>5.0834245129999998</v>
      </c>
      <c r="G343" s="8">
        <v>-75.810178899999997</v>
      </c>
      <c r="O343" s="27">
        <v>218125781</v>
      </c>
      <c r="P343" s="27" t="s">
        <v>788</v>
      </c>
      <c r="Q343" s="28" t="s">
        <v>36</v>
      </c>
      <c r="R343" s="29">
        <v>6718</v>
      </c>
      <c r="S343" s="29">
        <v>2993040</v>
      </c>
      <c r="T343" s="29">
        <v>1222777</v>
      </c>
      <c r="U343" s="30">
        <v>0.40854015946299999</v>
      </c>
      <c r="V343" s="32">
        <v>6</v>
      </c>
    </row>
    <row r="344" spans="1:22">
      <c r="A344" s="5" t="s">
        <v>109</v>
      </c>
      <c r="B344" s="4">
        <v>17</v>
      </c>
      <c r="C344" s="5" t="s">
        <v>789</v>
      </c>
      <c r="D344" s="4">
        <v>17777</v>
      </c>
      <c r="E344" s="6" t="s">
        <v>9</v>
      </c>
      <c r="F344" s="5">
        <v>5.4529580199999996</v>
      </c>
      <c r="G344" s="5">
        <v>-75.640357050000006</v>
      </c>
      <c r="O344" s="27">
        <v>218223182</v>
      </c>
      <c r="P344" s="27" t="s">
        <v>790</v>
      </c>
      <c r="Q344" s="28" t="s">
        <v>32</v>
      </c>
      <c r="R344" s="29">
        <v>50701</v>
      </c>
      <c r="S344" s="29">
        <v>9636001</v>
      </c>
      <c r="T344" s="29">
        <v>4318570</v>
      </c>
      <c r="U344" s="30">
        <v>0.44817036390300002</v>
      </c>
      <c r="V344" s="32">
        <v>6</v>
      </c>
    </row>
    <row r="345" spans="1:22">
      <c r="A345" s="8" t="s">
        <v>109</v>
      </c>
      <c r="B345" s="7">
        <v>17</v>
      </c>
      <c r="C345" s="8" t="s">
        <v>791</v>
      </c>
      <c r="D345" s="7">
        <v>17867</v>
      </c>
      <c r="E345" s="9" t="s">
        <v>9</v>
      </c>
      <c r="F345" s="8">
        <v>5.4475428590000003</v>
      </c>
      <c r="G345" s="8">
        <v>-74.836225020000001</v>
      </c>
      <c r="O345" s="27">
        <v>218266682</v>
      </c>
      <c r="P345" s="27" t="s">
        <v>792</v>
      </c>
      <c r="Q345" s="28" t="s">
        <v>94</v>
      </c>
      <c r="R345" s="29">
        <v>79651</v>
      </c>
      <c r="S345" s="29">
        <v>26348422</v>
      </c>
      <c r="T345" s="29">
        <v>11410496</v>
      </c>
      <c r="U345" s="30">
        <v>0.43306183814999999</v>
      </c>
      <c r="V345" s="32">
        <v>4</v>
      </c>
    </row>
    <row r="346" spans="1:22">
      <c r="A346" s="5" t="s">
        <v>109</v>
      </c>
      <c r="B346" s="4">
        <v>17</v>
      </c>
      <c r="C346" s="5" t="s">
        <v>793</v>
      </c>
      <c r="D346" s="4">
        <v>17873</v>
      </c>
      <c r="E346" s="6" t="s">
        <v>9</v>
      </c>
      <c r="F346" s="5">
        <v>4.9402115909999997</v>
      </c>
      <c r="G346" s="5">
        <v>-75.435440139999997</v>
      </c>
      <c r="O346" s="27">
        <v>218268682</v>
      </c>
      <c r="P346" s="27" t="s">
        <v>794</v>
      </c>
      <c r="Q346" s="28" t="s">
        <v>47</v>
      </c>
      <c r="R346" s="29">
        <v>2280</v>
      </c>
      <c r="S346" s="29">
        <v>1000014</v>
      </c>
      <c r="T346" s="29">
        <v>506962</v>
      </c>
      <c r="U346" s="30">
        <v>0.50695490837000001</v>
      </c>
      <c r="V346" s="32">
        <v>6</v>
      </c>
    </row>
    <row r="347" spans="1:22">
      <c r="A347" s="8" t="s">
        <v>109</v>
      </c>
      <c r="B347" s="7">
        <v>17</v>
      </c>
      <c r="C347" s="8" t="s">
        <v>795</v>
      </c>
      <c r="D347" s="7">
        <v>17877</v>
      </c>
      <c r="E347" s="9" t="s">
        <v>9</v>
      </c>
      <c r="F347" s="8">
        <v>5.0478220540000001</v>
      </c>
      <c r="G347" s="8">
        <v>-75.879296999999994</v>
      </c>
      <c r="O347" s="27">
        <v>218315183</v>
      </c>
      <c r="P347" s="27" t="s">
        <v>575</v>
      </c>
      <c r="Q347" s="28" t="s">
        <v>24</v>
      </c>
      <c r="R347" s="29">
        <v>8210</v>
      </c>
      <c r="S347" s="29">
        <v>3559135</v>
      </c>
      <c r="T347" s="29">
        <v>1074723</v>
      </c>
      <c r="U347" s="30">
        <v>0.30196183919899999</v>
      </c>
      <c r="V347" s="32">
        <v>6</v>
      </c>
    </row>
    <row r="348" spans="1:22">
      <c r="A348" s="5" t="s">
        <v>154</v>
      </c>
      <c r="B348" s="4">
        <v>18</v>
      </c>
      <c r="C348" s="5" t="s">
        <v>68</v>
      </c>
      <c r="D348" s="4">
        <v>18001</v>
      </c>
      <c r="E348" s="6" t="s">
        <v>9</v>
      </c>
      <c r="F348" s="5">
        <v>1.7491387039999999</v>
      </c>
      <c r="G348" s="5">
        <v>-75.558239060000005</v>
      </c>
      <c r="O348" s="27">
        <v>218352083</v>
      </c>
      <c r="P348" s="27" t="s">
        <v>796</v>
      </c>
      <c r="Q348" s="28" t="s">
        <v>119</v>
      </c>
      <c r="R348" s="29">
        <v>6595</v>
      </c>
      <c r="S348" s="29">
        <v>1649159</v>
      </c>
      <c r="T348" s="29">
        <v>906561</v>
      </c>
      <c r="U348" s="30">
        <v>0.54971110820699998</v>
      </c>
      <c r="V348" s="32">
        <v>6</v>
      </c>
    </row>
    <row r="349" spans="1:22">
      <c r="A349" s="8" t="s">
        <v>154</v>
      </c>
      <c r="B349" s="7">
        <v>18</v>
      </c>
      <c r="C349" s="8" t="s">
        <v>155</v>
      </c>
      <c r="D349" s="7">
        <v>18029</v>
      </c>
      <c r="E349" s="9" t="s">
        <v>9</v>
      </c>
      <c r="F349" s="8">
        <v>1.2278654899999999</v>
      </c>
      <c r="G349" s="8">
        <v>-75.882326509999999</v>
      </c>
      <c r="O349" s="27">
        <v>218366383</v>
      </c>
      <c r="P349" s="27" t="s">
        <v>797</v>
      </c>
      <c r="Q349" s="28" t="s">
        <v>94</v>
      </c>
      <c r="R349" s="29">
        <v>7634</v>
      </c>
      <c r="S349" s="29">
        <v>1958237</v>
      </c>
      <c r="T349" s="29">
        <v>1035230</v>
      </c>
      <c r="U349" s="30">
        <v>0.52865409851</v>
      </c>
      <c r="V349" s="32">
        <v>6</v>
      </c>
    </row>
    <row r="350" spans="1:22" ht="39">
      <c r="A350" s="5" t="s">
        <v>154</v>
      </c>
      <c r="B350" s="4">
        <v>18</v>
      </c>
      <c r="C350" s="5" t="s">
        <v>158</v>
      </c>
      <c r="D350" s="4">
        <v>18094</v>
      </c>
      <c r="E350" s="6" t="s">
        <v>9</v>
      </c>
      <c r="F350" s="5">
        <v>1.5361746570000001</v>
      </c>
      <c r="G350" s="5">
        <v>-75.909475040000004</v>
      </c>
      <c r="O350" s="27">
        <v>218373283</v>
      </c>
      <c r="P350" s="27" t="s">
        <v>798</v>
      </c>
      <c r="Q350" s="28" t="s">
        <v>300</v>
      </c>
      <c r="R350" s="29">
        <v>31847</v>
      </c>
      <c r="S350" s="29">
        <v>4419000</v>
      </c>
      <c r="T350" s="29">
        <v>2547965</v>
      </c>
      <c r="U350" s="30">
        <v>0.57659310102399997</v>
      </c>
      <c r="V350" s="32">
        <v>6</v>
      </c>
    </row>
    <row r="351" spans="1:22" ht="26.1">
      <c r="A351" s="8" t="s">
        <v>154</v>
      </c>
      <c r="B351" s="7">
        <v>18</v>
      </c>
      <c r="C351" s="8" t="s">
        <v>161</v>
      </c>
      <c r="D351" s="7">
        <v>18150</v>
      </c>
      <c r="E351" s="9" t="s">
        <v>9</v>
      </c>
      <c r="F351" s="8">
        <v>0.647693081</v>
      </c>
      <c r="G351" s="8">
        <v>-74.272354989999997</v>
      </c>
      <c r="O351" s="27">
        <v>218468684</v>
      </c>
      <c r="P351" s="27" t="s">
        <v>799</v>
      </c>
      <c r="Q351" s="28" t="s">
        <v>47</v>
      </c>
      <c r="R351" s="29">
        <v>4389</v>
      </c>
      <c r="S351" s="29">
        <v>1928032</v>
      </c>
      <c r="T351" s="29">
        <v>954205</v>
      </c>
      <c r="U351" s="30">
        <v>0.49491140246300003</v>
      </c>
      <c r="V351" s="32">
        <v>6</v>
      </c>
    </row>
    <row r="352" spans="1:22">
      <c r="A352" s="5" t="s">
        <v>154</v>
      </c>
      <c r="B352" s="4">
        <v>18</v>
      </c>
      <c r="C352" s="5" t="s">
        <v>163</v>
      </c>
      <c r="D352" s="4">
        <v>18205</v>
      </c>
      <c r="E352" s="6" t="s">
        <v>9</v>
      </c>
      <c r="F352" s="5">
        <v>1.1153792920000001</v>
      </c>
      <c r="G352" s="5">
        <v>-75.973284520000007</v>
      </c>
      <c r="O352" s="27">
        <v>218541885</v>
      </c>
      <c r="P352" s="27" t="s">
        <v>800</v>
      </c>
      <c r="Q352" s="28" t="s">
        <v>77</v>
      </c>
      <c r="R352" s="29">
        <v>8133</v>
      </c>
      <c r="S352" s="29">
        <v>4744778</v>
      </c>
      <c r="T352" s="29">
        <v>2396381</v>
      </c>
      <c r="U352" s="30">
        <v>0.50505650043399997</v>
      </c>
      <c r="V352" s="32">
        <v>6</v>
      </c>
    </row>
    <row r="353" spans="1:22" ht="26.1">
      <c r="A353" s="8" t="s">
        <v>154</v>
      </c>
      <c r="B353" s="7">
        <v>18</v>
      </c>
      <c r="C353" s="8" t="s">
        <v>166</v>
      </c>
      <c r="D353" s="7">
        <v>18247</v>
      </c>
      <c r="E353" s="9" t="s">
        <v>9</v>
      </c>
      <c r="F353" s="8">
        <v>1.713734697</v>
      </c>
      <c r="G353" s="8">
        <v>-75.268781090000004</v>
      </c>
      <c r="O353" s="27">
        <v>218552885</v>
      </c>
      <c r="P353" s="27" t="s">
        <v>801</v>
      </c>
      <c r="Q353" s="28" t="s">
        <v>119</v>
      </c>
      <c r="R353" s="29">
        <v>11347</v>
      </c>
      <c r="S353" s="29">
        <v>2583349</v>
      </c>
      <c r="T353" s="29">
        <v>1482468</v>
      </c>
      <c r="U353" s="30">
        <v>0.57385510206199997</v>
      </c>
      <c r="V353" s="32">
        <v>6</v>
      </c>
    </row>
    <row r="354" spans="1:22">
      <c r="A354" s="5" t="s">
        <v>154</v>
      </c>
      <c r="B354" s="4">
        <v>18</v>
      </c>
      <c r="C354" s="5" t="s">
        <v>802</v>
      </c>
      <c r="D354" s="4">
        <v>18256</v>
      </c>
      <c r="E354" s="6" t="s">
        <v>9</v>
      </c>
      <c r="F354" s="5">
        <v>1.4766300160000001</v>
      </c>
      <c r="G354" s="5">
        <v>-75.202318250000005</v>
      </c>
      <c r="O354" s="27">
        <v>218568385</v>
      </c>
      <c r="P354" s="27" t="s">
        <v>803</v>
      </c>
      <c r="Q354" s="28" t="s">
        <v>47</v>
      </c>
      <c r="R354" s="29">
        <v>10555</v>
      </c>
      <c r="S354" s="29">
        <v>3138547</v>
      </c>
      <c r="T354" s="29">
        <v>1609088</v>
      </c>
      <c r="U354" s="30">
        <v>0.51268565654700005</v>
      </c>
      <c r="V354" s="32">
        <v>6</v>
      </c>
    </row>
    <row r="355" spans="1:22" ht="26.1">
      <c r="A355" s="8" t="s">
        <v>154</v>
      </c>
      <c r="B355" s="7">
        <v>18</v>
      </c>
      <c r="C355" s="8" t="s">
        <v>174</v>
      </c>
      <c r="D355" s="7">
        <v>18410</v>
      </c>
      <c r="E355" s="9" t="s">
        <v>9</v>
      </c>
      <c r="F355" s="8">
        <v>1.3028604420000001</v>
      </c>
      <c r="G355" s="8">
        <v>-75.235727319999995</v>
      </c>
      <c r="O355" s="27">
        <v>218605086</v>
      </c>
      <c r="P355" s="27" t="s">
        <v>81</v>
      </c>
      <c r="Q355" s="28" t="s">
        <v>57</v>
      </c>
      <c r="R355" s="29">
        <v>6294</v>
      </c>
      <c r="S355" s="29">
        <v>2129514</v>
      </c>
      <c r="T355" s="29">
        <v>1279489</v>
      </c>
      <c r="U355" s="30">
        <v>0.60083615779800004</v>
      </c>
      <c r="V355" s="32">
        <v>6</v>
      </c>
    </row>
    <row r="356" spans="1:22">
      <c r="A356" s="5" t="s">
        <v>154</v>
      </c>
      <c r="B356" s="4">
        <v>18</v>
      </c>
      <c r="C356" s="5" t="s">
        <v>176</v>
      </c>
      <c r="D356" s="4">
        <v>18460</v>
      </c>
      <c r="E356" s="6" t="s">
        <v>9</v>
      </c>
      <c r="F356" s="5">
        <v>1.1466925539999999</v>
      </c>
      <c r="G356" s="5">
        <v>-75.386647640000007</v>
      </c>
      <c r="O356" s="27">
        <v>218605686</v>
      </c>
      <c r="P356" s="27" t="s">
        <v>318</v>
      </c>
      <c r="Q356" s="28" t="s">
        <v>57</v>
      </c>
      <c r="R356" s="29">
        <v>38420</v>
      </c>
      <c r="S356" s="29">
        <v>16745094</v>
      </c>
      <c r="T356" s="29">
        <v>7953217</v>
      </c>
      <c r="U356" s="30">
        <v>0.47495803236900003</v>
      </c>
      <c r="V356" s="32">
        <v>5</v>
      </c>
    </row>
    <row r="357" spans="1:22">
      <c r="A357" s="8" t="s">
        <v>154</v>
      </c>
      <c r="B357" s="7">
        <v>18</v>
      </c>
      <c r="C357" s="8" t="s">
        <v>179</v>
      </c>
      <c r="D357" s="7">
        <v>18479</v>
      </c>
      <c r="E357" s="9" t="s">
        <v>9</v>
      </c>
      <c r="F357" s="8">
        <v>1.3829961099999999</v>
      </c>
      <c r="G357" s="8">
        <v>-75.673811229999998</v>
      </c>
      <c r="O357" s="27">
        <v>218623686</v>
      </c>
      <c r="P357" s="27" t="s">
        <v>804</v>
      </c>
      <c r="Q357" s="28" t="s">
        <v>32</v>
      </c>
      <c r="R357" s="29">
        <v>54160</v>
      </c>
      <c r="S357" s="29">
        <v>5415385</v>
      </c>
      <c r="T357" s="29">
        <v>3195863</v>
      </c>
      <c r="U357" s="30">
        <v>0.59014511108300005</v>
      </c>
      <c r="V357" s="32">
        <v>6</v>
      </c>
    </row>
    <row r="358" spans="1:22" ht="26.1">
      <c r="A358" s="5" t="s">
        <v>154</v>
      </c>
      <c r="B358" s="4">
        <v>18</v>
      </c>
      <c r="C358" s="5" t="s">
        <v>182</v>
      </c>
      <c r="D358" s="4">
        <v>18592</v>
      </c>
      <c r="E358" s="6" t="s">
        <v>9</v>
      </c>
      <c r="F358" s="5">
        <v>2.0189408910000002</v>
      </c>
      <c r="G358" s="5">
        <v>-75.073086270000005</v>
      </c>
      <c r="O358" s="27">
        <v>218625086</v>
      </c>
      <c r="P358" s="27" t="s">
        <v>805</v>
      </c>
      <c r="Q358" s="28" t="s">
        <v>36</v>
      </c>
      <c r="R358" s="29">
        <v>2010</v>
      </c>
      <c r="S358" s="29">
        <v>1496096</v>
      </c>
      <c r="T358" s="29">
        <v>1033686</v>
      </c>
      <c r="U358" s="30">
        <v>0.69092226028399994</v>
      </c>
      <c r="V358" s="32">
        <v>6</v>
      </c>
    </row>
    <row r="359" spans="1:22" ht="26.1">
      <c r="A359" s="8" t="s">
        <v>154</v>
      </c>
      <c r="B359" s="7">
        <v>18</v>
      </c>
      <c r="C359" s="8" t="s">
        <v>185</v>
      </c>
      <c r="D359" s="7">
        <v>18610</v>
      </c>
      <c r="E359" s="9" t="s">
        <v>9</v>
      </c>
      <c r="F359" s="8">
        <v>1.304702314</v>
      </c>
      <c r="G359" s="8">
        <v>-76.110005939999994</v>
      </c>
      <c r="O359" s="27">
        <v>218625286</v>
      </c>
      <c r="P359" s="27" t="s">
        <v>806</v>
      </c>
      <c r="Q359" s="28" t="s">
        <v>36</v>
      </c>
      <c r="R359" s="29">
        <v>108026</v>
      </c>
      <c r="S359" s="29">
        <v>157682072</v>
      </c>
      <c r="T359" s="29">
        <v>36122149</v>
      </c>
      <c r="U359" s="30">
        <v>0.22908215224699999</v>
      </c>
      <c r="V359" s="32">
        <v>1</v>
      </c>
    </row>
    <row r="360" spans="1:22" ht="26.1">
      <c r="A360" s="5" t="s">
        <v>154</v>
      </c>
      <c r="B360" s="4">
        <v>18</v>
      </c>
      <c r="C360" s="5" t="s">
        <v>188</v>
      </c>
      <c r="D360" s="4">
        <v>18753</v>
      </c>
      <c r="E360" s="6" t="s">
        <v>9</v>
      </c>
      <c r="F360" s="5">
        <v>1.3084650609999999</v>
      </c>
      <c r="G360" s="5">
        <v>-74.197469709999993</v>
      </c>
      <c r="O360" s="27">
        <v>218625386</v>
      </c>
      <c r="P360" s="27" t="s">
        <v>807</v>
      </c>
      <c r="Q360" s="28" t="s">
        <v>36</v>
      </c>
      <c r="R360" s="29">
        <v>37487</v>
      </c>
      <c r="S360" s="29">
        <v>21865096</v>
      </c>
      <c r="T360" s="29">
        <v>6983229</v>
      </c>
      <c r="U360" s="30">
        <v>0.31937792897200001</v>
      </c>
      <c r="V360" s="32">
        <v>5</v>
      </c>
    </row>
    <row r="361" spans="1:22">
      <c r="A361" s="8" t="s">
        <v>154</v>
      </c>
      <c r="B361" s="7">
        <v>18</v>
      </c>
      <c r="C361" s="8" t="s">
        <v>191</v>
      </c>
      <c r="D361" s="7">
        <v>18756</v>
      </c>
      <c r="E361" s="9" t="s">
        <v>9</v>
      </c>
      <c r="F361" s="8">
        <v>9.6131861999999998E-2</v>
      </c>
      <c r="G361" s="8">
        <v>-72.32036402</v>
      </c>
      <c r="O361" s="27">
        <v>218652786</v>
      </c>
      <c r="P361" s="27" t="s">
        <v>808</v>
      </c>
      <c r="Q361" s="28" t="s">
        <v>119</v>
      </c>
      <c r="R361" s="29">
        <v>18375</v>
      </c>
      <c r="S361" s="29">
        <v>3134534</v>
      </c>
      <c r="T361" s="29">
        <v>1803239</v>
      </c>
      <c r="U361" s="30">
        <v>0.57528138160700004</v>
      </c>
      <c r="V361" s="32">
        <v>6</v>
      </c>
    </row>
    <row r="362" spans="1:22">
      <c r="A362" s="5" t="s">
        <v>154</v>
      </c>
      <c r="B362" s="4">
        <v>18</v>
      </c>
      <c r="C362" s="5" t="s">
        <v>194</v>
      </c>
      <c r="D362" s="4">
        <v>18785</v>
      </c>
      <c r="E362" s="6" t="s">
        <v>9</v>
      </c>
      <c r="F362" s="5">
        <v>0.94393945400000001</v>
      </c>
      <c r="G362" s="5">
        <v>-75.646685439999999</v>
      </c>
      <c r="O362" s="27">
        <v>218668686</v>
      </c>
      <c r="P362" s="27" t="s">
        <v>809</v>
      </c>
      <c r="Q362" s="28" t="s">
        <v>47</v>
      </c>
      <c r="R362" s="29">
        <v>2647</v>
      </c>
      <c r="S362" s="29">
        <v>1137071</v>
      </c>
      <c r="T362" s="29">
        <v>670662</v>
      </c>
      <c r="U362" s="30">
        <v>0.58981543779300005</v>
      </c>
      <c r="V362" s="32">
        <v>6</v>
      </c>
    </row>
    <row r="363" spans="1:22">
      <c r="A363" s="8" t="s">
        <v>154</v>
      </c>
      <c r="B363" s="7">
        <v>18</v>
      </c>
      <c r="C363" s="8" t="s">
        <v>197</v>
      </c>
      <c r="D363" s="7">
        <v>18860</v>
      </c>
      <c r="E363" s="9" t="s">
        <v>9</v>
      </c>
      <c r="F363" s="8">
        <v>1.0753491500000001</v>
      </c>
      <c r="G363" s="8">
        <v>-75.737790039999993</v>
      </c>
      <c r="O363" s="27">
        <v>218673686</v>
      </c>
      <c r="P363" s="27" t="s">
        <v>810</v>
      </c>
      <c r="Q363" s="28" t="s">
        <v>300</v>
      </c>
      <c r="R363" s="29">
        <v>5760</v>
      </c>
      <c r="S363" s="29">
        <v>1312591</v>
      </c>
      <c r="T363" s="29">
        <v>782826</v>
      </c>
      <c r="U363" s="30">
        <v>0.59639751911100003</v>
      </c>
      <c r="V363" s="32">
        <v>6</v>
      </c>
    </row>
    <row r="364" spans="1:22">
      <c r="A364" s="5" t="s">
        <v>124</v>
      </c>
      <c r="B364" s="4">
        <v>19</v>
      </c>
      <c r="C364" s="5" t="s">
        <v>811</v>
      </c>
      <c r="D364" s="4">
        <v>19001</v>
      </c>
      <c r="E364" s="6" t="s">
        <v>9</v>
      </c>
      <c r="F364" s="5">
        <v>2.4717043620000001</v>
      </c>
      <c r="G364" s="5">
        <v>-76.591944190000007</v>
      </c>
      <c r="O364" s="27">
        <v>218705887</v>
      </c>
      <c r="P364" s="27" t="s">
        <v>812</v>
      </c>
      <c r="Q364" s="28" t="s">
        <v>57</v>
      </c>
      <c r="R364" s="29">
        <v>43702</v>
      </c>
      <c r="S364" s="29">
        <v>16230003</v>
      </c>
      <c r="T364" s="29">
        <v>4725081</v>
      </c>
      <c r="U364" s="30">
        <v>0.291132479906</v>
      </c>
      <c r="V364" s="32">
        <v>5</v>
      </c>
    </row>
    <row r="365" spans="1:22">
      <c r="A365" s="8" t="s">
        <v>124</v>
      </c>
      <c r="B365" s="7">
        <v>19</v>
      </c>
      <c r="C365" s="8" t="s">
        <v>813</v>
      </c>
      <c r="D365" s="7">
        <v>19022</v>
      </c>
      <c r="E365" s="9" t="s">
        <v>9</v>
      </c>
      <c r="F365" s="8">
        <v>1.9124405209999999</v>
      </c>
      <c r="G365" s="8">
        <v>-76.834945189999999</v>
      </c>
      <c r="O365" s="27">
        <v>218715087</v>
      </c>
      <c r="P365" s="27" t="s">
        <v>814</v>
      </c>
      <c r="Q365" s="28" t="s">
        <v>24</v>
      </c>
      <c r="R365" s="29">
        <v>7841</v>
      </c>
      <c r="S365" s="29">
        <v>2938005</v>
      </c>
      <c r="T365" s="29">
        <v>1489535</v>
      </c>
      <c r="U365" s="30">
        <v>0.50698858499499999</v>
      </c>
      <c r="V365" s="32">
        <v>6</v>
      </c>
    </row>
    <row r="366" spans="1:22">
      <c r="A366" s="5" t="s">
        <v>124</v>
      </c>
      <c r="B366" s="4">
        <v>19</v>
      </c>
      <c r="C366" s="5" t="s">
        <v>70</v>
      </c>
      <c r="D366" s="4">
        <v>19050</v>
      </c>
      <c r="E366" s="6" t="s">
        <v>9</v>
      </c>
      <c r="F366" s="5">
        <v>2.3293372830000001</v>
      </c>
      <c r="G366" s="5">
        <v>-77.263149060000003</v>
      </c>
      <c r="O366" s="27">
        <v>218715187</v>
      </c>
      <c r="P366" s="27" t="s">
        <v>815</v>
      </c>
      <c r="Q366" s="28" t="s">
        <v>24</v>
      </c>
      <c r="R366" s="29">
        <v>2933</v>
      </c>
      <c r="S366" s="29">
        <v>2589241</v>
      </c>
      <c r="T366" s="29">
        <v>1157910</v>
      </c>
      <c r="U366" s="30">
        <v>0.447200536727</v>
      </c>
      <c r="V366" s="32">
        <v>6</v>
      </c>
    </row>
    <row r="367" spans="1:22">
      <c r="A367" s="8" t="s">
        <v>124</v>
      </c>
      <c r="B367" s="7">
        <v>19</v>
      </c>
      <c r="C367" s="8" t="s">
        <v>202</v>
      </c>
      <c r="D367" s="7">
        <v>19075</v>
      </c>
      <c r="E367" s="9" t="s">
        <v>9</v>
      </c>
      <c r="F367" s="8">
        <v>2.0847329449999998</v>
      </c>
      <c r="G367" s="8">
        <v>-77.208813300000003</v>
      </c>
      <c r="O367" s="27">
        <v>218750287</v>
      </c>
      <c r="P367" s="27" t="s">
        <v>816</v>
      </c>
      <c r="Q367" s="28" t="s">
        <v>39</v>
      </c>
      <c r="R367" s="29">
        <v>13000</v>
      </c>
      <c r="S367" s="29">
        <v>4218680</v>
      </c>
      <c r="T367" s="29">
        <v>2543103</v>
      </c>
      <c r="U367" s="30">
        <v>0.60281962156199997</v>
      </c>
      <c r="V367" s="32">
        <v>6</v>
      </c>
    </row>
    <row r="368" spans="1:22">
      <c r="A368" s="5" t="s">
        <v>124</v>
      </c>
      <c r="B368" s="4">
        <v>19</v>
      </c>
      <c r="C368" s="5" t="s">
        <v>116</v>
      </c>
      <c r="D368" s="4">
        <v>19100</v>
      </c>
      <c r="E368" s="6" t="s">
        <v>9</v>
      </c>
      <c r="F368" s="5">
        <v>1.853951938</v>
      </c>
      <c r="G368" s="5">
        <v>-76.963374540000004</v>
      </c>
      <c r="O368" s="27">
        <v>218825288</v>
      </c>
      <c r="P368" s="27" t="s">
        <v>817</v>
      </c>
      <c r="Q368" s="28" t="s">
        <v>36</v>
      </c>
      <c r="R368" s="29">
        <v>5487</v>
      </c>
      <c r="S368" s="29">
        <v>3149221</v>
      </c>
      <c r="T368" s="29">
        <v>1242678</v>
      </c>
      <c r="U368" s="30">
        <v>0.39459854364300001</v>
      </c>
      <c r="V368" s="32">
        <v>6</v>
      </c>
    </row>
    <row r="369" spans="1:22" ht="26.1">
      <c r="A369" s="8" t="s">
        <v>124</v>
      </c>
      <c r="B369" s="7">
        <v>19</v>
      </c>
      <c r="C369" s="8" t="s">
        <v>245</v>
      </c>
      <c r="D369" s="7">
        <v>19110</v>
      </c>
      <c r="E369" s="9" t="s">
        <v>9</v>
      </c>
      <c r="F369" s="8">
        <v>2.9889238850000002</v>
      </c>
      <c r="G369" s="8">
        <v>-76.621589510000007</v>
      </c>
      <c r="O369" s="27">
        <v>218825488</v>
      </c>
      <c r="P369" s="27" t="s">
        <v>818</v>
      </c>
      <c r="Q369" s="28" t="s">
        <v>36</v>
      </c>
      <c r="R369" s="29">
        <v>12336</v>
      </c>
      <c r="S369" s="29">
        <v>10929377</v>
      </c>
      <c r="T369" s="29">
        <v>3760999</v>
      </c>
      <c r="U369" s="30">
        <v>0.344118326902</v>
      </c>
      <c r="V369" s="32">
        <v>6</v>
      </c>
    </row>
    <row r="370" spans="1:22">
      <c r="A370" s="5" t="s">
        <v>124</v>
      </c>
      <c r="B370" s="4">
        <v>19</v>
      </c>
      <c r="C370" s="5" t="s">
        <v>204</v>
      </c>
      <c r="D370" s="4">
        <v>19130</v>
      </c>
      <c r="E370" s="6" t="s">
        <v>9</v>
      </c>
      <c r="F370" s="5">
        <v>2.6432098480000001</v>
      </c>
      <c r="G370" s="5">
        <v>-76.701389140000003</v>
      </c>
      <c r="O370" s="27">
        <v>218847288</v>
      </c>
      <c r="P370" s="27" t="s">
        <v>819</v>
      </c>
      <c r="Q370" s="28" t="s">
        <v>84</v>
      </c>
      <c r="R370" s="29">
        <v>73170</v>
      </c>
      <c r="S370" s="29">
        <v>8512461</v>
      </c>
      <c r="T370" s="29">
        <v>4957790</v>
      </c>
      <c r="U370" s="30">
        <v>0.58241558074900002</v>
      </c>
      <c r="V370" s="32">
        <v>6</v>
      </c>
    </row>
    <row r="371" spans="1:22">
      <c r="A371" s="8" t="s">
        <v>124</v>
      </c>
      <c r="B371" s="7">
        <v>19</v>
      </c>
      <c r="C371" s="8" t="s">
        <v>207</v>
      </c>
      <c r="D371" s="7">
        <v>19137</v>
      </c>
      <c r="E371" s="9" t="s">
        <v>9</v>
      </c>
      <c r="F371" s="8">
        <v>2.8038456909999998</v>
      </c>
      <c r="G371" s="8">
        <v>-76.427193770000002</v>
      </c>
      <c r="O371" s="27">
        <v>218905789</v>
      </c>
      <c r="P371" s="27" t="s">
        <v>820</v>
      </c>
      <c r="Q371" s="28" t="s">
        <v>57</v>
      </c>
      <c r="R371" s="29">
        <v>16881</v>
      </c>
      <c r="S371" s="29">
        <v>4995420</v>
      </c>
      <c r="T371" s="29">
        <v>2230149</v>
      </c>
      <c r="U371" s="30">
        <v>0.44643872976299998</v>
      </c>
      <c r="V371" s="32">
        <v>6</v>
      </c>
    </row>
    <row r="372" spans="1:22">
      <c r="A372" s="5" t="s">
        <v>124</v>
      </c>
      <c r="B372" s="4">
        <v>19</v>
      </c>
      <c r="C372" s="5" t="s">
        <v>210</v>
      </c>
      <c r="D372" s="4">
        <v>19142</v>
      </c>
      <c r="E372" s="6" t="s">
        <v>9</v>
      </c>
      <c r="F372" s="5">
        <v>3.0628755569999999</v>
      </c>
      <c r="G372" s="5">
        <v>-76.321279770000004</v>
      </c>
      <c r="O372" s="27">
        <v>218915189</v>
      </c>
      <c r="P372" s="27" t="s">
        <v>821</v>
      </c>
      <c r="Q372" s="28" t="s">
        <v>24</v>
      </c>
      <c r="R372" s="29">
        <v>4847</v>
      </c>
      <c r="S372" s="29">
        <v>1456853</v>
      </c>
      <c r="T372" s="29">
        <v>913178</v>
      </c>
      <c r="U372" s="30">
        <v>0.62681549787500002</v>
      </c>
      <c r="V372" s="32">
        <v>6</v>
      </c>
    </row>
    <row r="373" spans="1:22">
      <c r="A373" s="8" t="s">
        <v>124</v>
      </c>
      <c r="B373" s="7">
        <v>19</v>
      </c>
      <c r="C373" s="8" t="s">
        <v>213</v>
      </c>
      <c r="D373" s="7">
        <v>19212</v>
      </c>
      <c r="E373" s="9" t="s">
        <v>9</v>
      </c>
      <c r="F373" s="8">
        <v>3.1367536060000001</v>
      </c>
      <c r="G373" s="8">
        <v>-76.209645690000002</v>
      </c>
      <c r="O373" s="27">
        <v>218925489</v>
      </c>
      <c r="P373" s="27" t="s">
        <v>822</v>
      </c>
      <c r="Q373" s="28" t="s">
        <v>36</v>
      </c>
      <c r="R373" s="29">
        <v>4005</v>
      </c>
      <c r="S373" s="29">
        <v>2185285</v>
      </c>
      <c r="T373" s="29">
        <v>1098176</v>
      </c>
      <c r="U373" s="30">
        <v>0.50253218412300005</v>
      </c>
      <c r="V373" s="32">
        <v>6</v>
      </c>
    </row>
    <row r="374" spans="1:22">
      <c r="A374" s="5" t="s">
        <v>124</v>
      </c>
      <c r="B374" s="4">
        <v>19</v>
      </c>
      <c r="C374" s="5" t="s">
        <v>216</v>
      </c>
      <c r="D374" s="4">
        <v>19256</v>
      </c>
      <c r="E374" s="6" t="s">
        <v>9</v>
      </c>
      <c r="F374" s="5">
        <v>2.5344883120000001</v>
      </c>
      <c r="G374" s="5">
        <v>-77.005112069999996</v>
      </c>
      <c r="O374" s="27">
        <v>218968689</v>
      </c>
      <c r="P374" s="27" t="s">
        <v>823</v>
      </c>
      <c r="Q374" s="28" t="s">
        <v>47</v>
      </c>
      <c r="R374" s="29">
        <v>35827</v>
      </c>
      <c r="S374" s="29">
        <v>9174172</v>
      </c>
      <c r="T374" s="29">
        <v>4804802</v>
      </c>
      <c r="U374" s="30">
        <v>0.52373141050299998</v>
      </c>
      <c r="V374" s="32">
        <v>6</v>
      </c>
    </row>
    <row r="375" spans="1:22">
      <c r="A375" s="8" t="s">
        <v>124</v>
      </c>
      <c r="B375" s="7">
        <v>19</v>
      </c>
      <c r="C375" s="8" t="s">
        <v>68</v>
      </c>
      <c r="D375" s="7">
        <v>19290</v>
      </c>
      <c r="E375" s="9" t="s">
        <v>9</v>
      </c>
      <c r="F375" s="8">
        <v>1.6945347399999999</v>
      </c>
      <c r="G375" s="8">
        <v>-77.087357229999995</v>
      </c>
      <c r="O375" s="27">
        <v>219005390</v>
      </c>
      <c r="P375" s="27" t="s">
        <v>218</v>
      </c>
      <c r="Q375" s="28" t="s">
        <v>57</v>
      </c>
      <c r="R375" s="29">
        <v>8459</v>
      </c>
      <c r="S375" s="29">
        <v>5752274</v>
      </c>
      <c r="T375" s="29">
        <v>3975159</v>
      </c>
      <c r="U375" s="30">
        <v>0.69105869531599995</v>
      </c>
      <c r="V375" s="32">
        <v>6</v>
      </c>
    </row>
    <row r="376" spans="1:22">
      <c r="A376" s="5" t="s">
        <v>124</v>
      </c>
      <c r="B376" s="4">
        <v>19</v>
      </c>
      <c r="C376" s="5" t="s">
        <v>824</v>
      </c>
      <c r="D376" s="4">
        <v>19300</v>
      </c>
      <c r="E376" s="6" t="s">
        <v>9</v>
      </c>
      <c r="F376" s="5">
        <v>3.1443899929999999</v>
      </c>
      <c r="G376" s="5">
        <v>-76.39234811</v>
      </c>
      <c r="O376" s="27">
        <v>219015090</v>
      </c>
      <c r="P376" s="27" t="s">
        <v>555</v>
      </c>
      <c r="Q376" s="28" t="s">
        <v>24</v>
      </c>
      <c r="R376" s="29">
        <v>1653</v>
      </c>
      <c r="S376" s="29">
        <v>1392036</v>
      </c>
      <c r="T376" s="29">
        <v>727436</v>
      </c>
      <c r="U376" s="30">
        <v>0.52256983518599998</v>
      </c>
      <c r="V376" s="32">
        <v>6</v>
      </c>
    </row>
    <row r="377" spans="1:22">
      <c r="A377" s="8" t="s">
        <v>124</v>
      </c>
      <c r="B377" s="7">
        <v>19</v>
      </c>
      <c r="C377" s="8" t="s">
        <v>239</v>
      </c>
      <c r="D377" s="7">
        <v>19318</v>
      </c>
      <c r="E377" s="9" t="s">
        <v>9</v>
      </c>
      <c r="F377" s="8">
        <v>2.4132669600000001</v>
      </c>
      <c r="G377" s="8">
        <v>-77.690475309999997</v>
      </c>
      <c r="O377" s="27">
        <v>219019290</v>
      </c>
      <c r="P377" s="27" t="s">
        <v>68</v>
      </c>
      <c r="Q377" s="28" t="s">
        <v>73</v>
      </c>
      <c r="R377" s="29">
        <v>5400</v>
      </c>
      <c r="S377" s="29">
        <v>1205512</v>
      </c>
      <c r="T377" s="29">
        <v>716492</v>
      </c>
      <c r="U377" s="30">
        <v>0.59434664249400004</v>
      </c>
      <c r="V377" s="32">
        <v>6</v>
      </c>
    </row>
    <row r="378" spans="1:22">
      <c r="A378" s="5" t="s">
        <v>124</v>
      </c>
      <c r="B378" s="4">
        <v>19</v>
      </c>
      <c r="C378" s="5" t="s">
        <v>825</v>
      </c>
      <c r="D378" s="4">
        <v>19355</v>
      </c>
      <c r="E378" s="6" t="s">
        <v>9</v>
      </c>
      <c r="F378" s="5">
        <v>2.4990587830000002</v>
      </c>
      <c r="G378" s="5">
        <v>-76.137625310000004</v>
      </c>
      <c r="O378" s="27">
        <v>219025290</v>
      </c>
      <c r="P378" s="27" t="s">
        <v>826</v>
      </c>
      <c r="Q378" s="28" t="s">
        <v>36</v>
      </c>
      <c r="R378" s="29">
        <v>159734</v>
      </c>
      <c r="S378" s="29">
        <v>79448609</v>
      </c>
      <c r="T378" s="29">
        <v>30985146</v>
      </c>
      <c r="U378" s="30">
        <v>0.39000236987999998</v>
      </c>
      <c r="V378" s="32">
        <v>2</v>
      </c>
    </row>
    <row r="379" spans="1:22">
      <c r="A379" s="8" t="s">
        <v>124</v>
      </c>
      <c r="B379" s="7">
        <v>19</v>
      </c>
      <c r="C379" s="8" t="s">
        <v>219</v>
      </c>
      <c r="D379" s="7">
        <v>19364</v>
      </c>
      <c r="E379" s="9" t="s">
        <v>9</v>
      </c>
      <c r="F379" s="8">
        <v>2.8498101299999998</v>
      </c>
      <c r="G379" s="8">
        <v>-76.311249189999998</v>
      </c>
      <c r="O379" s="27">
        <v>219052490</v>
      </c>
      <c r="P379" s="27" t="s">
        <v>827</v>
      </c>
      <c r="Q379" s="28" t="s">
        <v>119</v>
      </c>
      <c r="R379" s="29">
        <v>26110</v>
      </c>
      <c r="S379" s="29">
        <v>5247509</v>
      </c>
      <c r="T379" s="29">
        <v>1428123</v>
      </c>
      <c r="U379" s="30">
        <v>0.27215257287</v>
      </c>
      <c r="V379" s="32">
        <v>6</v>
      </c>
    </row>
    <row r="380" spans="1:22">
      <c r="A380" s="5" t="s">
        <v>124</v>
      </c>
      <c r="B380" s="4">
        <v>19</v>
      </c>
      <c r="C380" s="5" t="s">
        <v>828</v>
      </c>
      <c r="D380" s="4">
        <v>19392</v>
      </c>
      <c r="E380" s="6" t="s">
        <v>9</v>
      </c>
      <c r="F380" s="5">
        <v>2.187473572</v>
      </c>
      <c r="G380" s="5">
        <v>-76.782280319999998</v>
      </c>
      <c r="O380" s="27">
        <v>219063190</v>
      </c>
      <c r="P380" s="27" t="s">
        <v>829</v>
      </c>
      <c r="Q380" s="28" t="s">
        <v>90</v>
      </c>
      <c r="R380" s="29">
        <v>29329</v>
      </c>
      <c r="S380" s="29">
        <v>6207340</v>
      </c>
      <c r="T380" s="29">
        <v>3402090</v>
      </c>
      <c r="U380" s="30">
        <v>0.54807531833599998</v>
      </c>
      <c r="V380" s="32">
        <v>6</v>
      </c>
    </row>
    <row r="381" spans="1:22">
      <c r="A381" s="8" t="s">
        <v>124</v>
      </c>
      <c r="B381" s="7">
        <v>19</v>
      </c>
      <c r="C381" s="8" t="s">
        <v>111</v>
      </c>
      <c r="D381" s="7">
        <v>19397</v>
      </c>
      <c r="E381" s="9" t="s">
        <v>9</v>
      </c>
      <c r="F381" s="8">
        <v>2.053933426</v>
      </c>
      <c r="G381" s="8">
        <v>-76.758806199999995</v>
      </c>
      <c r="O381" s="27">
        <v>219063690</v>
      </c>
      <c r="P381" s="27" t="s">
        <v>830</v>
      </c>
      <c r="Q381" s="28" t="s">
        <v>90</v>
      </c>
      <c r="R381" s="29">
        <v>9685</v>
      </c>
      <c r="S381" s="29">
        <v>5898713</v>
      </c>
      <c r="T381" s="29">
        <v>2507769</v>
      </c>
      <c r="U381" s="30">
        <v>0.42513832449900002</v>
      </c>
      <c r="V381" s="32">
        <v>6</v>
      </c>
    </row>
    <row r="382" spans="1:22" ht="26.1">
      <c r="A382" s="5" t="s">
        <v>124</v>
      </c>
      <c r="B382" s="4">
        <v>19</v>
      </c>
      <c r="C382" s="5" t="s">
        <v>831</v>
      </c>
      <c r="D382" s="4">
        <v>19418</v>
      </c>
      <c r="E382" s="6" t="s">
        <v>9</v>
      </c>
      <c r="F382" s="5">
        <v>2.9581987700000001</v>
      </c>
      <c r="G382" s="5">
        <v>-77.242121580000003</v>
      </c>
      <c r="O382" s="27">
        <v>219068190</v>
      </c>
      <c r="P382" s="27" t="s">
        <v>832</v>
      </c>
      <c r="Q382" s="28" t="s">
        <v>47</v>
      </c>
      <c r="R382" s="29">
        <v>35122</v>
      </c>
      <c r="S382" s="29">
        <v>10339914</v>
      </c>
      <c r="T382" s="29">
        <v>4807051</v>
      </c>
      <c r="U382" s="30">
        <v>0.464902430772</v>
      </c>
      <c r="V382" s="32">
        <v>6</v>
      </c>
    </row>
    <row r="383" spans="1:22" ht="26.1">
      <c r="A383" s="8" t="s">
        <v>124</v>
      </c>
      <c r="B383" s="7">
        <v>19</v>
      </c>
      <c r="C383" s="8" t="s">
        <v>222</v>
      </c>
      <c r="D383" s="7">
        <v>19450</v>
      </c>
      <c r="E383" s="9" t="s">
        <v>9</v>
      </c>
      <c r="F383" s="8">
        <v>1.793825164</v>
      </c>
      <c r="G383" s="8">
        <v>-77.180603809999994</v>
      </c>
      <c r="O383" s="27">
        <v>219076890</v>
      </c>
      <c r="P383" s="27" t="s">
        <v>833</v>
      </c>
      <c r="Q383" s="28" t="s">
        <v>127</v>
      </c>
      <c r="R383" s="29">
        <v>16391</v>
      </c>
      <c r="S383" s="29">
        <v>11940871</v>
      </c>
      <c r="T383" s="29">
        <v>3924454</v>
      </c>
      <c r="U383" s="30">
        <v>0.32865726947700002</v>
      </c>
      <c r="V383" s="32">
        <v>6</v>
      </c>
    </row>
    <row r="384" spans="1:22">
      <c r="A384" s="5" t="s">
        <v>124</v>
      </c>
      <c r="B384" s="4">
        <v>19</v>
      </c>
      <c r="C384" s="5" t="s">
        <v>224</v>
      </c>
      <c r="D384" s="4">
        <v>19455</v>
      </c>
      <c r="E384" s="6" t="s">
        <v>9</v>
      </c>
      <c r="F384" s="5">
        <v>3.228235212</v>
      </c>
      <c r="G384" s="5">
        <v>-76.216708269999998</v>
      </c>
      <c r="O384" s="27">
        <v>219105591</v>
      </c>
      <c r="P384" s="27" t="s">
        <v>259</v>
      </c>
      <c r="Q384" s="28" t="s">
        <v>57</v>
      </c>
      <c r="R384" s="29">
        <v>19222</v>
      </c>
      <c r="S384" s="29">
        <v>8545980</v>
      </c>
      <c r="T384" s="29">
        <v>4181173</v>
      </c>
      <c r="U384" s="30">
        <v>0.48925611376700001</v>
      </c>
      <c r="V384" s="32">
        <v>6</v>
      </c>
    </row>
    <row r="385" spans="1:22">
      <c r="A385" s="8" t="s">
        <v>124</v>
      </c>
      <c r="B385" s="7">
        <v>19</v>
      </c>
      <c r="C385" s="8" t="s">
        <v>125</v>
      </c>
      <c r="D385" s="7">
        <v>19473</v>
      </c>
      <c r="E385" s="9" t="s">
        <v>9</v>
      </c>
      <c r="F385" s="8">
        <v>2.7736639809999999</v>
      </c>
      <c r="G385" s="8">
        <v>-76.746051519999995</v>
      </c>
      <c r="O385" s="27">
        <v>219125491</v>
      </c>
      <c r="P385" s="27" t="s">
        <v>834</v>
      </c>
      <c r="Q385" s="28" t="s">
        <v>36</v>
      </c>
      <c r="R385" s="29">
        <v>6838</v>
      </c>
      <c r="S385" s="29">
        <v>2603656</v>
      </c>
      <c r="T385" s="29">
        <v>1296501</v>
      </c>
      <c r="U385" s="30">
        <v>0.49795404076499999</v>
      </c>
      <c r="V385" s="32">
        <v>6</v>
      </c>
    </row>
    <row r="386" spans="1:22">
      <c r="A386" s="5" t="s">
        <v>124</v>
      </c>
      <c r="B386" s="4">
        <v>19</v>
      </c>
      <c r="C386" s="5" t="s">
        <v>835</v>
      </c>
      <c r="D386" s="4">
        <v>19513</v>
      </c>
      <c r="E386" s="6" t="s">
        <v>9</v>
      </c>
      <c r="F386" s="5">
        <v>3.1947306179999999</v>
      </c>
      <c r="G386" s="5">
        <v>-76.336241799999996</v>
      </c>
      <c r="O386" s="27">
        <v>219127491</v>
      </c>
      <c r="P386" s="27" t="s">
        <v>836</v>
      </c>
      <c r="Q386" s="28" t="s">
        <v>628</v>
      </c>
      <c r="R386" s="29">
        <v>10008</v>
      </c>
      <c r="S386" s="29">
        <v>5605546</v>
      </c>
      <c r="T386" s="29">
        <v>2640785</v>
      </c>
      <c r="U386" s="30">
        <v>0.47110217809600002</v>
      </c>
      <c r="V386" s="32">
        <v>6</v>
      </c>
    </row>
    <row r="387" spans="1:22">
      <c r="A387" s="8" t="s">
        <v>124</v>
      </c>
      <c r="B387" s="7">
        <v>19</v>
      </c>
      <c r="C387" s="8" t="s">
        <v>654</v>
      </c>
      <c r="D387" s="7">
        <v>19517</v>
      </c>
      <c r="E387" s="9" t="s">
        <v>9</v>
      </c>
      <c r="F387" s="8">
        <v>2.7338877020000001</v>
      </c>
      <c r="G387" s="8">
        <v>-75.993682640000003</v>
      </c>
      <c r="O387" s="27">
        <v>219181591</v>
      </c>
      <c r="P387" s="27" t="s">
        <v>837</v>
      </c>
      <c r="Q387" s="28" t="s">
        <v>53</v>
      </c>
      <c r="R387" s="29">
        <v>5088</v>
      </c>
      <c r="S387" s="29">
        <v>1812686</v>
      </c>
      <c r="T387" s="29">
        <v>1066392</v>
      </c>
      <c r="U387" s="30">
        <v>0.58829385042100002</v>
      </c>
      <c r="V387" s="32">
        <v>6</v>
      </c>
    </row>
    <row r="388" spans="1:22">
      <c r="A388" s="5" t="s">
        <v>124</v>
      </c>
      <c r="B388" s="4">
        <v>19</v>
      </c>
      <c r="C388" s="5" t="s">
        <v>228</v>
      </c>
      <c r="D388" s="4">
        <v>19532</v>
      </c>
      <c r="E388" s="6" t="s">
        <v>9</v>
      </c>
      <c r="F388" s="5">
        <v>2.1579839060000001</v>
      </c>
      <c r="G388" s="5">
        <v>-77.046576200000004</v>
      </c>
      <c r="O388" s="27">
        <v>219219392</v>
      </c>
      <c r="P388" s="27" t="s">
        <v>828</v>
      </c>
      <c r="Q388" s="28" t="s">
        <v>73</v>
      </c>
      <c r="R388" s="29">
        <v>11147</v>
      </c>
      <c r="S388" s="29">
        <v>2301017</v>
      </c>
      <c r="T388" s="29">
        <v>1337793</v>
      </c>
      <c r="U388" s="30">
        <v>0.58139204978900005</v>
      </c>
      <c r="V388" s="32">
        <v>6</v>
      </c>
    </row>
    <row r="389" spans="1:22">
      <c r="A389" s="8" t="s">
        <v>124</v>
      </c>
      <c r="B389" s="7">
        <v>19</v>
      </c>
      <c r="C389" s="8" t="s">
        <v>447</v>
      </c>
      <c r="D389" s="7">
        <v>19533</v>
      </c>
      <c r="E389" s="9" t="s">
        <v>9</v>
      </c>
      <c r="F389" s="8">
        <v>1.054128816</v>
      </c>
      <c r="G389" s="8">
        <v>-76.444327099999995</v>
      </c>
      <c r="O389" s="27">
        <v>219276892</v>
      </c>
      <c r="P389" s="27" t="s">
        <v>838</v>
      </c>
      <c r="Q389" s="28" t="s">
        <v>127</v>
      </c>
      <c r="R389" s="29">
        <v>108587</v>
      </c>
      <c r="S389" s="29">
        <v>233117314</v>
      </c>
      <c r="T389" s="29">
        <v>71096250</v>
      </c>
      <c r="U389" s="30">
        <v>0.304980576038</v>
      </c>
      <c r="V389" s="32">
        <v>1</v>
      </c>
    </row>
    <row r="390" spans="1:22" ht="26.1">
      <c r="A390" s="5" t="s">
        <v>124</v>
      </c>
      <c r="B390" s="4">
        <v>19</v>
      </c>
      <c r="C390" s="5" t="s">
        <v>839</v>
      </c>
      <c r="D390" s="4">
        <v>19548</v>
      </c>
      <c r="E390" s="6" t="s">
        <v>9</v>
      </c>
      <c r="F390" s="5">
        <v>2.702420026</v>
      </c>
      <c r="G390" s="5">
        <v>-76.537704550000001</v>
      </c>
      <c r="O390" s="27">
        <v>219305093</v>
      </c>
      <c r="P390" s="27" t="s">
        <v>91</v>
      </c>
      <c r="Q390" s="28" t="s">
        <v>57</v>
      </c>
      <c r="R390" s="29">
        <v>16320</v>
      </c>
      <c r="S390" s="29">
        <v>3406387</v>
      </c>
      <c r="T390" s="29">
        <v>1880566</v>
      </c>
      <c r="U390" s="30">
        <v>0.55207055807100003</v>
      </c>
      <c r="V390" s="32">
        <v>6</v>
      </c>
    </row>
    <row r="391" spans="1:22" ht="26.1">
      <c r="A391" s="8" t="s">
        <v>124</v>
      </c>
      <c r="B391" s="7">
        <v>19</v>
      </c>
      <c r="C391" s="8" t="s">
        <v>724</v>
      </c>
      <c r="D391" s="7">
        <v>19573</v>
      </c>
      <c r="E391" s="9" t="s">
        <v>9</v>
      </c>
      <c r="F391" s="8">
        <v>3.266724205</v>
      </c>
      <c r="G391" s="8">
        <v>-76.418463529999997</v>
      </c>
      <c r="O391" s="27">
        <v>219305893</v>
      </c>
      <c r="P391" s="27" t="s">
        <v>840</v>
      </c>
      <c r="Q391" s="28" t="s">
        <v>57</v>
      </c>
      <c r="R391" s="29">
        <v>20406</v>
      </c>
      <c r="S391" s="29">
        <v>20177589</v>
      </c>
      <c r="T391" s="29">
        <v>5607699</v>
      </c>
      <c r="U391" s="30">
        <v>0.27791720628700001</v>
      </c>
      <c r="V391" s="32">
        <v>5</v>
      </c>
    </row>
    <row r="392" spans="1:22">
      <c r="A392" s="5" t="s">
        <v>124</v>
      </c>
      <c r="B392" s="4">
        <v>19</v>
      </c>
      <c r="C392" s="5" t="s">
        <v>841</v>
      </c>
      <c r="D392" s="4">
        <v>19585</v>
      </c>
      <c r="E392" s="6" t="s">
        <v>9</v>
      </c>
      <c r="F392" s="5">
        <v>2.2621536180000001</v>
      </c>
      <c r="G392" s="5">
        <v>-76.448269379999999</v>
      </c>
      <c r="O392" s="27">
        <v>219315293</v>
      </c>
      <c r="P392" s="27" t="s">
        <v>842</v>
      </c>
      <c r="Q392" s="28" t="s">
        <v>24</v>
      </c>
      <c r="R392" s="29">
        <v>2905</v>
      </c>
      <c r="S392" s="29">
        <v>1946417</v>
      </c>
      <c r="T392" s="29">
        <v>903063</v>
      </c>
      <c r="U392" s="30">
        <v>0.46396172046599998</v>
      </c>
      <c r="V392" s="32">
        <v>6</v>
      </c>
    </row>
    <row r="393" spans="1:22">
      <c r="A393" s="8" t="s">
        <v>124</v>
      </c>
      <c r="B393" s="7">
        <v>19</v>
      </c>
      <c r="C393" s="8" t="s">
        <v>843</v>
      </c>
      <c r="D393" s="7">
        <v>19622</v>
      </c>
      <c r="E393" s="9" t="s">
        <v>9</v>
      </c>
      <c r="F393" s="8">
        <v>2.2604219539999999</v>
      </c>
      <c r="G393" s="8">
        <v>-76.745820330000001</v>
      </c>
      <c r="O393" s="27">
        <v>219325293</v>
      </c>
      <c r="P393" s="27" t="s">
        <v>844</v>
      </c>
      <c r="Q393" s="28" t="s">
        <v>36</v>
      </c>
      <c r="R393" s="29">
        <v>4821</v>
      </c>
      <c r="S393" s="29">
        <v>2783781</v>
      </c>
      <c r="T393" s="29">
        <v>2156024</v>
      </c>
      <c r="U393" s="30">
        <v>0.77172261476500004</v>
      </c>
      <c r="V393" s="32">
        <v>6</v>
      </c>
    </row>
    <row r="394" spans="1:22" ht="26.1">
      <c r="A394" s="5" t="s">
        <v>124</v>
      </c>
      <c r="B394" s="4">
        <v>19</v>
      </c>
      <c r="C394" s="5" t="s">
        <v>845</v>
      </c>
      <c r="D394" s="4">
        <v>19693</v>
      </c>
      <c r="E394" s="6" t="s">
        <v>9</v>
      </c>
      <c r="F394" s="5">
        <v>1.8562618150000001</v>
      </c>
      <c r="G394" s="5">
        <v>-76.716524239999998</v>
      </c>
      <c r="O394" s="27">
        <v>219325793</v>
      </c>
      <c r="P394" s="27" t="s">
        <v>846</v>
      </c>
      <c r="Q394" s="28" t="s">
        <v>36</v>
      </c>
      <c r="R394" s="29">
        <v>9105</v>
      </c>
      <c r="S394" s="29">
        <v>4704109</v>
      </c>
      <c r="T394" s="29">
        <v>1806758</v>
      </c>
      <c r="U394" s="30">
        <v>0.384080797433</v>
      </c>
      <c r="V394" s="32">
        <v>6</v>
      </c>
    </row>
    <row r="395" spans="1:22" ht="39">
      <c r="A395" s="8" t="s">
        <v>124</v>
      </c>
      <c r="B395" s="7">
        <v>19</v>
      </c>
      <c r="C395" s="8" t="s">
        <v>232</v>
      </c>
      <c r="D395" s="7">
        <v>19698</v>
      </c>
      <c r="E395" s="9" t="s">
        <v>9</v>
      </c>
      <c r="F395" s="8">
        <v>2.984467338</v>
      </c>
      <c r="G395" s="8">
        <v>-76.498731449999994</v>
      </c>
      <c r="O395" s="27">
        <v>219352693</v>
      </c>
      <c r="P395" s="27" t="s">
        <v>128</v>
      </c>
      <c r="Q395" s="28" t="s">
        <v>119</v>
      </c>
      <c r="R395" s="29">
        <v>15712</v>
      </c>
      <c r="S395" s="29">
        <v>2182668</v>
      </c>
      <c r="T395" s="29">
        <v>1203055</v>
      </c>
      <c r="U395" s="30">
        <v>0.55118554830499999</v>
      </c>
      <c r="V395" s="32">
        <v>6</v>
      </c>
    </row>
    <row r="396" spans="1:22">
      <c r="A396" s="5" t="s">
        <v>124</v>
      </c>
      <c r="B396" s="4">
        <v>19</v>
      </c>
      <c r="C396" s="5" t="s">
        <v>530</v>
      </c>
      <c r="D396" s="4">
        <v>19701</v>
      </c>
      <c r="E396" s="6" t="s">
        <v>9</v>
      </c>
      <c r="F396" s="5">
        <v>1.5200217899999999</v>
      </c>
      <c r="G396" s="5">
        <v>-76.538762809999994</v>
      </c>
      <c r="O396" s="27">
        <v>219413894</v>
      </c>
      <c r="P396" s="27" t="s">
        <v>152</v>
      </c>
      <c r="Q396" s="28" t="s">
        <v>65</v>
      </c>
      <c r="R396" s="29">
        <v>12672</v>
      </c>
      <c r="S396" s="29">
        <v>3288811</v>
      </c>
      <c r="T396" s="29">
        <v>2134956</v>
      </c>
      <c r="U396" s="30">
        <v>0.64915740489899998</v>
      </c>
      <c r="V396" s="32">
        <v>6</v>
      </c>
    </row>
    <row r="397" spans="1:22">
      <c r="A397" s="8" t="s">
        <v>124</v>
      </c>
      <c r="B397" s="7">
        <v>19</v>
      </c>
      <c r="C397" s="8" t="s">
        <v>847</v>
      </c>
      <c r="D397" s="7">
        <v>19743</v>
      </c>
      <c r="E397" s="9" t="s">
        <v>9</v>
      </c>
      <c r="F397" s="8">
        <v>2.6512918939999999</v>
      </c>
      <c r="G397" s="8">
        <v>-76.350573560000001</v>
      </c>
      <c r="O397" s="27">
        <v>219415494</v>
      </c>
      <c r="P397" s="27" t="s">
        <v>848</v>
      </c>
      <c r="Q397" s="28" t="s">
        <v>24</v>
      </c>
      <c r="R397" s="29">
        <v>5364</v>
      </c>
      <c r="S397" s="29">
        <v>2184644</v>
      </c>
      <c r="T397" s="29">
        <v>882392</v>
      </c>
      <c r="U397" s="30">
        <v>0.40390655398300002</v>
      </c>
      <c r="V397" s="32">
        <v>6</v>
      </c>
    </row>
    <row r="398" spans="1:22" ht="26.1">
      <c r="A398" s="5" t="s">
        <v>124</v>
      </c>
      <c r="B398" s="4">
        <v>19</v>
      </c>
      <c r="C398" s="5" t="s">
        <v>849</v>
      </c>
      <c r="D398" s="4">
        <v>19760</v>
      </c>
      <c r="E398" s="6" t="s">
        <v>9</v>
      </c>
      <c r="F398" s="5">
        <v>2.2318205409999998</v>
      </c>
      <c r="G398" s="5">
        <v>-76.611466329999999</v>
      </c>
      <c r="O398" s="27">
        <v>219425594</v>
      </c>
      <c r="P398" s="27" t="s">
        <v>850</v>
      </c>
      <c r="Q398" s="28" t="s">
        <v>36</v>
      </c>
      <c r="R398" s="29">
        <v>5648</v>
      </c>
      <c r="S398" s="29">
        <v>1666334</v>
      </c>
      <c r="T398" s="29">
        <v>728146</v>
      </c>
      <c r="U398" s="30">
        <v>0.43697482347400002</v>
      </c>
      <c r="V398" s="32">
        <v>6</v>
      </c>
    </row>
    <row r="399" spans="1:22">
      <c r="A399" s="8" t="s">
        <v>124</v>
      </c>
      <c r="B399" s="7">
        <v>19</v>
      </c>
      <c r="C399" s="8" t="s">
        <v>234</v>
      </c>
      <c r="D399" s="7">
        <v>19780</v>
      </c>
      <c r="E399" s="9" t="s">
        <v>9</v>
      </c>
      <c r="F399" s="8">
        <v>2.936865997</v>
      </c>
      <c r="G399" s="8">
        <v>-76.745824299999995</v>
      </c>
      <c r="O399" s="27">
        <v>219466594</v>
      </c>
      <c r="P399" s="27" t="s">
        <v>851</v>
      </c>
      <c r="Q399" s="28" t="s">
        <v>94</v>
      </c>
      <c r="R399" s="29">
        <v>27812</v>
      </c>
      <c r="S399" s="29">
        <v>3155399</v>
      </c>
      <c r="T399" s="29">
        <v>2045085</v>
      </c>
      <c r="U399" s="30">
        <v>0.64812248945200002</v>
      </c>
      <c r="V399" s="32">
        <v>6</v>
      </c>
    </row>
    <row r="400" spans="1:22">
      <c r="A400" s="5" t="s">
        <v>124</v>
      </c>
      <c r="B400" s="4">
        <v>19</v>
      </c>
      <c r="C400" s="5" t="s">
        <v>470</v>
      </c>
      <c r="D400" s="4">
        <v>19785</v>
      </c>
      <c r="E400" s="6" t="s">
        <v>9</v>
      </c>
      <c r="F400" s="5">
        <v>2.0577351840000002</v>
      </c>
      <c r="G400" s="5">
        <v>-76.909939649999998</v>
      </c>
      <c r="O400" s="27">
        <v>219481794</v>
      </c>
      <c r="P400" s="27" t="s">
        <v>113</v>
      </c>
      <c r="Q400" s="28" t="s">
        <v>53</v>
      </c>
      <c r="R400" s="29">
        <v>52437</v>
      </c>
      <c r="S400" s="29">
        <v>9246913</v>
      </c>
      <c r="T400" s="29">
        <v>5216101</v>
      </c>
      <c r="U400" s="30">
        <v>0.56409108638700001</v>
      </c>
      <c r="V400" s="32">
        <v>6</v>
      </c>
    </row>
    <row r="401" spans="1:22">
      <c r="A401" s="8" t="s">
        <v>124</v>
      </c>
      <c r="B401" s="7">
        <v>19</v>
      </c>
      <c r="C401" s="8" t="s">
        <v>852</v>
      </c>
      <c r="D401" s="7">
        <v>19807</v>
      </c>
      <c r="E401" s="9" t="s">
        <v>9</v>
      </c>
      <c r="F401" s="8">
        <v>2.3696253120000002</v>
      </c>
      <c r="G401" s="8">
        <v>-76.710519320000003</v>
      </c>
      <c r="O401" s="27">
        <v>219505895</v>
      </c>
      <c r="P401" s="27" t="s">
        <v>71</v>
      </c>
      <c r="Q401" s="28" t="s">
        <v>57</v>
      </c>
      <c r="R401" s="29">
        <v>25772</v>
      </c>
      <c r="S401" s="29">
        <v>6805485</v>
      </c>
      <c r="T401" s="29">
        <v>4931027</v>
      </c>
      <c r="U401" s="30">
        <v>0.72456657886499998</v>
      </c>
      <c r="V401" s="32">
        <v>6</v>
      </c>
    </row>
    <row r="402" spans="1:22">
      <c r="A402" s="5" t="s">
        <v>124</v>
      </c>
      <c r="B402" s="4">
        <v>19</v>
      </c>
      <c r="C402" s="5" t="s">
        <v>242</v>
      </c>
      <c r="D402" s="4">
        <v>19809</v>
      </c>
      <c r="E402" s="6" t="s">
        <v>9</v>
      </c>
      <c r="F402" s="5">
        <v>2.6994751269999999</v>
      </c>
      <c r="G402" s="5">
        <v>-77.49131577</v>
      </c>
      <c r="O402" s="27">
        <v>219520295</v>
      </c>
      <c r="P402" s="27" t="s">
        <v>853</v>
      </c>
      <c r="Q402" s="28" t="s">
        <v>28</v>
      </c>
      <c r="R402" s="29">
        <v>16842</v>
      </c>
      <c r="S402" s="29">
        <v>3188420</v>
      </c>
      <c r="T402" s="29">
        <v>2102572</v>
      </c>
      <c r="U402" s="30">
        <v>0.65944010019300003</v>
      </c>
      <c r="V402" s="32">
        <v>6</v>
      </c>
    </row>
    <row r="403" spans="1:22">
      <c r="A403" s="8" t="s">
        <v>124</v>
      </c>
      <c r="B403" s="7">
        <v>19</v>
      </c>
      <c r="C403" s="8" t="s">
        <v>854</v>
      </c>
      <c r="D403" s="7">
        <v>19821</v>
      </c>
      <c r="E403" s="9" t="s">
        <v>9</v>
      </c>
      <c r="F403" s="8">
        <v>2.975771999</v>
      </c>
      <c r="G403" s="8">
        <v>-76.203315660000001</v>
      </c>
      <c r="O403" s="27">
        <v>219525095</v>
      </c>
      <c r="P403" s="27" t="s">
        <v>855</v>
      </c>
      <c r="Q403" s="28" t="s">
        <v>36</v>
      </c>
      <c r="R403" s="29">
        <v>2747</v>
      </c>
      <c r="S403" s="29">
        <v>1413348</v>
      </c>
      <c r="T403" s="29">
        <v>806451</v>
      </c>
      <c r="U403" s="30">
        <v>0.57059621810899996</v>
      </c>
      <c r="V403" s="32">
        <v>6</v>
      </c>
    </row>
    <row r="404" spans="1:22">
      <c r="A404" s="5" t="s">
        <v>124</v>
      </c>
      <c r="B404" s="4">
        <v>19</v>
      </c>
      <c r="C404" s="5" t="s">
        <v>856</v>
      </c>
      <c r="D404" s="4">
        <v>19824</v>
      </c>
      <c r="E404" s="6" t="s">
        <v>9</v>
      </c>
      <c r="F404" s="5">
        <v>2.475213085</v>
      </c>
      <c r="G404" s="5">
        <v>-76.396759369999998</v>
      </c>
      <c r="O404" s="27">
        <v>219568895</v>
      </c>
      <c r="P404" s="27" t="s">
        <v>857</v>
      </c>
      <c r="Q404" s="28" t="s">
        <v>47</v>
      </c>
      <c r="R404" s="29">
        <v>9845</v>
      </c>
      <c r="S404" s="29">
        <v>3226524</v>
      </c>
      <c r="T404" s="29">
        <v>1591926</v>
      </c>
      <c r="U404" s="30">
        <v>0.49338731169700001</v>
      </c>
      <c r="V404" s="32">
        <v>6</v>
      </c>
    </row>
    <row r="405" spans="1:22">
      <c r="A405" s="8" t="s">
        <v>124</v>
      </c>
      <c r="B405" s="7">
        <v>19</v>
      </c>
      <c r="C405" s="8" t="s">
        <v>533</v>
      </c>
      <c r="D405" s="7">
        <v>19845</v>
      </c>
      <c r="E405" s="9" t="s">
        <v>9</v>
      </c>
      <c r="F405" s="8">
        <v>3.1806273169999999</v>
      </c>
      <c r="G405" s="8">
        <v>-76.464455580000006</v>
      </c>
      <c r="O405" s="27">
        <v>219608296</v>
      </c>
      <c r="P405" s="27" t="s">
        <v>858</v>
      </c>
      <c r="Q405" s="28" t="s">
        <v>149</v>
      </c>
      <c r="R405" s="29">
        <v>67306</v>
      </c>
      <c r="S405" s="29">
        <v>25505182</v>
      </c>
      <c r="T405" s="29">
        <v>7445814</v>
      </c>
      <c r="U405" s="30">
        <v>0.29193338751699999</v>
      </c>
      <c r="V405" s="32">
        <v>4</v>
      </c>
    </row>
    <row r="406" spans="1:22">
      <c r="A406" s="5" t="s">
        <v>248</v>
      </c>
      <c r="B406" s="4">
        <v>20</v>
      </c>
      <c r="C406" s="5" t="s">
        <v>262</v>
      </c>
      <c r="D406" s="4">
        <v>20001</v>
      </c>
      <c r="E406" s="6" t="s">
        <v>9</v>
      </c>
      <c r="F406" s="5">
        <v>10.21890277</v>
      </c>
      <c r="G406" s="5">
        <v>-73.457847639999997</v>
      </c>
      <c r="O406" s="27">
        <v>219625596</v>
      </c>
      <c r="P406" s="27" t="s">
        <v>859</v>
      </c>
      <c r="Q406" s="28" t="s">
        <v>36</v>
      </c>
      <c r="R406" s="29">
        <v>6917</v>
      </c>
      <c r="S406" s="29">
        <v>2389824</v>
      </c>
      <c r="T406" s="29">
        <v>1372606</v>
      </c>
      <c r="U406" s="30">
        <v>0.57435441017099997</v>
      </c>
      <c r="V406" s="32">
        <v>6</v>
      </c>
    </row>
    <row r="407" spans="1:22">
      <c r="A407" s="8" t="s">
        <v>248</v>
      </c>
      <c r="B407" s="7">
        <v>20</v>
      </c>
      <c r="C407" s="8" t="s">
        <v>220</v>
      </c>
      <c r="D407" s="7">
        <v>20011</v>
      </c>
      <c r="E407" s="9" t="s">
        <v>9</v>
      </c>
      <c r="F407" s="8">
        <v>8.2487352190000003</v>
      </c>
      <c r="G407" s="8">
        <v>-73.622740500000006</v>
      </c>
      <c r="O407" s="27">
        <v>219668296</v>
      </c>
      <c r="P407" s="27" t="s">
        <v>860</v>
      </c>
      <c r="Q407" s="28" t="s">
        <v>47</v>
      </c>
      <c r="R407" s="29">
        <v>2986</v>
      </c>
      <c r="S407" s="29">
        <v>1794242</v>
      </c>
      <c r="T407" s="29">
        <v>883173</v>
      </c>
      <c r="U407" s="30">
        <v>0.49222624301899998</v>
      </c>
      <c r="V407" s="32">
        <v>6</v>
      </c>
    </row>
    <row r="408" spans="1:22" ht="26.1">
      <c r="A408" s="5" t="s">
        <v>248</v>
      </c>
      <c r="B408" s="4">
        <v>20</v>
      </c>
      <c r="C408" s="5" t="s">
        <v>249</v>
      </c>
      <c r="D408" s="4">
        <v>20013</v>
      </c>
      <c r="E408" s="6" t="s">
        <v>9</v>
      </c>
      <c r="F408" s="5">
        <v>9.9492159079999993</v>
      </c>
      <c r="G408" s="5">
        <v>-73.223582440000001</v>
      </c>
      <c r="O408" s="27">
        <v>219705697</v>
      </c>
      <c r="P408" s="27" t="s">
        <v>325</v>
      </c>
      <c r="Q408" s="28" t="s">
        <v>57</v>
      </c>
      <c r="R408" s="29">
        <v>37481</v>
      </c>
      <c r="S408" s="29">
        <v>15117238</v>
      </c>
      <c r="T408" s="29">
        <v>5326069</v>
      </c>
      <c r="U408" s="30">
        <v>0.35231760144199997</v>
      </c>
      <c r="V408" s="31">
        <v>6</v>
      </c>
    </row>
    <row r="409" spans="1:22">
      <c r="A409" s="8" t="s">
        <v>248</v>
      </c>
      <c r="B409" s="7">
        <v>20</v>
      </c>
      <c r="C409" s="8" t="s">
        <v>861</v>
      </c>
      <c r="D409" s="7">
        <v>20032</v>
      </c>
      <c r="E409" s="9" t="s">
        <v>9</v>
      </c>
      <c r="F409" s="8">
        <v>9.5107279249999994</v>
      </c>
      <c r="G409" s="8">
        <v>-73.942146410000007</v>
      </c>
      <c r="O409" s="27">
        <v>219715097</v>
      </c>
      <c r="P409" s="27" t="s">
        <v>559</v>
      </c>
      <c r="Q409" s="28" t="s">
        <v>24</v>
      </c>
      <c r="R409" s="29">
        <v>5305</v>
      </c>
      <c r="S409" s="29">
        <v>2029632</v>
      </c>
      <c r="T409" s="29">
        <v>1112787</v>
      </c>
      <c r="U409" s="30">
        <v>0.54827034473400005</v>
      </c>
      <c r="V409" s="32">
        <v>6</v>
      </c>
    </row>
    <row r="410" spans="1:22">
      <c r="A410" s="5" t="s">
        <v>248</v>
      </c>
      <c r="B410" s="4">
        <v>20</v>
      </c>
      <c r="C410" s="5" t="s">
        <v>252</v>
      </c>
      <c r="D410" s="4">
        <v>20045</v>
      </c>
      <c r="E410" s="6" t="s">
        <v>9</v>
      </c>
      <c r="F410" s="5">
        <v>9.7277329389999991</v>
      </c>
      <c r="G410" s="5">
        <v>-73.252505220000003</v>
      </c>
      <c r="O410" s="27">
        <v>219725297</v>
      </c>
      <c r="P410" s="27" t="s">
        <v>862</v>
      </c>
      <c r="Q410" s="28" t="s">
        <v>36</v>
      </c>
      <c r="R410" s="29">
        <v>9279</v>
      </c>
      <c r="S410" s="29">
        <v>3648171</v>
      </c>
      <c r="T410" s="29">
        <v>2024675</v>
      </c>
      <c r="U410" s="30">
        <v>0.55498355626999996</v>
      </c>
      <c r="V410" s="32">
        <v>6</v>
      </c>
    </row>
    <row r="411" spans="1:22">
      <c r="A411" s="8" t="s">
        <v>248</v>
      </c>
      <c r="B411" s="7">
        <v>20</v>
      </c>
      <c r="C411" s="8" t="s">
        <v>624</v>
      </c>
      <c r="D411" s="7">
        <v>20060</v>
      </c>
      <c r="E411" s="9" t="s">
        <v>9</v>
      </c>
      <c r="F411" s="8">
        <v>9.9463913089999991</v>
      </c>
      <c r="G411" s="8">
        <v>-73.866288150000003</v>
      </c>
      <c r="O411" s="27">
        <v>219741797</v>
      </c>
      <c r="P411" s="27" t="s">
        <v>863</v>
      </c>
      <c r="Q411" s="28" t="s">
        <v>77</v>
      </c>
      <c r="R411" s="29">
        <v>11318</v>
      </c>
      <c r="S411" s="29">
        <v>3043544</v>
      </c>
      <c r="T411" s="29">
        <v>1528420</v>
      </c>
      <c r="U411" s="30">
        <v>0.50218427181199998</v>
      </c>
      <c r="V411" s="32">
        <v>6</v>
      </c>
    </row>
    <row r="412" spans="1:22" ht="26.1">
      <c r="A412" s="5" t="s">
        <v>248</v>
      </c>
      <c r="B412" s="4">
        <v>20</v>
      </c>
      <c r="C412" s="5" t="s">
        <v>864</v>
      </c>
      <c r="D412" s="4">
        <v>20175</v>
      </c>
      <c r="E412" s="6" t="s">
        <v>9</v>
      </c>
      <c r="F412" s="5">
        <v>9.2779776500000004</v>
      </c>
      <c r="G412" s="5">
        <v>-73.84697903</v>
      </c>
      <c r="O412" s="27">
        <v>219768397</v>
      </c>
      <c r="P412" s="27" t="s">
        <v>257</v>
      </c>
      <c r="Q412" s="28" t="s">
        <v>47</v>
      </c>
      <c r="R412" s="29">
        <v>5147</v>
      </c>
      <c r="S412" s="29">
        <v>1412767</v>
      </c>
      <c r="T412" s="29">
        <v>752862</v>
      </c>
      <c r="U412" s="30">
        <v>0.53289890289300001</v>
      </c>
      <c r="V412" s="32">
        <v>6</v>
      </c>
    </row>
    <row r="413" spans="1:22">
      <c r="A413" s="8" t="s">
        <v>248</v>
      </c>
      <c r="B413" s="7">
        <v>20</v>
      </c>
      <c r="C413" s="8" t="s">
        <v>865</v>
      </c>
      <c r="D413" s="7">
        <v>20178</v>
      </c>
      <c r="E413" s="9" t="s">
        <v>9</v>
      </c>
      <c r="F413" s="8">
        <v>9.4266483539999992</v>
      </c>
      <c r="G413" s="8">
        <v>-73.547978939999993</v>
      </c>
      <c r="O413" s="27">
        <v>219815798</v>
      </c>
      <c r="P413" s="27" t="s">
        <v>866</v>
      </c>
      <c r="Q413" s="28" t="s">
        <v>24</v>
      </c>
      <c r="R413" s="29">
        <v>4013</v>
      </c>
      <c r="S413" s="29">
        <v>1522610</v>
      </c>
      <c r="T413" s="29">
        <v>825663</v>
      </c>
      <c r="U413" s="30">
        <v>0.54226821660900004</v>
      </c>
      <c r="V413" s="32">
        <v>6</v>
      </c>
    </row>
    <row r="414" spans="1:22">
      <c r="A414" s="5" t="s">
        <v>248</v>
      </c>
      <c r="B414" s="4">
        <v>20</v>
      </c>
      <c r="C414" s="5" t="s">
        <v>867</v>
      </c>
      <c r="D414" s="4">
        <v>20228</v>
      </c>
      <c r="E414" s="6" t="s">
        <v>9</v>
      </c>
      <c r="F414" s="5">
        <v>9.2387713320000007</v>
      </c>
      <c r="G414" s="5">
        <v>-73.488108609999998</v>
      </c>
      <c r="O414" s="27">
        <v>219825398</v>
      </c>
      <c r="P414" s="27" t="s">
        <v>868</v>
      </c>
      <c r="Q414" s="28" t="s">
        <v>36</v>
      </c>
      <c r="R414" s="29">
        <v>6557</v>
      </c>
      <c r="S414" s="29">
        <v>3054461</v>
      </c>
      <c r="T414" s="29">
        <v>1599185</v>
      </c>
      <c r="U414" s="30">
        <v>0.523557186126</v>
      </c>
      <c r="V414" s="32">
        <v>6</v>
      </c>
    </row>
    <row r="415" spans="1:22">
      <c r="A415" s="8" t="s">
        <v>248</v>
      </c>
      <c r="B415" s="7">
        <v>20</v>
      </c>
      <c r="C415" s="8" t="s">
        <v>496</v>
      </c>
      <c r="D415" s="7">
        <v>20238</v>
      </c>
      <c r="E415" s="9" t="s">
        <v>9</v>
      </c>
      <c r="F415" s="8">
        <v>10.199953560000001</v>
      </c>
      <c r="G415" s="8">
        <v>-73.912820640000007</v>
      </c>
      <c r="O415" s="27">
        <v>219841298</v>
      </c>
      <c r="P415" s="27" t="s">
        <v>869</v>
      </c>
      <c r="Q415" s="28" t="s">
        <v>77</v>
      </c>
      <c r="R415" s="29">
        <v>76848</v>
      </c>
      <c r="S415" s="29">
        <v>15348677</v>
      </c>
      <c r="T415" s="29">
        <v>5994818</v>
      </c>
      <c r="U415" s="30">
        <v>0.390575557947</v>
      </c>
      <c r="V415" s="32">
        <v>5</v>
      </c>
    </row>
    <row r="416" spans="1:22">
      <c r="A416" s="5" t="s">
        <v>248</v>
      </c>
      <c r="B416" s="4">
        <v>20</v>
      </c>
      <c r="C416" s="5" t="s">
        <v>870</v>
      </c>
      <c r="D416" s="4">
        <v>20250</v>
      </c>
      <c r="E416" s="6" t="s">
        <v>9</v>
      </c>
      <c r="F416" s="5">
        <v>9.6834746809999999</v>
      </c>
      <c r="G416" s="5">
        <v>-73.738337779999995</v>
      </c>
      <c r="O416" s="27">
        <v>219854398</v>
      </c>
      <c r="P416" s="27" t="s">
        <v>871</v>
      </c>
      <c r="Q416" s="28" t="s">
        <v>43</v>
      </c>
      <c r="R416" s="29">
        <v>8562</v>
      </c>
      <c r="S416" s="29">
        <v>2495763</v>
      </c>
      <c r="T416" s="29">
        <v>702415</v>
      </c>
      <c r="U416" s="30">
        <v>0.28144299983900001</v>
      </c>
      <c r="V416" s="32">
        <v>6</v>
      </c>
    </row>
    <row r="417" spans="1:22">
      <c r="A417" s="8" t="s">
        <v>248</v>
      </c>
      <c r="B417" s="7">
        <v>20</v>
      </c>
      <c r="C417" s="8" t="s">
        <v>853</v>
      </c>
      <c r="D417" s="7">
        <v>20295</v>
      </c>
      <c r="E417" s="9" t="s">
        <v>9</v>
      </c>
      <c r="F417" s="8">
        <v>8.3377266219999999</v>
      </c>
      <c r="G417" s="8">
        <v>-73.706491990000004</v>
      </c>
      <c r="O417" s="27">
        <v>219854498</v>
      </c>
      <c r="P417" s="27" t="s">
        <v>872</v>
      </c>
      <c r="Q417" s="28" t="s">
        <v>43</v>
      </c>
      <c r="R417" s="29">
        <v>132949</v>
      </c>
      <c r="S417" s="29">
        <v>16910316</v>
      </c>
      <c r="T417" s="29">
        <v>9525068</v>
      </c>
      <c r="U417" s="30">
        <v>0.56326967477699996</v>
      </c>
      <c r="V417" s="31">
        <v>4</v>
      </c>
    </row>
    <row r="418" spans="1:22">
      <c r="A418" s="5" t="s">
        <v>248</v>
      </c>
      <c r="B418" s="4">
        <v>20</v>
      </c>
      <c r="C418" s="5" t="s">
        <v>873</v>
      </c>
      <c r="D418" s="4">
        <v>20310</v>
      </c>
      <c r="E418" s="6" t="s">
        <v>9</v>
      </c>
      <c r="F418" s="5">
        <v>8.4055165219999992</v>
      </c>
      <c r="G418" s="5">
        <v>-73.375373089999997</v>
      </c>
      <c r="O418" s="27">
        <v>219868298</v>
      </c>
      <c r="P418" s="27" t="s">
        <v>874</v>
      </c>
      <c r="Q418" s="28" t="s">
        <v>47</v>
      </c>
      <c r="R418" s="29">
        <v>4160</v>
      </c>
      <c r="S418" s="29">
        <v>2173815</v>
      </c>
      <c r="T418" s="29">
        <v>1219083</v>
      </c>
      <c r="U418" s="30">
        <v>0.560803472995</v>
      </c>
      <c r="V418" s="32">
        <v>6</v>
      </c>
    </row>
    <row r="419" spans="1:22">
      <c r="A419" s="8" t="s">
        <v>248</v>
      </c>
      <c r="B419" s="7">
        <v>20</v>
      </c>
      <c r="C419" s="8" t="s">
        <v>875</v>
      </c>
      <c r="D419" s="7">
        <v>20383</v>
      </c>
      <c r="E419" s="9" t="s">
        <v>9</v>
      </c>
      <c r="F419" s="8">
        <v>8.5880022470000004</v>
      </c>
      <c r="G419" s="8">
        <v>-73.616023839999997</v>
      </c>
      <c r="O419" s="27">
        <v>219915599</v>
      </c>
      <c r="P419" s="27" t="s">
        <v>876</v>
      </c>
      <c r="Q419" s="28" t="s">
        <v>24</v>
      </c>
      <c r="R419" s="29">
        <v>10436</v>
      </c>
      <c r="S419" s="29">
        <v>3851410</v>
      </c>
      <c r="T419" s="29">
        <v>2500516</v>
      </c>
      <c r="U419" s="30">
        <v>0.64924687147100002</v>
      </c>
      <c r="V419" s="32">
        <v>6</v>
      </c>
    </row>
    <row r="420" spans="1:22" ht="26.1">
      <c r="A420" s="5" t="s">
        <v>248</v>
      </c>
      <c r="B420" s="4">
        <v>20</v>
      </c>
      <c r="C420" s="5" t="s">
        <v>254</v>
      </c>
      <c r="D420" s="4">
        <v>20400</v>
      </c>
      <c r="E420" s="6" t="s">
        <v>9</v>
      </c>
      <c r="F420" s="5">
        <v>9.52099808</v>
      </c>
      <c r="G420" s="5">
        <v>-73.322493379999997</v>
      </c>
      <c r="O420" s="27">
        <v>219925099</v>
      </c>
      <c r="P420" s="27" t="s">
        <v>877</v>
      </c>
      <c r="Q420" s="28" t="s">
        <v>36</v>
      </c>
      <c r="R420" s="29">
        <v>11440</v>
      </c>
      <c r="S420" s="29">
        <v>6547731</v>
      </c>
      <c r="T420" s="29">
        <v>3072870</v>
      </c>
      <c r="U420" s="30">
        <v>0.46930304169600001</v>
      </c>
      <c r="V420" s="32">
        <v>6</v>
      </c>
    </row>
    <row r="421" spans="1:22" ht="39">
      <c r="A421" s="8" t="s">
        <v>248</v>
      </c>
      <c r="B421" s="7">
        <v>20</v>
      </c>
      <c r="C421" s="8" t="s">
        <v>265</v>
      </c>
      <c r="D421" s="7">
        <v>20443</v>
      </c>
      <c r="E421" s="9" t="s">
        <v>9</v>
      </c>
      <c r="F421" s="8">
        <v>10.380278519999999</v>
      </c>
      <c r="G421" s="8">
        <v>-73.007062750000003</v>
      </c>
      <c r="O421" s="27">
        <v>219925299</v>
      </c>
      <c r="P421" s="27" t="s">
        <v>878</v>
      </c>
      <c r="Q421" s="28" t="s">
        <v>36</v>
      </c>
      <c r="R421" s="29">
        <v>3441</v>
      </c>
      <c r="S421" s="29">
        <v>1147783</v>
      </c>
      <c r="T421" s="29">
        <v>805739</v>
      </c>
      <c r="U421" s="30">
        <v>0.70199590921400001</v>
      </c>
      <c r="V421" s="32">
        <v>6</v>
      </c>
    </row>
    <row r="422" spans="1:22">
      <c r="A422" s="5" t="s">
        <v>248</v>
      </c>
      <c r="B422" s="4">
        <v>20</v>
      </c>
      <c r="C422" s="5" t="s">
        <v>879</v>
      </c>
      <c r="D422" s="4">
        <v>20517</v>
      </c>
      <c r="E422" s="6" t="s">
        <v>9</v>
      </c>
      <c r="F422" s="5">
        <v>8.9389161430000001</v>
      </c>
      <c r="G422" s="5">
        <v>-73.572472129999994</v>
      </c>
      <c r="O422" s="27">
        <v>219925599</v>
      </c>
      <c r="P422" s="27" t="s">
        <v>880</v>
      </c>
      <c r="Q422" s="28" t="s">
        <v>36</v>
      </c>
      <c r="R422" s="29">
        <v>9234</v>
      </c>
      <c r="S422" s="29">
        <v>4229728</v>
      </c>
      <c r="T422" s="29">
        <v>2074472</v>
      </c>
      <c r="U422" s="30">
        <v>0.49045044183699998</v>
      </c>
      <c r="V422" s="32">
        <v>6</v>
      </c>
    </row>
    <row r="423" spans="1:22">
      <c r="A423" s="8" t="s">
        <v>248</v>
      </c>
      <c r="B423" s="7">
        <v>20</v>
      </c>
      <c r="C423" s="8" t="s">
        <v>571</v>
      </c>
      <c r="D423" s="7">
        <v>20550</v>
      </c>
      <c r="E423" s="9" t="s">
        <v>9</v>
      </c>
      <c r="F423" s="8">
        <v>8.7641167339999999</v>
      </c>
      <c r="G423" s="8">
        <v>-73.632955460000005</v>
      </c>
      <c r="O423" s="27">
        <v>219925899</v>
      </c>
      <c r="P423" s="27" t="s">
        <v>881</v>
      </c>
      <c r="Q423" s="28" t="s">
        <v>36</v>
      </c>
      <c r="R423" s="29">
        <v>150507</v>
      </c>
      <c r="S423" s="29">
        <v>71569355</v>
      </c>
      <c r="T423" s="29">
        <v>24905249</v>
      </c>
      <c r="U423" s="30">
        <v>0.34798762202200001</v>
      </c>
      <c r="V423" s="32">
        <v>2</v>
      </c>
    </row>
    <row r="424" spans="1:22" ht="26.1">
      <c r="A424" s="5" t="s">
        <v>248</v>
      </c>
      <c r="B424" s="4">
        <v>20</v>
      </c>
      <c r="C424" s="5" t="s">
        <v>260</v>
      </c>
      <c r="D424" s="4">
        <v>20570</v>
      </c>
      <c r="E424" s="6" t="s">
        <v>9</v>
      </c>
      <c r="F424" s="5">
        <v>10.417368740000001</v>
      </c>
      <c r="G424" s="5">
        <v>-73.614506320000004</v>
      </c>
      <c r="O424" s="27">
        <v>219941799</v>
      </c>
      <c r="P424" s="27" t="s">
        <v>882</v>
      </c>
      <c r="Q424" s="28" t="s">
        <v>77</v>
      </c>
      <c r="R424" s="29">
        <v>12444</v>
      </c>
      <c r="S424" s="29">
        <v>2533478</v>
      </c>
      <c r="T424" s="29">
        <v>1732635</v>
      </c>
      <c r="U424" s="30">
        <v>0.68389582633900003</v>
      </c>
      <c r="V424" s="32">
        <v>6</v>
      </c>
    </row>
    <row r="425" spans="1:22">
      <c r="A425" s="8" t="s">
        <v>248</v>
      </c>
      <c r="B425" s="7">
        <v>20</v>
      </c>
      <c r="C425" s="8" t="s">
        <v>883</v>
      </c>
      <c r="D425" s="7">
        <v>20614</v>
      </c>
      <c r="E425" s="9" t="s">
        <v>9</v>
      </c>
      <c r="F425" s="8">
        <v>8.2010702450000004</v>
      </c>
      <c r="G425" s="8">
        <v>-73.487501269999996</v>
      </c>
      <c r="O425" s="27">
        <v>219954099</v>
      </c>
      <c r="P425" s="27" t="s">
        <v>884</v>
      </c>
      <c r="Q425" s="28" t="s">
        <v>43</v>
      </c>
      <c r="R425" s="29">
        <v>9188</v>
      </c>
      <c r="S425" s="29">
        <v>3392954</v>
      </c>
      <c r="T425" s="29">
        <v>1587205</v>
      </c>
      <c r="U425" s="30">
        <v>0.467794448137</v>
      </c>
      <c r="V425" s="32">
        <v>6</v>
      </c>
    </row>
    <row r="426" spans="1:22">
      <c r="A426" s="5" t="s">
        <v>248</v>
      </c>
      <c r="B426" s="4">
        <v>20</v>
      </c>
      <c r="C426" s="5" t="s">
        <v>257</v>
      </c>
      <c r="D426" s="4">
        <v>20621</v>
      </c>
      <c r="E426" s="6" t="s">
        <v>9</v>
      </c>
      <c r="F426" s="5">
        <v>10.24440562</v>
      </c>
      <c r="G426" s="5">
        <v>-73.078245690000003</v>
      </c>
      <c r="O426" s="27">
        <v>219954599</v>
      </c>
      <c r="P426" s="27" t="s">
        <v>885</v>
      </c>
      <c r="Q426" s="28" t="s">
        <v>43</v>
      </c>
      <c r="R426" s="29">
        <v>6613</v>
      </c>
      <c r="S426" s="29">
        <v>1979256</v>
      </c>
      <c r="T426" s="29">
        <v>820632</v>
      </c>
      <c r="U426" s="30">
        <v>0.41461640596299998</v>
      </c>
      <c r="V426" s="32">
        <v>6</v>
      </c>
    </row>
    <row r="427" spans="1:22" ht="26.1">
      <c r="A427" s="8" t="s">
        <v>248</v>
      </c>
      <c r="B427" s="7">
        <v>20</v>
      </c>
      <c r="C427" s="8" t="s">
        <v>886</v>
      </c>
      <c r="D427" s="7">
        <v>20710</v>
      </c>
      <c r="E427" s="9" t="s">
        <v>9</v>
      </c>
      <c r="F427" s="8">
        <v>7.7698159870000003</v>
      </c>
      <c r="G427" s="8">
        <v>-73.472188880000004</v>
      </c>
      <c r="O427" s="27">
        <v>923270346</v>
      </c>
      <c r="P427" s="27" t="s">
        <v>887</v>
      </c>
      <c r="Q427" s="28" t="s">
        <v>73</v>
      </c>
      <c r="R427" s="29">
        <v>20187</v>
      </c>
      <c r="S427" s="29">
        <v>26422644</v>
      </c>
      <c r="T427" s="29">
        <v>7763707</v>
      </c>
      <c r="U427" s="30">
        <v>0.29382777214</v>
      </c>
      <c r="V427" s="32">
        <v>4</v>
      </c>
    </row>
    <row r="428" spans="1:22">
      <c r="A428" s="5" t="s">
        <v>248</v>
      </c>
      <c r="B428" s="4">
        <v>20</v>
      </c>
      <c r="C428" s="5" t="s">
        <v>267</v>
      </c>
      <c r="D428" s="4">
        <v>20750</v>
      </c>
      <c r="E428" s="6" t="s">
        <v>9</v>
      </c>
      <c r="F428" s="5">
        <v>10.16952712</v>
      </c>
      <c r="G428" s="5">
        <v>-73.287982700000001</v>
      </c>
      <c r="O428" s="27">
        <v>923271475</v>
      </c>
      <c r="P428" s="27" t="s">
        <v>888</v>
      </c>
      <c r="Q428" s="28" t="s">
        <v>32</v>
      </c>
      <c r="R428" s="29">
        <v>14435</v>
      </c>
      <c r="S428" s="29">
        <v>4260117</v>
      </c>
      <c r="T428" s="29">
        <v>2258036</v>
      </c>
      <c r="U428" s="30">
        <v>0.53004086017600005</v>
      </c>
      <c r="V428" s="32">
        <v>6</v>
      </c>
    </row>
    <row r="429" spans="1:22">
      <c r="A429" s="8" t="s">
        <v>248</v>
      </c>
      <c r="B429" s="7">
        <v>20</v>
      </c>
      <c r="C429" s="8" t="s">
        <v>889</v>
      </c>
      <c r="D429" s="7">
        <v>20770</v>
      </c>
      <c r="E429" s="9" t="s">
        <v>9</v>
      </c>
      <c r="F429" s="8">
        <v>7.9377884539999997</v>
      </c>
      <c r="G429" s="8">
        <v>-73.54436312</v>
      </c>
      <c r="O429" s="113" t="s">
        <v>890</v>
      </c>
      <c r="P429" s="113"/>
      <c r="Q429" s="131"/>
      <c r="R429" s="131"/>
      <c r="S429" s="131"/>
      <c r="T429" s="131"/>
      <c r="U429" s="131"/>
      <c r="V429" s="131"/>
    </row>
    <row r="430" spans="1:22" ht="26.1">
      <c r="A430" s="5" t="s">
        <v>248</v>
      </c>
      <c r="B430" s="4">
        <v>20</v>
      </c>
      <c r="C430" s="5" t="s">
        <v>891</v>
      </c>
      <c r="D430" s="4">
        <v>20787</v>
      </c>
      <c r="E430" s="6" t="s">
        <v>9</v>
      </c>
      <c r="F430" s="5">
        <v>8.9020750119999992</v>
      </c>
      <c r="G430" s="5">
        <v>-73.763396200000003</v>
      </c>
      <c r="O430" s="33" t="s">
        <v>8</v>
      </c>
      <c r="P430" s="33" t="s">
        <v>3</v>
      </c>
      <c r="Q430" s="33" t="s">
        <v>10</v>
      </c>
      <c r="R430" s="33" t="s">
        <v>892</v>
      </c>
      <c r="S430" s="33" t="s">
        <v>12</v>
      </c>
      <c r="T430" s="33" t="s">
        <v>13</v>
      </c>
      <c r="U430" s="33" t="s">
        <v>14</v>
      </c>
      <c r="V430" s="33" t="s">
        <v>15</v>
      </c>
    </row>
    <row r="431" spans="1:22">
      <c r="A431" s="8" t="s">
        <v>136</v>
      </c>
      <c r="B431" s="7">
        <v>23</v>
      </c>
      <c r="C431" s="8" t="s">
        <v>893</v>
      </c>
      <c r="D431" s="7">
        <v>23001</v>
      </c>
      <c r="E431" s="9" t="s">
        <v>9</v>
      </c>
      <c r="F431" s="8">
        <v>8.5846980160000008</v>
      </c>
      <c r="G431" s="8">
        <v>-75.950550789999994</v>
      </c>
      <c r="O431" s="34">
        <v>216488564</v>
      </c>
      <c r="P431" s="35" t="s">
        <v>894</v>
      </c>
      <c r="Q431" s="36" t="s">
        <v>895</v>
      </c>
      <c r="R431" s="37">
        <v>5937</v>
      </c>
      <c r="S431" s="37">
        <v>65985119</v>
      </c>
      <c r="T431" s="37">
        <v>28056894</v>
      </c>
      <c r="U431" s="38">
        <v>0.42520031332899999</v>
      </c>
      <c r="V431" s="32">
        <v>5</v>
      </c>
    </row>
    <row r="432" spans="1:22">
      <c r="A432" s="5" t="s">
        <v>136</v>
      </c>
      <c r="B432" s="4">
        <v>23</v>
      </c>
      <c r="C432" s="5" t="s">
        <v>680</v>
      </c>
      <c r="D432" s="4">
        <v>23068</v>
      </c>
      <c r="E432" s="6" t="s">
        <v>9</v>
      </c>
      <c r="F432" s="5">
        <v>8.2657686879999996</v>
      </c>
      <c r="G432" s="5">
        <v>-75.048684359999996</v>
      </c>
      <c r="O432" s="34">
        <v>210191001</v>
      </c>
      <c r="P432" s="35" t="s">
        <v>896</v>
      </c>
      <c r="Q432" s="36" t="s">
        <v>515</v>
      </c>
      <c r="R432" s="37">
        <v>53201</v>
      </c>
      <c r="S432" s="37">
        <v>15861711</v>
      </c>
      <c r="T432" s="37">
        <v>7599078</v>
      </c>
      <c r="U432" s="38">
        <v>0.479083120822</v>
      </c>
      <c r="V432" s="32">
        <v>5</v>
      </c>
    </row>
    <row r="433" spans="1:22">
      <c r="A433" s="8" t="s">
        <v>136</v>
      </c>
      <c r="B433" s="7">
        <v>23</v>
      </c>
      <c r="C433" s="8" t="s">
        <v>563</v>
      </c>
      <c r="D433" s="7">
        <v>23079</v>
      </c>
      <c r="E433" s="9" t="s">
        <v>9</v>
      </c>
      <c r="F433" s="8">
        <v>8.1913979529999992</v>
      </c>
      <c r="G433" s="8">
        <v>-75.433825319999997</v>
      </c>
      <c r="O433" s="34">
        <v>210405004</v>
      </c>
      <c r="P433" s="35" t="s">
        <v>897</v>
      </c>
      <c r="Q433" s="36" t="s">
        <v>57</v>
      </c>
      <c r="R433" s="37">
        <v>2804</v>
      </c>
      <c r="S433" s="37">
        <v>1135066</v>
      </c>
      <c r="T433" s="37">
        <v>733684</v>
      </c>
      <c r="U433" s="38">
        <v>0.64638000726599998</v>
      </c>
      <c r="V433" s="32">
        <v>6</v>
      </c>
    </row>
    <row r="434" spans="1:22">
      <c r="A434" s="5" t="s">
        <v>136</v>
      </c>
      <c r="B434" s="4">
        <v>23</v>
      </c>
      <c r="C434" s="5" t="s">
        <v>898</v>
      </c>
      <c r="D434" s="4">
        <v>23090</v>
      </c>
      <c r="E434" s="6" t="s">
        <v>9</v>
      </c>
      <c r="F434" s="5">
        <v>8.7240958000000006</v>
      </c>
      <c r="G434" s="5">
        <v>-76.237790810000007</v>
      </c>
      <c r="O434" s="34">
        <v>213005030</v>
      </c>
      <c r="P434" s="35" t="s">
        <v>899</v>
      </c>
      <c r="Q434" s="36" t="s">
        <v>57</v>
      </c>
      <c r="R434" s="37">
        <v>31851</v>
      </c>
      <c r="S434" s="37">
        <v>16398810</v>
      </c>
      <c r="T434" s="37">
        <v>4850402</v>
      </c>
      <c r="U434" s="38">
        <v>0.295777678489</v>
      </c>
      <c r="V434" s="32">
        <v>5</v>
      </c>
    </row>
    <row r="435" spans="1:22">
      <c r="A435" s="8" t="s">
        <v>136</v>
      </c>
      <c r="B435" s="7">
        <v>23</v>
      </c>
      <c r="C435" s="8" t="s">
        <v>900</v>
      </c>
      <c r="D435" s="7">
        <v>23162</v>
      </c>
      <c r="E435" s="9" t="s">
        <v>9</v>
      </c>
      <c r="F435" s="8">
        <v>8.8956670510000002</v>
      </c>
      <c r="G435" s="8">
        <v>-75.878423909999995</v>
      </c>
      <c r="O435" s="34">
        <v>213105031</v>
      </c>
      <c r="P435" s="35" t="s">
        <v>26</v>
      </c>
      <c r="Q435" s="36" t="s">
        <v>57</v>
      </c>
      <c r="R435" s="37">
        <v>27398</v>
      </c>
      <c r="S435" s="37">
        <v>7037439</v>
      </c>
      <c r="T435" s="37">
        <v>5294022</v>
      </c>
      <c r="U435" s="38">
        <v>0.75226539373300005</v>
      </c>
      <c r="V435" s="32">
        <v>6</v>
      </c>
    </row>
    <row r="436" spans="1:22">
      <c r="A436" s="5" t="s">
        <v>136</v>
      </c>
      <c r="B436" s="4">
        <v>23</v>
      </c>
      <c r="C436" s="5" t="s">
        <v>901</v>
      </c>
      <c r="D436" s="4">
        <v>23168</v>
      </c>
      <c r="E436" s="6" t="s">
        <v>9</v>
      </c>
      <c r="F436" s="5">
        <v>9.1102494099999998</v>
      </c>
      <c r="G436" s="5">
        <v>-75.652373510000004</v>
      </c>
      <c r="O436" s="34">
        <v>213405034</v>
      </c>
      <c r="P436" s="35" t="s">
        <v>40</v>
      </c>
      <c r="Q436" s="36" t="s">
        <v>57</v>
      </c>
      <c r="R436" s="37">
        <v>45394</v>
      </c>
      <c r="S436" s="37">
        <v>11839080</v>
      </c>
      <c r="T436" s="37">
        <v>6168185</v>
      </c>
      <c r="U436" s="38">
        <v>0.52100205421400003</v>
      </c>
      <c r="V436" s="32">
        <v>6</v>
      </c>
    </row>
    <row r="437" spans="1:22">
      <c r="A437" s="8" t="s">
        <v>136</v>
      </c>
      <c r="B437" s="7">
        <v>23</v>
      </c>
      <c r="C437" s="8" t="s">
        <v>902</v>
      </c>
      <c r="D437" s="7">
        <v>23182</v>
      </c>
      <c r="E437" s="9" t="s">
        <v>9</v>
      </c>
      <c r="F437" s="8">
        <v>9.0532871040000007</v>
      </c>
      <c r="G437" s="8">
        <v>-75.373873630000006</v>
      </c>
      <c r="O437" s="34">
        <v>213605036</v>
      </c>
      <c r="P437" s="35" t="s">
        <v>903</v>
      </c>
      <c r="Q437" s="36" t="s">
        <v>57</v>
      </c>
      <c r="R437" s="37">
        <v>6010</v>
      </c>
      <c r="S437" s="37">
        <v>2771790</v>
      </c>
      <c r="T437" s="37">
        <v>1580235</v>
      </c>
      <c r="U437" s="38">
        <v>0.570113539695</v>
      </c>
      <c r="V437" s="32">
        <v>6</v>
      </c>
    </row>
    <row r="438" spans="1:22" ht="26.1">
      <c r="A438" s="5" t="s">
        <v>136</v>
      </c>
      <c r="B438" s="4">
        <v>23</v>
      </c>
      <c r="C438" s="5" t="s">
        <v>904</v>
      </c>
      <c r="D438" s="4">
        <v>23189</v>
      </c>
      <c r="E438" s="6" t="s">
        <v>9</v>
      </c>
      <c r="F438" s="5">
        <v>8.8418118939999992</v>
      </c>
      <c r="G438" s="5">
        <v>-75.607798290000005</v>
      </c>
      <c r="O438" s="34">
        <v>213805038</v>
      </c>
      <c r="P438" s="35" t="s">
        <v>48</v>
      </c>
      <c r="Q438" s="36" t="s">
        <v>57</v>
      </c>
      <c r="R438" s="37">
        <v>11909</v>
      </c>
      <c r="S438" s="37">
        <v>4034489</v>
      </c>
      <c r="T438" s="37">
        <v>2783315</v>
      </c>
      <c r="U438" s="38">
        <v>0.68988043069799998</v>
      </c>
      <c r="V438" s="32">
        <v>6</v>
      </c>
    </row>
    <row r="439" spans="1:22">
      <c r="A439" s="8" t="s">
        <v>136</v>
      </c>
      <c r="B439" s="7">
        <v>23</v>
      </c>
      <c r="C439" s="8" t="s">
        <v>31</v>
      </c>
      <c r="D439" s="7">
        <v>23300</v>
      </c>
      <c r="E439" s="9" t="s">
        <v>9</v>
      </c>
      <c r="F439" s="8">
        <v>9.0714602190000004</v>
      </c>
      <c r="G439" s="8">
        <v>-75.754592759999994</v>
      </c>
      <c r="O439" s="34">
        <v>214005040</v>
      </c>
      <c r="P439" s="35" t="s">
        <v>905</v>
      </c>
      <c r="Q439" s="36" t="s">
        <v>57</v>
      </c>
      <c r="R439" s="37">
        <v>19349</v>
      </c>
      <c r="S439" s="37">
        <v>5585884</v>
      </c>
      <c r="T439" s="37">
        <v>2928058</v>
      </c>
      <c r="U439" s="38">
        <v>0.524188816547</v>
      </c>
      <c r="V439" s="32">
        <v>6</v>
      </c>
    </row>
    <row r="440" spans="1:22" ht="26.1">
      <c r="A440" s="5" t="s">
        <v>136</v>
      </c>
      <c r="B440" s="4">
        <v>23</v>
      </c>
      <c r="C440" s="5" t="s">
        <v>906</v>
      </c>
      <c r="D440" s="4">
        <v>23350</v>
      </c>
      <c r="E440" s="6" t="s">
        <v>9</v>
      </c>
      <c r="F440" s="5">
        <v>8.0522184219999993</v>
      </c>
      <c r="G440" s="5">
        <v>-75.288160219999995</v>
      </c>
      <c r="O440" s="34">
        <v>214405044</v>
      </c>
      <c r="P440" s="35" t="s">
        <v>907</v>
      </c>
      <c r="Q440" s="36" t="s">
        <v>57</v>
      </c>
      <c r="R440" s="37">
        <v>7341</v>
      </c>
      <c r="S440" s="37">
        <v>2637890</v>
      </c>
      <c r="T440" s="37">
        <v>1786267</v>
      </c>
      <c r="U440" s="38">
        <v>0.67715752124700002</v>
      </c>
      <c r="V440" s="32">
        <v>6</v>
      </c>
    </row>
    <row r="441" spans="1:22">
      <c r="A441" s="8" t="s">
        <v>136</v>
      </c>
      <c r="B441" s="7">
        <v>23</v>
      </c>
      <c r="C441" s="8" t="s">
        <v>908</v>
      </c>
      <c r="D441" s="7">
        <v>23417</v>
      </c>
      <c r="E441" s="9" t="s">
        <v>9</v>
      </c>
      <c r="F441" s="8">
        <v>9.1650349979999994</v>
      </c>
      <c r="G441" s="8">
        <v>-75.909781240000001</v>
      </c>
      <c r="O441" s="34">
        <v>214505045</v>
      </c>
      <c r="P441" s="35" t="s">
        <v>909</v>
      </c>
      <c r="Q441" s="36" t="s">
        <v>57</v>
      </c>
      <c r="R441" s="37">
        <v>129245</v>
      </c>
      <c r="S441" s="37">
        <v>35007760</v>
      </c>
      <c r="T441" s="37">
        <v>21307390</v>
      </c>
      <c r="U441" s="38">
        <v>0.608647644519</v>
      </c>
      <c r="V441" s="32">
        <v>3</v>
      </c>
    </row>
    <row r="442" spans="1:22" ht="26.1">
      <c r="A442" s="5" t="s">
        <v>136</v>
      </c>
      <c r="B442" s="4">
        <v>23</v>
      </c>
      <c r="C442" s="5" t="s">
        <v>910</v>
      </c>
      <c r="D442" s="4">
        <v>23419</v>
      </c>
      <c r="E442" s="6" t="s">
        <v>9</v>
      </c>
      <c r="F442" s="5">
        <v>8.8233070629999997</v>
      </c>
      <c r="G442" s="5">
        <v>-76.343055199999995</v>
      </c>
      <c r="O442" s="34">
        <v>215105051</v>
      </c>
      <c r="P442" s="35" t="s">
        <v>66</v>
      </c>
      <c r="Q442" s="36" t="s">
        <v>57</v>
      </c>
      <c r="R442" s="37">
        <v>31470</v>
      </c>
      <c r="S442" s="37">
        <v>5532678</v>
      </c>
      <c r="T442" s="37">
        <v>4081093</v>
      </c>
      <c r="U442" s="38">
        <v>0.73763430118499995</v>
      </c>
      <c r="V442" s="32">
        <v>6</v>
      </c>
    </row>
    <row r="443" spans="1:22">
      <c r="A443" s="8" t="s">
        <v>136</v>
      </c>
      <c r="B443" s="7">
        <v>23</v>
      </c>
      <c r="C443" s="8" t="s">
        <v>655</v>
      </c>
      <c r="D443" s="7">
        <v>23464</v>
      </c>
      <c r="E443" s="9" t="s">
        <v>9</v>
      </c>
      <c r="F443" s="8">
        <v>9.265461621</v>
      </c>
      <c r="G443" s="8">
        <v>-75.650908759999993</v>
      </c>
      <c r="O443" s="34">
        <v>215505055</v>
      </c>
      <c r="P443" s="35" t="s">
        <v>70</v>
      </c>
      <c r="Q443" s="36" t="s">
        <v>57</v>
      </c>
      <c r="R443" s="37">
        <v>7903</v>
      </c>
      <c r="S443" s="37">
        <v>1710494</v>
      </c>
      <c r="T443" s="37">
        <v>1018586</v>
      </c>
      <c r="U443" s="38">
        <v>0.59549230337100001</v>
      </c>
      <c r="V443" s="32">
        <v>6</v>
      </c>
    </row>
    <row r="444" spans="1:22" ht="26.1">
      <c r="A444" s="5" t="s">
        <v>136</v>
      </c>
      <c r="B444" s="4">
        <v>23</v>
      </c>
      <c r="C444" s="5" t="s">
        <v>308</v>
      </c>
      <c r="D444" s="4">
        <v>23466</v>
      </c>
      <c r="E444" s="6" t="s">
        <v>9</v>
      </c>
      <c r="F444" s="5">
        <v>7.8664326349999998</v>
      </c>
      <c r="G444" s="5">
        <v>-75.875339260000004</v>
      </c>
      <c r="O444" s="34">
        <v>215905059</v>
      </c>
      <c r="P444" s="35" t="s">
        <v>74</v>
      </c>
      <c r="Q444" s="36" t="s">
        <v>57</v>
      </c>
      <c r="R444" s="37">
        <v>5314</v>
      </c>
      <c r="S444" s="37">
        <v>1601413</v>
      </c>
      <c r="T444" s="37">
        <v>709445</v>
      </c>
      <c r="U444" s="38">
        <v>0.44301187992000002</v>
      </c>
      <c r="V444" s="32">
        <v>6</v>
      </c>
    </row>
    <row r="445" spans="1:22">
      <c r="A445" s="8" t="s">
        <v>136</v>
      </c>
      <c r="B445" s="7">
        <v>23</v>
      </c>
      <c r="C445" s="8" t="s">
        <v>911</v>
      </c>
      <c r="D445" s="7">
        <v>23500</v>
      </c>
      <c r="E445" s="9" t="s">
        <v>9</v>
      </c>
      <c r="F445" s="8">
        <v>9.1905153429999995</v>
      </c>
      <c r="G445" s="8">
        <v>-76.119317089999996</v>
      </c>
      <c r="O445" s="34">
        <v>218805088</v>
      </c>
      <c r="P445" s="35" t="s">
        <v>85</v>
      </c>
      <c r="Q445" s="36" t="s">
        <v>57</v>
      </c>
      <c r="R445" s="37">
        <v>557071</v>
      </c>
      <c r="S445" s="37">
        <v>215005015</v>
      </c>
      <c r="T445" s="37">
        <v>96749348</v>
      </c>
      <c r="U445" s="38">
        <v>0.44998645782399999</v>
      </c>
      <c r="V445" s="32">
        <v>1</v>
      </c>
    </row>
    <row r="446" spans="1:22" ht="26.1">
      <c r="A446" s="5" t="s">
        <v>136</v>
      </c>
      <c r="B446" s="4">
        <v>23</v>
      </c>
      <c r="C446" s="5" t="s">
        <v>912</v>
      </c>
      <c r="D446" s="4">
        <v>23555</v>
      </c>
      <c r="E446" s="6" t="s">
        <v>9</v>
      </c>
      <c r="F446" s="5">
        <v>8.1811084879999996</v>
      </c>
      <c r="G446" s="5">
        <v>-75.689238029999999</v>
      </c>
      <c r="O446" s="34">
        <v>219105091</v>
      </c>
      <c r="P446" s="35" t="s">
        <v>88</v>
      </c>
      <c r="Q446" s="36" t="s">
        <v>57</v>
      </c>
      <c r="R446" s="37">
        <v>10718</v>
      </c>
      <c r="S446" s="37">
        <v>3036863</v>
      </c>
      <c r="T446" s="37">
        <v>1771794</v>
      </c>
      <c r="U446" s="38">
        <v>0.58342903852399997</v>
      </c>
      <c r="V446" s="32">
        <v>6</v>
      </c>
    </row>
    <row r="447" spans="1:22" ht="26.1">
      <c r="A447" s="8" t="s">
        <v>136</v>
      </c>
      <c r="B447" s="7">
        <v>23</v>
      </c>
      <c r="C447" s="8" t="s">
        <v>705</v>
      </c>
      <c r="D447" s="7">
        <v>23570</v>
      </c>
      <c r="E447" s="9" t="s">
        <v>9</v>
      </c>
      <c r="F447" s="8">
        <v>8.4813395679999992</v>
      </c>
      <c r="G447" s="8">
        <v>-75.405161539999995</v>
      </c>
      <c r="O447" s="34">
        <v>210705107</v>
      </c>
      <c r="P447" s="35" t="s">
        <v>34</v>
      </c>
      <c r="Q447" s="36" t="s">
        <v>57</v>
      </c>
      <c r="R447" s="37">
        <v>8389</v>
      </c>
      <c r="S447" s="37">
        <v>11215761</v>
      </c>
      <c r="T447" s="37">
        <v>5380954</v>
      </c>
      <c r="U447" s="38">
        <v>0.47976717352800002</v>
      </c>
      <c r="V447" s="32">
        <v>6</v>
      </c>
    </row>
    <row r="448" spans="1:22" ht="26.1">
      <c r="A448" s="5" t="s">
        <v>136</v>
      </c>
      <c r="B448" s="4">
        <v>23</v>
      </c>
      <c r="C448" s="5" t="s">
        <v>913</v>
      </c>
      <c r="D448" s="4">
        <v>23574</v>
      </c>
      <c r="E448" s="6" t="s">
        <v>9</v>
      </c>
      <c r="F448" s="5">
        <v>8.9886677309999996</v>
      </c>
      <c r="G448" s="5">
        <v>-76.194059120000006</v>
      </c>
      <c r="O448" s="34">
        <v>211305113</v>
      </c>
      <c r="P448" s="35" t="s">
        <v>914</v>
      </c>
      <c r="Q448" s="36" t="s">
        <v>57</v>
      </c>
      <c r="R448" s="37">
        <v>9849</v>
      </c>
      <c r="S448" s="37">
        <v>8529954</v>
      </c>
      <c r="T448" s="37">
        <v>2799638</v>
      </c>
      <c r="U448" s="38">
        <v>0.32821255922300002</v>
      </c>
      <c r="V448" s="32">
        <v>6</v>
      </c>
    </row>
    <row r="449" spans="1:22" ht="26.1">
      <c r="A449" s="8" t="s">
        <v>136</v>
      </c>
      <c r="B449" s="7">
        <v>23</v>
      </c>
      <c r="C449" s="8" t="s">
        <v>311</v>
      </c>
      <c r="D449" s="7">
        <v>23580</v>
      </c>
      <c r="E449" s="9" t="s">
        <v>9</v>
      </c>
      <c r="F449" s="8">
        <v>7.711515736</v>
      </c>
      <c r="G449" s="8">
        <v>-75.771232240000003</v>
      </c>
      <c r="O449" s="34">
        <v>212505125</v>
      </c>
      <c r="P449" s="35" t="s">
        <v>105</v>
      </c>
      <c r="Q449" s="36" t="s">
        <v>57</v>
      </c>
      <c r="R449" s="37">
        <v>8727</v>
      </c>
      <c r="S449" s="37">
        <v>2546345</v>
      </c>
      <c r="T449" s="37">
        <v>2046996</v>
      </c>
      <c r="U449" s="38">
        <v>0.80389577150299996</v>
      </c>
      <c r="V449" s="32">
        <v>6</v>
      </c>
    </row>
    <row r="450" spans="1:22" ht="39">
      <c r="A450" s="5" t="s">
        <v>136</v>
      </c>
      <c r="B450" s="4">
        <v>23</v>
      </c>
      <c r="C450" s="5" t="s">
        <v>915</v>
      </c>
      <c r="D450" s="4">
        <v>23586</v>
      </c>
      <c r="E450" s="6" t="s">
        <v>9</v>
      </c>
      <c r="F450" s="5">
        <v>9.2823861270000005</v>
      </c>
      <c r="G450" s="5">
        <v>-75.721293919999994</v>
      </c>
      <c r="O450" s="34">
        <v>213805138</v>
      </c>
      <c r="P450" s="35" t="s">
        <v>115</v>
      </c>
      <c r="Q450" s="36" t="s">
        <v>57</v>
      </c>
      <c r="R450" s="37">
        <v>16097</v>
      </c>
      <c r="S450" s="37">
        <v>9027401</v>
      </c>
      <c r="T450" s="37">
        <v>2800375</v>
      </c>
      <c r="U450" s="38">
        <v>0.31020832061699999</v>
      </c>
      <c r="V450" s="32">
        <v>6</v>
      </c>
    </row>
    <row r="451" spans="1:22">
      <c r="A451" s="8" t="s">
        <v>136</v>
      </c>
      <c r="B451" s="7">
        <v>23</v>
      </c>
      <c r="C451" s="8" t="s">
        <v>916</v>
      </c>
      <c r="D451" s="7">
        <v>23660</v>
      </c>
      <c r="E451" s="9" t="s">
        <v>9</v>
      </c>
      <c r="F451" s="8">
        <v>8.7990070159999991</v>
      </c>
      <c r="G451" s="8">
        <v>-75.429256640000006</v>
      </c>
      <c r="O451" s="34">
        <v>214205142</v>
      </c>
      <c r="P451" s="35" t="s">
        <v>917</v>
      </c>
      <c r="Q451" s="36" t="s">
        <v>57</v>
      </c>
      <c r="R451" s="37">
        <v>4744</v>
      </c>
      <c r="S451" s="37">
        <v>1878288</v>
      </c>
      <c r="T451" s="37">
        <v>1261425</v>
      </c>
      <c r="U451" s="38">
        <v>0.67158234119399995</v>
      </c>
      <c r="V451" s="32">
        <v>6</v>
      </c>
    </row>
    <row r="452" spans="1:22" ht="39">
      <c r="A452" s="5" t="s">
        <v>136</v>
      </c>
      <c r="B452" s="4">
        <v>23</v>
      </c>
      <c r="C452" s="5" t="s">
        <v>918</v>
      </c>
      <c r="D452" s="4">
        <v>23670</v>
      </c>
      <c r="E452" s="6" t="s">
        <v>9</v>
      </c>
      <c r="F452" s="5">
        <v>9.121296353</v>
      </c>
      <c r="G452" s="5">
        <v>-75.520917109999999</v>
      </c>
      <c r="O452" s="34">
        <v>214705147</v>
      </c>
      <c r="P452" s="35" t="s">
        <v>82</v>
      </c>
      <c r="Q452" s="36" t="s">
        <v>57</v>
      </c>
      <c r="R452" s="37">
        <v>51328</v>
      </c>
      <c r="S452" s="37">
        <v>14663127</v>
      </c>
      <c r="T452" s="37">
        <v>8083523</v>
      </c>
      <c r="U452" s="38">
        <v>0.55128234624799999</v>
      </c>
      <c r="V452" s="32">
        <v>6</v>
      </c>
    </row>
    <row r="453" spans="1:22">
      <c r="A453" s="8" t="s">
        <v>136</v>
      </c>
      <c r="B453" s="7">
        <v>23</v>
      </c>
      <c r="C453" s="8" t="s">
        <v>919</v>
      </c>
      <c r="D453" s="7">
        <v>23672</v>
      </c>
      <c r="E453" s="9" t="s">
        <v>9</v>
      </c>
      <c r="F453" s="8">
        <v>9.3596674889999996</v>
      </c>
      <c r="G453" s="8">
        <v>-75.787002520000001</v>
      </c>
      <c r="O453" s="34">
        <v>215005150</v>
      </c>
      <c r="P453" s="35" t="s">
        <v>920</v>
      </c>
      <c r="Q453" s="36" t="s">
        <v>57</v>
      </c>
      <c r="R453" s="37">
        <v>4154</v>
      </c>
      <c r="S453" s="37">
        <v>2057270</v>
      </c>
      <c r="T453" s="37">
        <v>1442715</v>
      </c>
      <c r="U453" s="38">
        <v>0.70127642154600001</v>
      </c>
      <c r="V453" s="32">
        <v>6</v>
      </c>
    </row>
    <row r="454" spans="1:22" ht="39">
      <c r="A454" s="5" t="s">
        <v>136</v>
      </c>
      <c r="B454" s="4">
        <v>23</v>
      </c>
      <c r="C454" s="5" t="s">
        <v>921</v>
      </c>
      <c r="D454" s="4">
        <v>23675</v>
      </c>
      <c r="E454" s="6" t="s">
        <v>9</v>
      </c>
      <c r="F454" s="5">
        <v>9.3300983290000001</v>
      </c>
      <c r="G454" s="5">
        <v>-75.97623858</v>
      </c>
      <c r="O454" s="34">
        <v>215405154</v>
      </c>
      <c r="P454" s="35" t="s">
        <v>41</v>
      </c>
      <c r="Q454" s="36" t="s">
        <v>57</v>
      </c>
      <c r="R454" s="37">
        <v>96148</v>
      </c>
      <c r="S454" s="37">
        <v>23231964</v>
      </c>
      <c r="T454" s="37">
        <v>15126384</v>
      </c>
      <c r="U454" s="38">
        <v>0.65110224485299995</v>
      </c>
      <c r="V454" s="31">
        <v>5</v>
      </c>
    </row>
    <row r="455" spans="1:22">
      <c r="A455" s="8" t="s">
        <v>136</v>
      </c>
      <c r="B455" s="7">
        <v>23</v>
      </c>
      <c r="C455" s="8" t="s">
        <v>282</v>
      </c>
      <c r="D455" s="7">
        <v>23678</v>
      </c>
      <c r="E455" s="9" t="s">
        <v>9</v>
      </c>
      <c r="F455" s="8">
        <v>8.7064642630000009</v>
      </c>
      <c r="G455" s="8">
        <v>-75.692518250000006</v>
      </c>
      <c r="O455" s="34">
        <v>217205172</v>
      </c>
      <c r="P455" s="35" t="s">
        <v>922</v>
      </c>
      <c r="Q455" s="36" t="s">
        <v>57</v>
      </c>
      <c r="R455" s="37">
        <v>61211</v>
      </c>
      <c r="S455" s="37">
        <v>14716205</v>
      </c>
      <c r="T455" s="37">
        <v>10822373</v>
      </c>
      <c r="U455" s="38">
        <v>0.73540514707500004</v>
      </c>
      <c r="V455" s="32">
        <v>6</v>
      </c>
    </row>
    <row r="456" spans="1:22" ht="26.1">
      <c r="A456" s="5" t="s">
        <v>136</v>
      </c>
      <c r="B456" s="4">
        <v>23</v>
      </c>
      <c r="C456" s="5" t="s">
        <v>888</v>
      </c>
      <c r="D456" s="4">
        <v>23682</v>
      </c>
      <c r="E456" s="6" t="s">
        <v>9</v>
      </c>
      <c r="F456" s="5">
        <v>7.7530543950000004</v>
      </c>
      <c r="G456" s="5">
        <v>-75.567247399999999</v>
      </c>
      <c r="O456" s="34">
        <v>219005190</v>
      </c>
      <c r="P456" s="35" t="s">
        <v>140</v>
      </c>
      <c r="Q456" s="36" t="s">
        <v>57</v>
      </c>
      <c r="R456" s="37">
        <v>10253</v>
      </c>
      <c r="S456" s="37">
        <v>4349880</v>
      </c>
      <c r="T456" s="37">
        <v>1933106</v>
      </c>
      <c r="U456" s="38">
        <v>0.444404453039</v>
      </c>
      <c r="V456" s="32">
        <v>6</v>
      </c>
    </row>
    <row r="457" spans="1:22">
      <c r="A457" s="8" t="s">
        <v>136</v>
      </c>
      <c r="B457" s="7">
        <v>23</v>
      </c>
      <c r="C457" s="8" t="s">
        <v>804</v>
      </c>
      <c r="D457" s="7">
        <v>23686</v>
      </c>
      <c r="E457" s="9" t="s">
        <v>9</v>
      </c>
      <c r="F457" s="8">
        <v>8.9877773919999999</v>
      </c>
      <c r="G457" s="8">
        <v>-75.909587709999997</v>
      </c>
      <c r="O457" s="34">
        <v>210105101</v>
      </c>
      <c r="P457" s="35" t="s">
        <v>923</v>
      </c>
      <c r="Q457" s="36" t="s">
        <v>57</v>
      </c>
      <c r="R457" s="37">
        <v>27229</v>
      </c>
      <c r="S457" s="37">
        <v>8737549</v>
      </c>
      <c r="T457" s="37">
        <v>4856152</v>
      </c>
      <c r="U457" s="38">
        <v>0.55577963590599999</v>
      </c>
      <c r="V457" s="32">
        <v>6</v>
      </c>
    </row>
    <row r="458" spans="1:22">
      <c r="A458" s="5" t="s">
        <v>136</v>
      </c>
      <c r="B458" s="4">
        <v>23</v>
      </c>
      <c r="C458" s="5" t="s">
        <v>172</v>
      </c>
      <c r="D458" s="4">
        <v>23807</v>
      </c>
      <c r="E458" s="6" t="s">
        <v>9</v>
      </c>
      <c r="F458" s="5">
        <v>7.8138968289999999</v>
      </c>
      <c r="G458" s="5">
        <v>-76.168466780000003</v>
      </c>
      <c r="O458" s="34">
        <v>219705197</v>
      </c>
      <c r="P458" s="35" t="s">
        <v>924</v>
      </c>
      <c r="Q458" s="36" t="s">
        <v>57</v>
      </c>
      <c r="R458" s="37">
        <v>16201</v>
      </c>
      <c r="S458" s="37">
        <v>4220191</v>
      </c>
      <c r="T458" s="37">
        <v>2821636</v>
      </c>
      <c r="U458" s="38">
        <v>0.66860383748999996</v>
      </c>
      <c r="V458" s="32">
        <v>6</v>
      </c>
    </row>
    <row r="459" spans="1:22">
      <c r="A459" s="8" t="s">
        <v>136</v>
      </c>
      <c r="B459" s="7">
        <v>23</v>
      </c>
      <c r="C459" s="8" t="s">
        <v>925</v>
      </c>
      <c r="D459" s="7">
        <v>23815</v>
      </c>
      <c r="E459" s="9" t="s">
        <v>9</v>
      </c>
      <c r="F459" s="8">
        <v>9.2246308030000002</v>
      </c>
      <c r="G459" s="8">
        <v>-75.544105930000001</v>
      </c>
      <c r="O459" s="34">
        <v>210605206</v>
      </c>
      <c r="P459" s="35" t="s">
        <v>926</v>
      </c>
      <c r="Q459" s="36" t="s">
        <v>57</v>
      </c>
      <c r="R459" s="37">
        <v>4965</v>
      </c>
      <c r="S459" s="37">
        <v>1974737</v>
      </c>
      <c r="T459" s="37">
        <v>1179513</v>
      </c>
      <c r="U459" s="38">
        <v>0.59730130433999995</v>
      </c>
      <c r="V459" s="32">
        <v>6</v>
      </c>
    </row>
    <row r="460" spans="1:22">
      <c r="A460" s="5" t="s">
        <v>136</v>
      </c>
      <c r="B460" s="4">
        <v>23</v>
      </c>
      <c r="C460" s="5" t="s">
        <v>319</v>
      </c>
      <c r="D460" s="4">
        <v>23855</v>
      </c>
      <c r="E460" s="6" t="s">
        <v>9</v>
      </c>
      <c r="F460" s="5">
        <v>8.2199041279999996</v>
      </c>
      <c r="G460" s="5">
        <v>-76.221328600000007</v>
      </c>
      <c r="O460" s="34">
        <v>213405234</v>
      </c>
      <c r="P460" s="35" t="s">
        <v>89</v>
      </c>
      <c r="Q460" s="36" t="s">
        <v>57</v>
      </c>
      <c r="R460" s="37">
        <v>24168</v>
      </c>
      <c r="S460" s="37">
        <v>14626067</v>
      </c>
      <c r="T460" s="37">
        <v>4566371</v>
      </c>
      <c r="U460" s="38">
        <v>0.31220772862399998</v>
      </c>
      <c r="V460" s="32">
        <v>6</v>
      </c>
    </row>
    <row r="461" spans="1:22" ht="26.1">
      <c r="A461" s="8" t="s">
        <v>927</v>
      </c>
      <c r="B461" s="7">
        <v>25</v>
      </c>
      <c r="C461" s="8" t="s">
        <v>928</v>
      </c>
      <c r="D461" s="7">
        <v>25001</v>
      </c>
      <c r="E461" s="9" t="s">
        <v>9</v>
      </c>
      <c r="F461" s="8">
        <v>4.3727446759999999</v>
      </c>
      <c r="G461" s="8">
        <v>-74.671110510000005</v>
      </c>
      <c r="O461" s="34">
        <v>213705237</v>
      </c>
      <c r="P461" s="35" t="s">
        <v>929</v>
      </c>
      <c r="Q461" s="36" t="s">
        <v>57</v>
      </c>
      <c r="R461" s="37">
        <v>20020</v>
      </c>
      <c r="S461" s="37">
        <v>8538911</v>
      </c>
      <c r="T461" s="37">
        <v>4761970</v>
      </c>
      <c r="U461" s="38">
        <v>0.55767881870199998</v>
      </c>
      <c r="V461" s="32">
        <v>6</v>
      </c>
    </row>
    <row r="462" spans="1:22" ht="26.1">
      <c r="A462" s="5" t="s">
        <v>927</v>
      </c>
      <c r="B462" s="4">
        <v>25</v>
      </c>
      <c r="C462" s="5" t="s">
        <v>930</v>
      </c>
      <c r="D462" s="4">
        <v>25019</v>
      </c>
      <c r="E462" s="6" t="s">
        <v>9</v>
      </c>
      <c r="F462" s="5">
        <v>4.8911216380000004</v>
      </c>
      <c r="G462" s="5">
        <v>-74.442784320000001</v>
      </c>
      <c r="O462" s="34">
        <v>214005240</v>
      </c>
      <c r="P462" s="35" t="s">
        <v>931</v>
      </c>
      <c r="Q462" s="36" t="s">
        <v>57</v>
      </c>
      <c r="R462" s="37">
        <v>12605</v>
      </c>
      <c r="S462" s="37">
        <v>2970788</v>
      </c>
      <c r="T462" s="37">
        <v>1889360</v>
      </c>
      <c r="U462" s="38">
        <v>0.635979413986</v>
      </c>
      <c r="V462" s="32">
        <v>6</v>
      </c>
    </row>
    <row r="463" spans="1:22" ht="26.1">
      <c r="A463" s="8" t="s">
        <v>927</v>
      </c>
      <c r="B463" s="7">
        <v>25</v>
      </c>
      <c r="C463" s="8" t="s">
        <v>932</v>
      </c>
      <c r="D463" s="7">
        <v>25035</v>
      </c>
      <c r="E463" s="9" t="s">
        <v>9</v>
      </c>
      <c r="F463" s="8">
        <v>4.5599628809999997</v>
      </c>
      <c r="G463" s="8">
        <v>-74.525695299999995</v>
      </c>
      <c r="O463" s="34">
        <v>216405264</v>
      </c>
      <c r="P463" s="35" t="s">
        <v>933</v>
      </c>
      <c r="Q463" s="36" t="s">
        <v>57</v>
      </c>
      <c r="R463" s="37">
        <v>11873</v>
      </c>
      <c r="S463" s="37">
        <v>7692367</v>
      </c>
      <c r="T463" s="37">
        <v>4361536</v>
      </c>
      <c r="U463" s="38">
        <v>0.56699532270399999</v>
      </c>
      <c r="V463" s="32">
        <v>6</v>
      </c>
    </row>
    <row r="464" spans="1:22" ht="26.1">
      <c r="A464" s="5" t="s">
        <v>927</v>
      </c>
      <c r="B464" s="4">
        <v>25</v>
      </c>
      <c r="C464" s="5" t="s">
        <v>509</v>
      </c>
      <c r="D464" s="4">
        <v>25040</v>
      </c>
      <c r="E464" s="6" t="s">
        <v>9</v>
      </c>
      <c r="F464" s="5">
        <v>4.7893136140000001</v>
      </c>
      <c r="G464" s="5">
        <v>-74.461942559999997</v>
      </c>
      <c r="O464" s="34">
        <v>218205282</v>
      </c>
      <c r="P464" s="35" t="s">
        <v>934</v>
      </c>
      <c r="Q464" s="36" t="s">
        <v>57</v>
      </c>
      <c r="R464" s="37">
        <v>25541</v>
      </c>
      <c r="S464" s="37">
        <v>8039246</v>
      </c>
      <c r="T464" s="37">
        <v>5097667</v>
      </c>
      <c r="U464" s="38">
        <v>0.63409763574599998</v>
      </c>
      <c r="V464" s="32">
        <v>6</v>
      </c>
    </row>
    <row r="465" spans="1:22" ht="26.1">
      <c r="A465" s="8" t="s">
        <v>927</v>
      </c>
      <c r="B465" s="7">
        <v>25</v>
      </c>
      <c r="C465" s="8" t="s">
        <v>935</v>
      </c>
      <c r="D465" s="7">
        <v>25053</v>
      </c>
      <c r="E465" s="9" t="s">
        <v>9</v>
      </c>
      <c r="F465" s="8">
        <v>4.2327869849999997</v>
      </c>
      <c r="G465" s="8">
        <v>-74.395762910000002</v>
      </c>
      <c r="O465" s="34">
        <v>218405284</v>
      </c>
      <c r="P465" s="35" t="s">
        <v>936</v>
      </c>
      <c r="Q465" s="36" t="s">
        <v>57</v>
      </c>
      <c r="R465" s="37">
        <v>21525</v>
      </c>
      <c r="S465" s="37">
        <v>4376826</v>
      </c>
      <c r="T465" s="37">
        <v>2523546</v>
      </c>
      <c r="U465" s="38">
        <v>0.57656985521299997</v>
      </c>
      <c r="V465" s="32">
        <v>6</v>
      </c>
    </row>
    <row r="466" spans="1:22" ht="26.1">
      <c r="A466" s="5" t="s">
        <v>927</v>
      </c>
      <c r="B466" s="4">
        <v>25</v>
      </c>
      <c r="C466" s="5" t="s">
        <v>937</v>
      </c>
      <c r="D466" s="4">
        <v>25086</v>
      </c>
      <c r="E466" s="6" t="s">
        <v>9</v>
      </c>
      <c r="F466" s="5">
        <v>4.7917211049999997</v>
      </c>
      <c r="G466" s="5">
        <v>-74.714913989999999</v>
      </c>
      <c r="O466" s="34">
        <v>210805308</v>
      </c>
      <c r="P466" s="35" t="s">
        <v>938</v>
      </c>
      <c r="Q466" s="36" t="s">
        <v>57</v>
      </c>
      <c r="R466" s="37">
        <v>54986</v>
      </c>
      <c r="S466" s="37">
        <v>55305657</v>
      </c>
      <c r="T466" s="37">
        <v>21710258</v>
      </c>
      <c r="U466" s="38">
        <v>0.39255040883999998</v>
      </c>
      <c r="V466" s="32">
        <v>2</v>
      </c>
    </row>
    <row r="467" spans="1:22" ht="26.1">
      <c r="A467" s="8" t="s">
        <v>927</v>
      </c>
      <c r="B467" s="7">
        <v>25</v>
      </c>
      <c r="C467" s="8" t="s">
        <v>855</v>
      </c>
      <c r="D467" s="7">
        <v>25095</v>
      </c>
      <c r="E467" s="9" t="s">
        <v>9</v>
      </c>
      <c r="F467" s="8">
        <v>4.8478210910000001</v>
      </c>
      <c r="G467" s="8">
        <v>-74.528627659999998</v>
      </c>
      <c r="O467" s="34">
        <v>211305313</v>
      </c>
      <c r="P467" s="35" t="s">
        <v>184</v>
      </c>
      <c r="Q467" s="36" t="s">
        <v>57</v>
      </c>
      <c r="R467" s="37">
        <v>10587</v>
      </c>
      <c r="S467" s="37">
        <v>2603131</v>
      </c>
      <c r="T467" s="37">
        <v>1032589</v>
      </c>
      <c r="U467" s="38">
        <v>0.39667192101400001</v>
      </c>
      <c r="V467" s="32">
        <v>6</v>
      </c>
    </row>
    <row r="468" spans="1:22" ht="26.1">
      <c r="A468" s="5" t="s">
        <v>927</v>
      </c>
      <c r="B468" s="4">
        <v>25</v>
      </c>
      <c r="C468" s="5" t="s">
        <v>939</v>
      </c>
      <c r="D468" s="4">
        <v>25099</v>
      </c>
      <c r="E468" s="6" t="s">
        <v>9</v>
      </c>
      <c r="F468" s="5">
        <v>4.7055762520000002</v>
      </c>
      <c r="G468" s="5">
        <v>-74.335407700000005</v>
      </c>
      <c r="O468" s="34">
        <v>212105321</v>
      </c>
      <c r="P468" s="35" t="s">
        <v>940</v>
      </c>
      <c r="Q468" s="36" t="s">
        <v>57</v>
      </c>
      <c r="R468" s="37">
        <v>8862</v>
      </c>
      <c r="S468" s="37">
        <v>9575457</v>
      </c>
      <c r="T468" s="37">
        <v>4398823</v>
      </c>
      <c r="U468" s="38">
        <v>0.45938518643300003</v>
      </c>
      <c r="V468" s="32">
        <v>6</v>
      </c>
    </row>
    <row r="469" spans="1:22" ht="26.1">
      <c r="A469" s="8" t="s">
        <v>927</v>
      </c>
      <c r="B469" s="7">
        <v>25</v>
      </c>
      <c r="C469" s="8" t="s">
        <v>309</v>
      </c>
      <c r="D469" s="7">
        <v>25120</v>
      </c>
      <c r="E469" s="9" t="s">
        <v>9</v>
      </c>
      <c r="F469" s="8">
        <v>3.9186192399999999</v>
      </c>
      <c r="G469" s="8">
        <v>-74.446156060000007</v>
      </c>
      <c r="O469" s="34">
        <v>214705347</v>
      </c>
      <c r="P469" s="35" t="s">
        <v>941</v>
      </c>
      <c r="Q469" s="36" t="s">
        <v>57</v>
      </c>
      <c r="R469" s="37">
        <v>5636</v>
      </c>
      <c r="S469" s="37">
        <v>2321943</v>
      </c>
      <c r="T469" s="37">
        <v>1756293</v>
      </c>
      <c r="U469" s="38">
        <v>0.75638937950100005</v>
      </c>
      <c r="V469" s="32">
        <v>6</v>
      </c>
    </row>
    <row r="470" spans="1:22" ht="26.1">
      <c r="A470" s="5" t="s">
        <v>927</v>
      </c>
      <c r="B470" s="4">
        <v>25</v>
      </c>
      <c r="C470" s="5" t="s">
        <v>942</v>
      </c>
      <c r="D470" s="4">
        <v>25123</v>
      </c>
      <c r="E470" s="6" t="s">
        <v>9</v>
      </c>
      <c r="F470" s="5">
        <v>4.7230633409999996</v>
      </c>
      <c r="G470" s="5">
        <v>-74.459195280000003</v>
      </c>
      <c r="O470" s="34">
        <v>215305353</v>
      </c>
      <c r="P470" s="35" t="s">
        <v>943</v>
      </c>
      <c r="Q470" s="36" t="s">
        <v>57</v>
      </c>
      <c r="R470" s="37">
        <v>5742</v>
      </c>
      <c r="S470" s="37">
        <v>2432876</v>
      </c>
      <c r="T470" s="37">
        <v>1357328</v>
      </c>
      <c r="U470" s="38">
        <v>0.557910859584</v>
      </c>
      <c r="V470" s="32">
        <v>6</v>
      </c>
    </row>
    <row r="471" spans="1:22" ht="26.1">
      <c r="A471" s="8" t="s">
        <v>927</v>
      </c>
      <c r="B471" s="7">
        <v>25</v>
      </c>
      <c r="C471" s="8" t="s">
        <v>944</v>
      </c>
      <c r="D471" s="7">
        <v>25126</v>
      </c>
      <c r="E471" s="9" t="s">
        <v>9</v>
      </c>
      <c r="F471" s="8">
        <v>4.9304027789999996</v>
      </c>
      <c r="G471" s="8">
        <v>-74.029851149999999</v>
      </c>
      <c r="O471" s="34">
        <v>217605376</v>
      </c>
      <c r="P471" s="35" t="s">
        <v>212</v>
      </c>
      <c r="Q471" s="36" t="s">
        <v>57</v>
      </c>
      <c r="R471" s="37">
        <v>69202</v>
      </c>
      <c r="S471" s="37">
        <v>53037630</v>
      </c>
      <c r="T471" s="37">
        <v>14619003</v>
      </c>
      <c r="U471" s="38">
        <v>0.27563455700799999</v>
      </c>
      <c r="V471" s="32">
        <v>2</v>
      </c>
    </row>
    <row r="472" spans="1:22" ht="26.1">
      <c r="A472" s="5" t="s">
        <v>927</v>
      </c>
      <c r="B472" s="4">
        <v>25</v>
      </c>
      <c r="C472" s="5" t="s">
        <v>945</v>
      </c>
      <c r="D472" s="4">
        <v>25148</v>
      </c>
      <c r="E472" s="6" t="s">
        <v>9</v>
      </c>
      <c r="F472" s="5">
        <v>5.3815013990000002</v>
      </c>
      <c r="G472" s="5">
        <v>-74.521235950000005</v>
      </c>
      <c r="O472" s="34">
        <v>218005380</v>
      </c>
      <c r="P472" s="35" t="s">
        <v>946</v>
      </c>
      <c r="Q472" s="36" t="s">
        <v>57</v>
      </c>
      <c r="R472" s="37">
        <v>76291</v>
      </c>
      <c r="S472" s="37">
        <v>83036399</v>
      </c>
      <c r="T472" s="37">
        <v>31856124</v>
      </c>
      <c r="U472" s="38">
        <v>0.38364046812000002</v>
      </c>
      <c r="V472" s="32">
        <v>2</v>
      </c>
    </row>
    <row r="473" spans="1:22" ht="26.1">
      <c r="A473" s="8" t="s">
        <v>927</v>
      </c>
      <c r="B473" s="7">
        <v>25</v>
      </c>
      <c r="C473" s="8" t="s">
        <v>947</v>
      </c>
      <c r="D473" s="7">
        <v>25151</v>
      </c>
      <c r="E473" s="9" t="s">
        <v>9</v>
      </c>
      <c r="F473" s="8">
        <v>4.4022594570000004</v>
      </c>
      <c r="G473" s="8">
        <v>-73.944824350000005</v>
      </c>
      <c r="O473" s="34">
        <v>210005400</v>
      </c>
      <c r="P473" s="35" t="s">
        <v>948</v>
      </c>
      <c r="Q473" s="36" t="s">
        <v>57</v>
      </c>
      <c r="R473" s="37">
        <v>22692</v>
      </c>
      <c r="S473" s="37">
        <v>10637511</v>
      </c>
      <c r="T473" s="37">
        <v>4579468</v>
      </c>
      <c r="U473" s="38">
        <v>0.43050184845900002</v>
      </c>
      <c r="V473" s="32">
        <v>6</v>
      </c>
    </row>
    <row r="474" spans="1:22" ht="26.1">
      <c r="A474" s="5" t="s">
        <v>927</v>
      </c>
      <c r="B474" s="4">
        <v>25</v>
      </c>
      <c r="C474" s="5" t="s">
        <v>949</v>
      </c>
      <c r="D474" s="4">
        <v>25154</v>
      </c>
      <c r="E474" s="6" t="s">
        <v>9</v>
      </c>
      <c r="F474" s="5">
        <v>5.3388565559999996</v>
      </c>
      <c r="G474" s="5">
        <v>-73.926148170000005</v>
      </c>
      <c r="O474" s="34">
        <v>212505425</v>
      </c>
      <c r="P474" s="35" t="s">
        <v>950</v>
      </c>
      <c r="Q474" s="36" t="s">
        <v>57</v>
      </c>
      <c r="R474" s="37">
        <v>8559</v>
      </c>
      <c r="S474" s="37">
        <v>3914562</v>
      </c>
      <c r="T474" s="37">
        <v>2682980</v>
      </c>
      <c r="U474" s="38">
        <v>0.68538445234199996</v>
      </c>
      <c r="V474" s="32">
        <v>6</v>
      </c>
    </row>
    <row r="475" spans="1:22" ht="26.1">
      <c r="A475" s="8" t="s">
        <v>927</v>
      </c>
      <c r="B475" s="7">
        <v>25</v>
      </c>
      <c r="C475" s="8" t="s">
        <v>951</v>
      </c>
      <c r="D475" s="7">
        <v>25168</v>
      </c>
      <c r="E475" s="9" t="s">
        <v>9</v>
      </c>
      <c r="F475" s="8">
        <v>4.9542517500000001</v>
      </c>
      <c r="G475" s="8">
        <v>-74.630901390000005</v>
      </c>
      <c r="O475" s="34">
        <v>216705467</v>
      </c>
      <c r="P475" s="35" t="s">
        <v>230</v>
      </c>
      <c r="Q475" s="36" t="s">
        <v>57</v>
      </c>
      <c r="R475" s="37">
        <v>6906</v>
      </c>
      <c r="S475" s="37">
        <v>2512876</v>
      </c>
      <c r="T475" s="37">
        <v>1800098</v>
      </c>
      <c r="U475" s="38">
        <v>0.71634972095399996</v>
      </c>
      <c r="V475" s="32">
        <v>6</v>
      </c>
    </row>
    <row r="476" spans="1:22" ht="26.1">
      <c r="A476" s="5" t="s">
        <v>927</v>
      </c>
      <c r="B476" s="4">
        <v>25</v>
      </c>
      <c r="C476" s="5" t="s">
        <v>952</v>
      </c>
      <c r="D476" s="4">
        <v>25175</v>
      </c>
      <c r="E476" s="6" t="s">
        <v>9</v>
      </c>
      <c r="F476" s="5">
        <v>4.8578236710000002</v>
      </c>
      <c r="G476" s="5">
        <v>-74.038095389999995</v>
      </c>
      <c r="O476" s="34">
        <v>217505475</v>
      </c>
      <c r="P476" s="35" t="s">
        <v>953</v>
      </c>
      <c r="Q476" s="36" t="s">
        <v>57</v>
      </c>
      <c r="R476" s="37">
        <v>5235</v>
      </c>
      <c r="S476" s="37">
        <v>4881882</v>
      </c>
      <c r="T476" s="37">
        <v>3279630</v>
      </c>
      <c r="U476" s="38">
        <v>0.67179626226400002</v>
      </c>
      <c r="V476" s="32">
        <v>6</v>
      </c>
    </row>
    <row r="477" spans="1:22" ht="26.1">
      <c r="A477" s="8" t="s">
        <v>927</v>
      </c>
      <c r="B477" s="7">
        <v>25</v>
      </c>
      <c r="C477" s="8" t="s">
        <v>954</v>
      </c>
      <c r="D477" s="7">
        <v>25178</v>
      </c>
      <c r="E477" s="9" t="s">
        <v>9</v>
      </c>
      <c r="F477" s="8">
        <v>4.4637466290000001</v>
      </c>
      <c r="G477" s="8">
        <v>-74.046052459999999</v>
      </c>
      <c r="O477" s="34">
        <v>218005480</v>
      </c>
      <c r="P477" s="35" t="s">
        <v>955</v>
      </c>
      <c r="Q477" s="36" t="s">
        <v>57</v>
      </c>
      <c r="R477" s="37">
        <v>14775</v>
      </c>
      <c r="S477" s="37">
        <v>7771967</v>
      </c>
      <c r="T477" s="37">
        <v>4370541</v>
      </c>
      <c r="U477" s="38">
        <v>0.56234681606199999</v>
      </c>
      <c r="V477" s="32">
        <v>6</v>
      </c>
    </row>
    <row r="478" spans="1:22" ht="26.1">
      <c r="A478" s="5" t="s">
        <v>927</v>
      </c>
      <c r="B478" s="4">
        <v>25</v>
      </c>
      <c r="C478" s="5" t="s">
        <v>956</v>
      </c>
      <c r="D478" s="4">
        <v>25181</v>
      </c>
      <c r="E478" s="6" t="s">
        <v>9</v>
      </c>
      <c r="F478" s="5">
        <v>4.5781838959999996</v>
      </c>
      <c r="G478" s="5">
        <v>-73.952900540000002</v>
      </c>
      <c r="O478" s="34">
        <v>218305483</v>
      </c>
      <c r="P478" s="35" t="s">
        <v>236</v>
      </c>
      <c r="Q478" s="36" t="s">
        <v>57</v>
      </c>
      <c r="R478" s="37">
        <v>10629</v>
      </c>
      <c r="S478" s="37">
        <v>2284638</v>
      </c>
      <c r="T478" s="37">
        <v>1389855</v>
      </c>
      <c r="U478" s="38">
        <v>0.60834801196999999</v>
      </c>
      <c r="V478" s="32">
        <v>6</v>
      </c>
    </row>
    <row r="479" spans="1:22" ht="26.1">
      <c r="A479" s="8" t="s">
        <v>927</v>
      </c>
      <c r="B479" s="7">
        <v>25</v>
      </c>
      <c r="C479" s="8" t="s">
        <v>957</v>
      </c>
      <c r="D479" s="7">
        <v>25183</v>
      </c>
      <c r="E479" s="9" t="s">
        <v>9</v>
      </c>
      <c r="F479" s="8">
        <v>5.1184192709999996</v>
      </c>
      <c r="G479" s="8">
        <v>-73.680685830000002</v>
      </c>
      <c r="O479" s="34">
        <v>219505495</v>
      </c>
      <c r="P479" s="35" t="s">
        <v>958</v>
      </c>
      <c r="Q479" s="36" t="s">
        <v>57</v>
      </c>
      <c r="R479" s="37">
        <v>27451</v>
      </c>
      <c r="S479" s="37">
        <v>4914786</v>
      </c>
      <c r="T479" s="37">
        <v>2603105</v>
      </c>
      <c r="U479" s="38">
        <v>0.52964770793899996</v>
      </c>
      <c r="V479" s="32">
        <v>6</v>
      </c>
    </row>
    <row r="480" spans="1:22" ht="26.1">
      <c r="A480" s="5" t="s">
        <v>927</v>
      </c>
      <c r="B480" s="4">
        <v>25</v>
      </c>
      <c r="C480" s="5" t="s">
        <v>35</v>
      </c>
      <c r="D480" s="4">
        <v>25200</v>
      </c>
      <c r="E480" s="6" t="s">
        <v>9</v>
      </c>
      <c r="F480" s="5">
        <v>5.1031275320000002</v>
      </c>
      <c r="G480" s="5">
        <v>-73.975365589999996</v>
      </c>
      <c r="O480" s="34">
        <v>219005490</v>
      </c>
      <c r="P480" s="35" t="s">
        <v>959</v>
      </c>
      <c r="Q480" s="36" t="s">
        <v>57</v>
      </c>
      <c r="R480" s="37">
        <v>44743</v>
      </c>
      <c r="S480" s="37">
        <v>10347983</v>
      </c>
      <c r="T480" s="37">
        <v>7987553</v>
      </c>
      <c r="U480" s="38">
        <v>0.77189469337399996</v>
      </c>
      <c r="V480" s="32">
        <v>6</v>
      </c>
    </row>
    <row r="481" spans="1:22" ht="26.1">
      <c r="A481" s="8" t="s">
        <v>927</v>
      </c>
      <c r="B481" s="7">
        <v>25</v>
      </c>
      <c r="C481" s="8" t="s">
        <v>240</v>
      </c>
      <c r="D481" s="7">
        <v>25214</v>
      </c>
      <c r="E481" s="9" t="s">
        <v>9</v>
      </c>
      <c r="F481" s="8">
        <v>4.7675467400000002</v>
      </c>
      <c r="G481" s="8">
        <v>-74.1415583</v>
      </c>
      <c r="O481" s="34">
        <v>214105541</v>
      </c>
      <c r="P481" s="35" t="s">
        <v>244</v>
      </c>
      <c r="Q481" s="36" t="s">
        <v>57</v>
      </c>
      <c r="R481" s="37">
        <v>22217</v>
      </c>
      <c r="S481" s="37">
        <v>8857124</v>
      </c>
      <c r="T481" s="37">
        <v>3229075</v>
      </c>
      <c r="U481" s="38">
        <v>0.36457374691900002</v>
      </c>
      <c r="V481" s="32">
        <v>6</v>
      </c>
    </row>
    <row r="482" spans="1:22" ht="26.1">
      <c r="A482" s="5" t="s">
        <v>927</v>
      </c>
      <c r="B482" s="4">
        <v>25</v>
      </c>
      <c r="C482" s="5" t="s">
        <v>960</v>
      </c>
      <c r="D482" s="4">
        <v>25224</v>
      </c>
      <c r="E482" s="6" t="s">
        <v>9</v>
      </c>
      <c r="F482" s="5">
        <v>5.2303081049999998</v>
      </c>
      <c r="G482" s="5">
        <v>-73.780018850000005</v>
      </c>
      <c r="O482" s="34">
        <v>214305543</v>
      </c>
      <c r="P482" s="35" t="s">
        <v>247</v>
      </c>
      <c r="Q482" s="36" t="s">
        <v>57</v>
      </c>
      <c r="R482" s="37">
        <v>8504</v>
      </c>
      <c r="S482" s="37">
        <v>2639309</v>
      </c>
      <c r="T482" s="37">
        <v>1466817</v>
      </c>
      <c r="U482" s="38">
        <v>0.55575793981499999</v>
      </c>
      <c r="V482" s="32">
        <v>6</v>
      </c>
    </row>
    <row r="483" spans="1:22" ht="26.1">
      <c r="A483" s="8" t="s">
        <v>927</v>
      </c>
      <c r="B483" s="7">
        <v>25</v>
      </c>
      <c r="C483" s="8" t="s">
        <v>961</v>
      </c>
      <c r="D483" s="7">
        <v>25245</v>
      </c>
      <c r="E483" s="9" t="s">
        <v>9</v>
      </c>
      <c r="F483" s="8">
        <v>4.556947085</v>
      </c>
      <c r="G483" s="8">
        <v>-74.426584779999999</v>
      </c>
      <c r="O483" s="34">
        <v>217605576</v>
      </c>
      <c r="P483" s="35" t="s">
        <v>251</v>
      </c>
      <c r="Q483" s="36" t="s">
        <v>57</v>
      </c>
      <c r="R483" s="37">
        <v>9041</v>
      </c>
      <c r="S483" s="37">
        <v>2545261</v>
      </c>
      <c r="T483" s="37">
        <v>1961169</v>
      </c>
      <c r="U483" s="38">
        <v>0.77051782607999997</v>
      </c>
      <c r="V483" s="32">
        <v>6</v>
      </c>
    </row>
    <row r="484" spans="1:22" ht="26.1">
      <c r="A484" s="5" t="s">
        <v>927</v>
      </c>
      <c r="B484" s="4">
        <v>25</v>
      </c>
      <c r="C484" s="5" t="s">
        <v>486</v>
      </c>
      <c r="D484" s="4">
        <v>25258</v>
      </c>
      <c r="E484" s="6" t="s">
        <v>9</v>
      </c>
      <c r="F484" s="5">
        <v>5.2617282440000004</v>
      </c>
      <c r="G484" s="5">
        <v>-74.30830564</v>
      </c>
      <c r="O484" s="34">
        <v>218505585</v>
      </c>
      <c r="P484" s="35" t="s">
        <v>962</v>
      </c>
      <c r="Q484" s="36" t="s">
        <v>57</v>
      </c>
      <c r="R484" s="37">
        <v>14993</v>
      </c>
      <c r="S484" s="37">
        <v>6108221</v>
      </c>
      <c r="T484" s="37">
        <v>5804096</v>
      </c>
      <c r="U484" s="38">
        <v>0.95021057128899999</v>
      </c>
      <c r="V484" s="32">
        <v>6</v>
      </c>
    </row>
    <row r="485" spans="1:22" ht="26.1">
      <c r="A485" s="8" t="s">
        <v>927</v>
      </c>
      <c r="B485" s="7">
        <v>25</v>
      </c>
      <c r="C485" s="8" t="s">
        <v>963</v>
      </c>
      <c r="D485" s="7">
        <v>25260</v>
      </c>
      <c r="E485" s="9" t="s">
        <v>9</v>
      </c>
      <c r="F485" s="8">
        <v>4.8797230159999998</v>
      </c>
      <c r="G485" s="8">
        <v>-74.238022729999997</v>
      </c>
      <c r="O485" s="34">
        <v>210705607</v>
      </c>
      <c r="P485" s="35" t="s">
        <v>964</v>
      </c>
      <c r="Q485" s="36" t="s">
        <v>57</v>
      </c>
      <c r="R485" s="37">
        <v>25017</v>
      </c>
      <c r="S485" s="37">
        <v>54787047</v>
      </c>
      <c r="T485" s="37">
        <v>13641047</v>
      </c>
      <c r="U485" s="38">
        <v>0.24898307025399999</v>
      </c>
      <c r="V485" s="32">
        <v>3</v>
      </c>
    </row>
    <row r="486" spans="1:22" ht="26.1">
      <c r="A486" s="5" t="s">
        <v>927</v>
      </c>
      <c r="B486" s="4">
        <v>25</v>
      </c>
      <c r="C486" s="5" t="s">
        <v>965</v>
      </c>
      <c r="D486" s="4">
        <v>25269</v>
      </c>
      <c r="E486" s="6" t="s">
        <v>9</v>
      </c>
      <c r="F486" s="5">
        <v>4.8340523339999999</v>
      </c>
      <c r="G486" s="5">
        <v>-74.338022899999999</v>
      </c>
      <c r="O486" s="34">
        <v>213105631</v>
      </c>
      <c r="P486" s="35" t="s">
        <v>273</v>
      </c>
      <c r="Q486" s="36" t="s">
        <v>57</v>
      </c>
      <c r="R486" s="37">
        <v>88227</v>
      </c>
      <c r="S486" s="37">
        <v>189526678</v>
      </c>
      <c r="T486" s="37">
        <v>94683101</v>
      </c>
      <c r="U486" s="38">
        <v>0.49957662820799997</v>
      </c>
      <c r="V486" s="32">
        <v>1</v>
      </c>
    </row>
    <row r="487" spans="1:22" ht="26.1">
      <c r="A487" s="8" t="s">
        <v>927</v>
      </c>
      <c r="B487" s="7">
        <v>25</v>
      </c>
      <c r="C487" s="8" t="s">
        <v>966</v>
      </c>
      <c r="D487" s="7">
        <v>25279</v>
      </c>
      <c r="E487" s="9" t="s">
        <v>9</v>
      </c>
      <c r="F487" s="8">
        <v>4.528568462</v>
      </c>
      <c r="G487" s="8">
        <v>-73.797052669999999</v>
      </c>
      <c r="O487" s="34">
        <v>214205642</v>
      </c>
      <c r="P487" s="35" t="s">
        <v>967</v>
      </c>
      <c r="Q487" s="36" t="s">
        <v>57</v>
      </c>
      <c r="R487" s="37">
        <v>18981</v>
      </c>
      <c r="S487" s="37">
        <v>4632204</v>
      </c>
      <c r="T487" s="37">
        <v>2846823</v>
      </c>
      <c r="U487" s="38">
        <v>0.61457204818699995</v>
      </c>
      <c r="V487" s="32">
        <v>6</v>
      </c>
    </row>
    <row r="488" spans="1:22" ht="26.1">
      <c r="A488" s="5" t="s">
        <v>927</v>
      </c>
      <c r="B488" s="4">
        <v>25</v>
      </c>
      <c r="C488" s="5" t="s">
        <v>786</v>
      </c>
      <c r="D488" s="4">
        <v>25281</v>
      </c>
      <c r="E488" s="6" t="s">
        <v>9</v>
      </c>
      <c r="F488" s="5">
        <v>4.3162800719999996</v>
      </c>
      <c r="G488" s="5">
        <v>-73.952867839999996</v>
      </c>
      <c r="O488" s="34">
        <v>214705647</v>
      </c>
      <c r="P488" s="35" t="s">
        <v>968</v>
      </c>
      <c r="Q488" s="36" t="s">
        <v>57</v>
      </c>
      <c r="R488" s="37">
        <v>7531</v>
      </c>
      <c r="S488" s="37">
        <v>3306323</v>
      </c>
      <c r="T488" s="37">
        <v>1931160</v>
      </c>
      <c r="U488" s="38">
        <v>0.58408087491899996</v>
      </c>
      <c r="V488" s="32">
        <v>6</v>
      </c>
    </row>
    <row r="489" spans="1:22" ht="26.1">
      <c r="A489" s="8" t="s">
        <v>927</v>
      </c>
      <c r="B489" s="7">
        <v>25</v>
      </c>
      <c r="C489" s="8" t="s">
        <v>806</v>
      </c>
      <c r="D489" s="7">
        <v>25286</v>
      </c>
      <c r="E489" s="9" t="s">
        <v>9</v>
      </c>
      <c r="F489" s="8">
        <v>4.7439967110000003</v>
      </c>
      <c r="G489" s="8">
        <v>-74.198659919999997</v>
      </c>
      <c r="O489" s="34">
        <v>214905649</v>
      </c>
      <c r="P489" s="35" t="s">
        <v>282</v>
      </c>
      <c r="Q489" s="36" t="s">
        <v>57</v>
      </c>
      <c r="R489" s="37">
        <v>16687</v>
      </c>
      <c r="S489" s="37">
        <v>5703846</v>
      </c>
      <c r="T489" s="37">
        <v>4103260</v>
      </c>
      <c r="U489" s="38">
        <v>0.71938478946600004</v>
      </c>
      <c r="V489" s="32">
        <v>6</v>
      </c>
    </row>
    <row r="490" spans="1:22" ht="26.1">
      <c r="A490" s="5" t="s">
        <v>927</v>
      </c>
      <c r="B490" s="4">
        <v>25</v>
      </c>
      <c r="C490" s="5" t="s">
        <v>969</v>
      </c>
      <c r="D490" s="4">
        <v>25288</v>
      </c>
      <c r="E490" s="6" t="s">
        <v>9</v>
      </c>
      <c r="F490" s="5">
        <v>5.4162889019999998</v>
      </c>
      <c r="G490" s="5">
        <v>-73.770598289999995</v>
      </c>
      <c r="O490" s="34">
        <v>215205652</v>
      </c>
      <c r="P490" s="35" t="s">
        <v>285</v>
      </c>
      <c r="Q490" s="36" t="s">
        <v>57</v>
      </c>
      <c r="R490" s="37">
        <v>5901</v>
      </c>
      <c r="S490" s="37">
        <v>1901978</v>
      </c>
      <c r="T490" s="37">
        <v>1164822</v>
      </c>
      <c r="U490" s="38">
        <v>0.61242663860299995</v>
      </c>
      <c r="V490" s="32">
        <v>6</v>
      </c>
    </row>
    <row r="491" spans="1:22" ht="26.1">
      <c r="A491" s="8" t="s">
        <v>927</v>
      </c>
      <c r="B491" s="7">
        <v>25</v>
      </c>
      <c r="C491" s="8" t="s">
        <v>970</v>
      </c>
      <c r="D491" s="7">
        <v>25290</v>
      </c>
      <c r="E491" s="9" t="s">
        <v>9</v>
      </c>
      <c r="F491" s="8">
        <v>4.3235340280000001</v>
      </c>
      <c r="G491" s="8">
        <v>-74.388591140000003</v>
      </c>
      <c r="O491" s="34">
        <v>215805658</v>
      </c>
      <c r="P491" s="35" t="s">
        <v>971</v>
      </c>
      <c r="Q491" s="36" t="s">
        <v>57</v>
      </c>
      <c r="R491" s="37">
        <v>3851</v>
      </c>
      <c r="S491" s="37">
        <v>1578612</v>
      </c>
      <c r="T491" s="37">
        <v>1119705</v>
      </c>
      <c r="U491" s="38">
        <v>0.70929718017499999</v>
      </c>
      <c r="V491" s="32">
        <v>6</v>
      </c>
    </row>
    <row r="492" spans="1:22" ht="26.1">
      <c r="A492" s="5" t="s">
        <v>927</v>
      </c>
      <c r="B492" s="4">
        <v>25</v>
      </c>
      <c r="C492" s="5" t="s">
        <v>972</v>
      </c>
      <c r="D492" s="4">
        <v>25293</v>
      </c>
      <c r="E492" s="6" t="s">
        <v>9</v>
      </c>
      <c r="F492" s="5">
        <v>4.6549551300000003</v>
      </c>
      <c r="G492" s="5">
        <v>-73.510553810000005</v>
      </c>
      <c r="O492" s="34">
        <v>215905659</v>
      </c>
      <c r="P492" s="35" t="s">
        <v>973</v>
      </c>
      <c r="Q492" s="36" t="s">
        <v>57</v>
      </c>
      <c r="R492" s="37">
        <v>21338</v>
      </c>
      <c r="S492" s="37">
        <v>5736525</v>
      </c>
      <c r="T492" s="37">
        <v>2977323</v>
      </c>
      <c r="U492" s="38">
        <v>0.51901161670600005</v>
      </c>
      <c r="V492" s="32">
        <v>6</v>
      </c>
    </row>
    <row r="493" spans="1:22" ht="26.1">
      <c r="A493" s="8" t="s">
        <v>927</v>
      </c>
      <c r="B493" s="7">
        <v>25</v>
      </c>
      <c r="C493" s="8" t="s">
        <v>974</v>
      </c>
      <c r="D493" s="7">
        <v>25295</v>
      </c>
      <c r="E493" s="9" t="s">
        <v>9</v>
      </c>
      <c r="F493" s="8">
        <v>5.0100195300000001</v>
      </c>
      <c r="G493" s="8">
        <v>-73.876717589999998</v>
      </c>
      <c r="O493" s="34">
        <v>216005660</v>
      </c>
      <c r="P493" s="35" t="s">
        <v>297</v>
      </c>
      <c r="Q493" s="36" t="s">
        <v>57</v>
      </c>
      <c r="R493" s="37">
        <v>13564</v>
      </c>
      <c r="S493" s="37">
        <v>4113093</v>
      </c>
      <c r="T493" s="37">
        <v>2896906</v>
      </c>
      <c r="U493" s="38">
        <v>0.70431327819800005</v>
      </c>
      <c r="V493" s="32">
        <v>6</v>
      </c>
    </row>
    <row r="494" spans="1:22" ht="26.1">
      <c r="A494" s="5" t="s">
        <v>927</v>
      </c>
      <c r="B494" s="4">
        <v>25</v>
      </c>
      <c r="C494" s="5" t="s">
        <v>975</v>
      </c>
      <c r="D494" s="4">
        <v>25297</v>
      </c>
      <c r="E494" s="6" t="s">
        <v>9</v>
      </c>
      <c r="F494" s="5">
        <v>4.8675511340000002</v>
      </c>
      <c r="G494" s="5">
        <v>-73.617732869999998</v>
      </c>
      <c r="O494" s="34">
        <v>216405664</v>
      </c>
      <c r="P494" s="35" t="s">
        <v>976</v>
      </c>
      <c r="Q494" s="36" t="s">
        <v>57</v>
      </c>
      <c r="R494" s="37">
        <v>23193</v>
      </c>
      <c r="S494" s="37">
        <v>15093027</v>
      </c>
      <c r="T494" s="37">
        <v>7782864</v>
      </c>
      <c r="U494" s="38">
        <v>0.51565957069299995</v>
      </c>
      <c r="V494" s="32">
        <v>5</v>
      </c>
    </row>
    <row r="495" spans="1:22" ht="26.1">
      <c r="A495" s="8" t="s">
        <v>927</v>
      </c>
      <c r="B495" s="7">
        <v>25</v>
      </c>
      <c r="C495" s="8" t="s">
        <v>878</v>
      </c>
      <c r="D495" s="7">
        <v>25299</v>
      </c>
      <c r="E495" s="9" t="s">
        <v>9</v>
      </c>
      <c r="F495" s="8">
        <v>4.7235734640000002</v>
      </c>
      <c r="G495" s="8">
        <v>-73.600544409999998</v>
      </c>
      <c r="O495" s="34">
        <v>216505665</v>
      </c>
      <c r="P495" s="35" t="s">
        <v>977</v>
      </c>
      <c r="Q495" s="36" t="s">
        <v>57</v>
      </c>
      <c r="R495" s="37">
        <v>32615</v>
      </c>
      <c r="S495" s="37">
        <v>5256586</v>
      </c>
      <c r="T495" s="37">
        <v>2725355</v>
      </c>
      <c r="U495" s="38">
        <v>0.51846486329999997</v>
      </c>
      <c r="V495" s="32">
        <v>6</v>
      </c>
    </row>
    <row r="496" spans="1:22" ht="26.1">
      <c r="A496" s="5" t="s">
        <v>927</v>
      </c>
      <c r="B496" s="4">
        <v>25</v>
      </c>
      <c r="C496" s="5" t="s">
        <v>175</v>
      </c>
      <c r="D496" s="4">
        <v>25307</v>
      </c>
      <c r="E496" s="6" t="s">
        <v>9</v>
      </c>
      <c r="F496" s="5">
        <v>4.3381545179999996</v>
      </c>
      <c r="G496" s="5">
        <v>-74.811439219999997</v>
      </c>
      <c r="O496" s="34">
        <v>217005670</v>
      </c>
      <c r="P496" s="35" t="s">
        <v>310</v>
      </c>
      <c r="Q496" s="36" t="s">
        <v>57</v>
      </c>
      <c r="R496" s="37">
        <v>22563</v>
      </c>
      <c r="S496" s="37">
        <v>4710240</v>
      </c>
      <c r="T496" s="37">
        <v>3495551</v>
      </c>
      <c r="U496" s="38">
        <v>0.74211740493699996</v>
      </c>
      <c r="V496" s="32">
        <v>6</v>
      </c>
    </row>
    <row r="497" spans="1:22" ht="26.1">
      <c r="A497" s="8" t="s">
        <v>927</v>
      </c>
      <c r="B497" s="7">
        <v>25</v>
      </c>
      <c r="C497" s="8" t="s">
        <v>184</v>
      </c>
      <c r="D497" s="7">
        <v>25312</v>
      </c>
      <c r="E497" s="9" t="s">
        <v>9</v>
      </c>
      <c r="F497" s="8">
        <v>4.5234848840000002</v>
      </c>
      <c r="G497" s="8">
        <v>-74.337246190000002</v>
      </c>
      <c r="O497" s="34">
        <v>217405674</v>
      </c>
      <c r="P497" s="35" t="s">
        <v>978</v>
      </c>
      <c r="Q497" s="36" t="s">
        <v>57</v>
      </c>
      <c r="R497" s="37">
        <v>23140</v>
      </c>
      <c r="S497" s="37">
        <v>7888059</v>
      </c>
      <c r="T497" s="37">
        <v>3634930</v>
      </c>
      <c r="U497" s="38">
        <v>0.46081423759399998</v>
      </c>
      <c r="V497" s="32">
        <v>6</v>
      </c>
    </row>
    <row r="498" spans="1:22" ht="26.1">
      <c r="A498" s="5" t="s">
        <v>927</v>
      </c>
      <c r="B498" s="4">
        <v>25</v>
      </c>
      <c r="C498" s="5" t="s">
        <v>979</v>
      </c>
      <c r="D498" s="4">
        <v>25317</v>
      </c>
      <c r="E498" s="6" t="s">
        <v>9</v>
      </c>
      <c r="F498" s="5">
        <v>5.3872915419999998</v>
      </c>
      <c r="G498" s="5">
        <v>-73.693282339999996</v>
      </c>
      <c r="O498" s="34">
        <v>217905679</v>
      </c>
      <c r="P498" s="35" t="s">
        <v>142</v>
      </c>
      <c r="Q498" s="36" t="s">
        <v>57</v>
      </c>
      <c r="R498" s="37">
        <v>27493</v>
      </c>
      <c r="S498" s="37">
        <v>4561962</v>
      </c>
      <c r="T498" s="37">
        <v>3393982</v>
      </c>
      <c r="U498" s="38">
        <v>0.74397420883099996</v>
      </c>
      <c r="V498" s="32">
        <v>6</v>
      </c>
    </row>
    <row r="499" spans="1:22" ht="26.1">
      <c r="A499" s="8" t="s">
        <v>927</v>
      </c>
      <c r="B499" s="7">
        <v>25</v>
      </c>
      <c r="C499" s="8" t="s">
        <v>312</v>
      </c>
      <c r="D499" s="7">
        <v>25320</v>
      </c>
      <c r="E499" s="9" t="s">
        <v>9</v>
      </c>
      <c r="F499" s="8">
        <v>5.1735547640000004</v>
      </c>
      <c r="G499" s="8">
        <v>-74.640146509999994</v>
      </c>
      <c r="O499" s="34">
        <v>214205042</v>
      </c>
      <c r="P499" s="35" t="s">
        <v>980</v>
      </c>
      <c r="Q499" s="36" t="s">
        <v>57</v>
      </c>
      <c r="R499" s="37">
        <v>27596</v>
      </c>
      <c r="S499" s="37">
        <v>17384182</v>
      </c>
      <c r="T499" s="37">
        <v>11448273</v>
      </c>
      <c r="U499" s="38">
        <v>0.65854537486999998</v>
      </c>
      <c r="V499" s="32">
        <v>5</v>
      </c>
    </row>
    <row r="500" spans="1:22" ht="26.1">
      <c r="A500" s="5" t="s">
        <v>927</v>
      </c>
      <c r="B500" s="4">
        <v>25</v>
      </c>
      <c r="C500" s="5" t="s">
        <v>981</v>
      </c>
      <c r="D500" s="4">
        <v>25322</v>
      </c>
      <c r="E500" s="6" t="s">
        <v>9</v>
      </c>
      <c r="F500" s="5">
        <v>4.8012768320000001</v>
      </c>
      <c r="G500" s="5">
        <v>-73.846434849999994</v>
      </c>
      <c r="O500" s="34">
        <v>219005690</v>
      </c>
      <c r="P500" s="35" t="s">
        <v>321</v>
      </c>
      <c r="Q500" s="36" t="s">
        <v>57</v>
      </c>
      <c r="R500" s="37">
        <v>12836</v>
      </c>
      <c r="S500" s="37">
        <v>3553328</v>
      </c>
      <c r="T500" s="37">
        <v>2341847</v>
      </c>
      <c r="U500" s="38">
        <v>0.65905737876799997</v>
      </c>
      <c r="V500" s="32">
        <v>6</v>
      </c>
    </row>
    <row r="501" spans="1:22" ht="26.1">
      <c r="A501" s="8" t="s">
        <v>927</v>
      </c>
      <c r="B501" s="7">
        <v>25</v>
      </c>
      <c r="C501" s="8" t="s">
        <v>982</v>
      </c>
      <c r="D501" s="7">
        <v>25324</v>
      </c>
      <c r="E501" s="9" t="s">
        <v>9</v>
      </c>
      <c r="F501" s="8">
        <v>4.516381655</v>
      </c>
      <c r="G501" s="8">
        <v>-74.782577880000005</v>
      </c>
      <c r="O501" s="34">
        <v>216105761</v>
      </c>
      <c r="P501" s="35" t="s">
        <v>983</v>
      </c>
      <c r="Q501" s="36" t="s">
        <v>57</v>
      </c>
      <c r="R501" s="37">
        <v>15826</v>
      </c>
      <c r="S501" s="37">
        <v>10942223</v>
      </c>
      <c r="T501" s="37">
        <v>4941938</v>
      </c>
      <c r="U501" s="38">
        <v>0.45163929462399999</v>
      </c>
      <c r="V501" s="32">
        <v>6</v>
      </c>
    </row>
    <row r="502" spans="1:22" ht="26.1">
      <c r="A502" s="5" t="s">
        <v>927</v>
      </c>
      <c r="B502" s="4">
        <v>25</v>
      </c>
      <c r="C502" s="5" t="s">
        <v>394</v>
      </c>
      <c r="D502" s="4">
        <v>25326</v>
      </c>
      <c r="E502" s="6" t="s">
        <v>9</v>
      </c>
      <c r="F502" s="5">
        <v>4.9115871699999998</v>
      </c>
      <c r="G502" s="5">
        <v>-73.786485639999995</v>
      </c>
      <c r="O502" s="34">
        <v>219005790</v>
      </c>
      <c r="P502" s="35" t="s">
        <v>984</v>
      </c>
      <c r="Q502" s="36" t="s">
        <v>57</v>
      </c>
      <c r="R502" s="37">
        <v>28611</v>
      </c>
      <c r="S502" s="37">
        <v>4542504</v>
      </c>
      <c r="T502" s="37">
        <v>3232330</v>
      </c>
      <c r="U502" s="38">
        <v>0.71157449483799995</v>
      </c>
      <c r="V502" s="32">
        <v>6</v>
      </c>
    </row>
    <row r="503" spans="1:22" ht="26.1">
      <c r="A503" s="8" t="s">
        <v>927</v>
      </c>
      <c r="B503" s="7">
        <v>25</v>
      </c>
      <c r="C503" s="8" t="s">
        <v>985</v>
      </c>
      <c r="D503" s="7">
        <v>25328</v>
      </c>
      <c r="E503" s="9" t="s">
        <v>9</v>
      </c>
      <c r="F503" s="8">
        <v>4.8663102540000001</v>
      </c>
      <c r="G503" s="8">
        <v>-74.476770900000005</v>
      </c>
      <c r="O503" s="34">
        <v>219205792</v>
      </c>
      <c r="P503" s="35" t="s">
        <v>343</v>
      </c>
      <c r="Q503" s="36" t="s">
        <v>57</v>
      </c>
      <c r="R503" s="37">
        <v>6424</v>
      </c>
      <c r="S503" s="37">
        <v>3096199</v>
      </c>
      <c r="T503" s="37">
        <v>2480777</v>
      </c>
      <c r="U503" s="38">
        <v>0.801233053207</v>
      </c>
      <c r="V503" s="32">
        <v>6</v>
      </c>
    </row>
    <row r="504" spans="1:22" ht="26.1">
      <c r="A504" s="5" t="s">
        <v>927</v>
      </c>
      <c r="B504" s="4">
        <v>25</v>
      </c>
      <c r="C504" s="5" t="s">
        <v>986</v>
      </c>
      <c r="D504" s="4">
        <v>25335</v>
      </c>
      <c r="E504" s="6" t="s">
        <v>9</v>
      </c>
      <c r="F504" s="5">
        <v>4.2318759449999996</v>
      </c>
      <c r="G504" s="5">
        <v>-73.835439809999997</v>
      </c>
      <c r="O504" s="34">
        <v>214205842</v>
      </c>
      <c r="P504" s="35" t="s">
        <v>354</v>
      </c>
      <c r="Q504" s="36" t="s">
        <v>57</v>
      </c>
      <c r="R504" s="37">
        <v>7153</v>
      </c>
      <c r="S504" s="37">
        <v>4081264</v>
      </c>
      <c r="T504" s="37">
        <v>1317457</v>
      </c>
      <c r="U504" s="38">
        <v>0.32280611991800001</v>
      </c>
      <c r="V504" s="32">
        <v>6</v>
      </c>
    </row>
    <row r="505" spans="1:22" ht="26.1">
      <c r="A505" s="8" t="s">
        <v>927</v>
      </c>
      <c r="B505" s="7">
        <v>25</v>
      </c>
      <c r="C505" s="8" t="s">
        <v>987</v>
      </c>
      <c r="D505" s="7">
        <v>25339</v>
      </c>
      <c r="E505" s="9" t="s">
        <v>9</v>
      </c>
      <c r="F505" s="8">
        <v>4.1660895629999999</v>
      </c>
      <c r="G505" s="8">
        <v>-74.024652700000004</v>
      </c>
      <c r="O505" s="34">
        <v>214705847</v>
      </c>
      <c r="P505" s="35" t="s">
        <v>357</v>
      </c>
      <c r="Q505" s="36" t="s">
        <v>57</v>
      </c>
      <c r="R505" s="37">
        <v>31602</v>
      </c>
      <c r="S505" s="37">
        <v>6888907</v>
      </c>
      <c r="T505" s="37">
        <v>3962761</v>
      </c>
      <c r="U505" s="38">
        <v>0.57523798942500004</v>
      </c>
      <c r="V505" s="32">
        <v>6</v>
      </c>
    </row>
    <row r="506" spans="1:22" ht="26.1">
      <c r="A506" s="5" t="s">
        <v>927</v>
      </c>
      <c r="B506" s="4">
        <v>25</v>
      </c>
      <c r="C506" s="5" t="s">
        <v>988</v>
      </c>
      <c r="D506" s="4">
        <v>25368</v>
      </c>
      <c r="E506" s="6" t="s">
        <v>9</v>
      </c>
      <c r="F506" s="5">
        <v>4.5713502540000004</v>
      </c>
      <c r="G506" s="5">
        <v>-74.689158539999994</v>
      </c>
      <c r="O506" s="34">
        <v>215405854</v>
      </c>
      <c r="P506" s="35" t="s">
        <v>67</v>
      </c>
      <c r="Q506" s="36" t="s">
        <v>57</v>
      </c>
      <c r="R506" s="37">
        <v>14455</v>
      </c>
      <c r="S506" s="37">
        <v>4255209</v>
      </c>
      <c r="T506" s="37">
        <v>2270128</v>
      </c>
      <c r="U506" s="38">
        <v>0.53349387645699997</v>
      </c>
      <c r="V506" s="32">
        <v>6</v>
      </c>
    </row>
    <row r="507" spans="1:22" ht="26.1">
      <c r="A507" s="8" t="s">
        <v>927</v>
      </c>
      <c r="B507" s="7">
        <v>25</v>
      </c>
      <c r="C507" s="8" t="s">
        <v>989</v>
      </c>
      <c r="D507" s="7">
        <v>25372</v>
      </c>
      <c r="E507" s="9" t="s">
        <v>9</v>
      </c>
      <c r="F507" s="8">
        <v>4.7051707890000003</v>
      </c>
      <c r="G507" s="8">
        <v>-73.692478730000005</v>
      </c>
      <c r="O507" s="34">
        <v>215605856</v>
      </c>
      <c r="P507" s="35" t="s">
        <v>990</v>
      </c>
      <c r="Q507" s="36" t="s">
        <v>57</v>
      </c>
      <c r="R507" s="37">
        <v>6820</v>
      </c>
      <c r="S507" s="37">
        <v>3583534</v>
      </c>
      <c r="T507" s="37">
        <v>2668512</v>
      </c>
      <c r="U507" s="38">
        <v>0.74465930461800001</v>
      </c>
      <c r="V507" s="32">
        <v>6</v>
      </c>
    </row>
    <row r="508" spans="1:22" ht="26.1">
      <c r="A508" s="5" t="s">
        <v>927</v>
      </c>
      <c r="B508" s="4">
        <v>25</v>
      </c>
      <c r="C508" s="5" t="s">
        <v>752</v>
      </c>
      <c r="D508" s="4">
        <v>25377</v>
      </c>
      <c r="E508" s="6" t="s">
        <v>9</v>
      </c>
      <c r="F508" s="5">
        <v>4.700785443</v>
      </c>
      <c r="G508" s="5">
        <v>-73.92939921</v>
      </c>
      <c r="O508" s="34">
        <v>215805858</v>
      </c>
      <c r="P508" s="35" t="s">
        <v>991</v>
      </c>
      <c r="Q508" s="36" t="s">
        <v>57</v>
      </c>
      <c r="R508" s="37">
        <v>12337</v>
      </c>
      <c r="S508" s="37">
        <v>5147236</v>
      </c>
      <c r="T508" s="37">
        <v>3104490</v>
      </c>
      <c r="U508" s="38">
        <v>0.60313731431899997</v>
      </c>
      <c r="V508" s="32">
        <v>6</v>
      </c>
    </row>
    <row r="509" spans="1:22" ht="26.1">
      <c r="A509" s="8" t="s">
        <v>927</v>
      </c>
      <c r="B509" s="7">
        <v>25</v>
      </c>
      <c r="C509" s="8" t="s">
        <v>807</v>
      </c>
      <c r="D509" s="7">
        <v>25386</v>
      </c>
      <c r="E509" s="9" t="s">
        <v>9</v>
      </c>
      <c r="F509" s="8">
        <v>4.6507731669999997</v>
      </c>
      <c r="G509" s="8">
        <v>-74.473217169999998</v>
      </c>
      <c r="O509" s="34">
        <v>216105861</v>
      </c>
      <c r="P509" s="35" t="s">
        <v>368</v>
      </c>
      <c r="Q509" s="36" t="s">
        <v>57</v>
      </c>
      <c r="R509" s="37">
        <v>12107</v>
      </c>
      <c r="S509" s="37">
        <v>8276452</v>
      </c>
      <c r="T509" s="37">
        <v>4549152</v>
      </c>
      <c r="U509" s="38">
        <v>0.54965001344599995</v>
      </c>
      <c r="V509" s="32">
        <v>6</v>
      </c>
    </row>
    <row r="510" spans="1:22" ht="26.1">
      <c r="A510" s="5" t="s">
        <v>927</v>
      </c>
      <c r="B510" s="4">
        <v>25</v>
      </c>
      <c r="C510" s="5" t="s">
        <v>992</v>
      </c>
      <c r="D510" s="4">
        <v>25394</v>
      </c>
      <c r="E510" s="6" t="s">
        <v>9</v>
      </c>
      <c r="F510" s="5">
        <v>5.3334006460000003</v>
      </c>
      <c r="G510" s="5">
        <v>-74.408078630000006</v>
      </c>
      <c r="O510" s="34">
        <v>217305873</v>
      </c>
      <c r="P510" s="35" t="s">
        <v>993</v>
      </c>
      <c r="Q510" s="36" t="s">
        <v>57</v>
      </c>
      <c r="R510" s="37">
        <v>9583</v>
      </c>
      <c r="S510" s="37">
        <v>6807235</v>
      </c>
      <c r="T510" s="37">
        <v>3410351</v>
      </c>
      <c r="U510" s="38">
        <v>0.50098913907999998</v>
      </c>
      <c r="V510" s="32">
        <v>6</v>
      </c>
    </row>
    <row r="511" spans="1:22" ht="26.1">
      <c r="A511" s="8" t="s">
        <v>927</v>
      </c>
      <c r="B511" s="7">
        <v>25</v>
      </c>
      <c r="C511" s="8" t="s">
        <v>868</v>
      </c>
      <c r="D511" s="7">
        <v>25398</v>
      </c>
      <c r="E511" s="9" t="s">
        <v>9</v>
      </c>
      <c r="F511" s="8">
        <v>5.2045988200000002</v>
      </c>
      <c r="G511" s="8">
        <v>-74.407866110000001</v>
      </c>
      <c r="O511" s="34">
        <v>218505885</v>
      </c>
      <c r="P511" s="35" t="s">
        <v>994</v>
      </c>
      <c r="Q511" s="36" t="s">
        <v>57</v>
      </c>
      <c r="R511" s="37">
        <v>7957</v>
      </c>
      <c r="S511" s="37">
        <v>2567958</v>
      </c>
      <c r="T511" s="37">
        <v>1806932</v>
      </c>
      <c r="U511" s="38">
        <v>0.70364546775799997</v>
      </c>
      <c r="V511" s="32">
        <v>6</v>
      </c>
    </row>
    <row r="512" spans="1:22" ht="26.1">
      <c r="A512" s="5" t="s">
        <v>927</v>
      </c>
      <c r="B512" s="4">
        <v>25</v>
      </c>
      <c r="C512" s="5" t="s">
        <v>111</v>
      </c>
      <c r="D512" s="4">
        <v>25402</v>
      </c>
      <c r="E512" s="6" t="s">
        <v>9</v>
      </c>
      <c r="F512" s="5">
        <v>4.9786198419999996</v>
      </c>
      <c r="G512" s="5">
        <v>-74.33936061</v>
      </c>
      <c r="O512" s="34">
        <v>219005890</v>
      </c>
      <c r="P512" s="35" t="s">
        <v>995</v>
      </c>
      <c r="Q512" s="36" t="s">
        <v>57</v>
      </c>
      <c r="R512" s="37">
        <v>23605</v>
      </c>
      <c r="S512" s="37">
        <v>5209618</v>
      </c>
      <c r="T512" s="37">
        <v>2408042</v>
      </c>
      <c r="U512" s="38">
        <v>0.46223005652400001</v>
      </c>
      <c r="V512" s="32">
        <v>6</v>
      </c>
    </row>
    <row r="513" spans="1:22" ht="26.1">
      <c r="A513" s="8" t="s">
        <v>927</v>
      </c>
      <c r="B513" s="7">
        <v>25</v>
      </c>
      <c r="C513" s="8" t="s">
        <v>177</v>
      </c>
      <c r="D513" s="7">
        <v>25407</v>
      </c>
      <c r="E513" s="9" t="s">
        <v>9</v>
      </c>
      <c r="F513" s="8">
        <v>5.3036371710000001</v>
      </c>
      <c r="G513" s="8">
        <v>-73.681532279999999</v>
      </c>
      <c r="O513" s="34">
        <v>210205002</v>
      </c>
      <c r="P513" s="35" t="s">
        <v>21</v>
      </c>
      <c r="Q513" s="36" t="s">
        <v>996</v>
      </c>
      <c r="R513" s="37">
        <v>21109</v>
      </c>
      <c r="S513" s="37">
        <v>4651463</v>
      </c>
      <c r="T513" s="37">
        <v>2875251</v>
      </c>
      <c r="U513" s="38">
        <v>0.618139088153</v>
      </c>
      <c r="V513" s="32">
        <v>6</v>
      </c>
    </row>
    <row r="514" spans="1:22" ht="26.1">
      <c r="A514" s="5" t="s">
        <v>927</v>
      </c>
      <c r="B514" s="4">
        <v>25</v>
      </c>
      <c r="C514" s="5" t="s">
        <v>997</v>
      </c>
      <c r="D514" s="4">
        <v>25426</v>
      </c>
      <c r="E514" s="6" t="s">
        <v>9</v>
      </c>
      <c r="F514" s="5">
        <v>5.0403491980000004</v>
      </c>
      <c r="G514" s="5">
        <v>-73.617382410000005</v>
      </c>
      <c r="O514" s="34">
        <v>217808078</v>
      </c>
      <c r="P514" s="35" t="s">
        <v>389</v>
      </c>
      <c r="Q514" s="36" t="s">
        <v>149</v>
      </c>
      <c r="R514" s="37">
        <v>68424</v>
      </c>
      <c r="S514" s="37">
        <v>12882618</v>
      </c>
      <c r="T514" s="37">
        <v>4915213</v>
      </c>
      <c r="U514" s="38">
        <v>0.38153836131000002</v>
      </c>
      <c r="V514" s="32">
        <v>6</v>
      </c>
    </row>
    <row r="515" spans="1:22" ht="26.1">
      <c r="A515" s="8" t="s">
        <v>927</v>
      </c>
      <c r="B515" s="7">
        <v>25</v>
      </c>
      <c r="C515" s="8" t="s">
        <v>421</v>
      </c>
      <c r="D515" s="7">
        <v>25430</v>
      </c>
      <c r="E515" s="9" t="s">
        <v>9</v>
      </c>
      <c r="F515" s="8">
        <v>4.7515675100000001</v>
      </c>
      <c r="G515" s="8">
        <v>-74.289630500000001</v>
      </c>
      <c r="O515" s="34">
        <v>210108001</v>
      </c>
      <c r="P515" s="35" t="s">
        <v>998</v>
      </c>
      <c r="Q515" s="36" t="s">
        <v>149</v>
      </c>
      <c r="R515" s="37">
        <v>1310163</v>
      </c>
      <c r="S515" s="37">
        <v>1253959199</v>
      </c>
      <c r="T515" s="37">
        <v>299266150</v>
      </c>
      <c r="U515" s="38">
        <v>0.238657012581</v>
      </c>
      <c r="V515" s="32" t="s">
        <v>58</v>
      </c>
    </row>
    <row r="516" spans="1:22" ht="26.1">
      <c r="A516" s="5" t="s">
        <v>927</v>
      </c>
      <c r="B516" s="4">
        <v>25</v>
      </c>
      <c r="C516" s="5" t="s">
        <v>999</v>
      </c>
      <c r="D516" s="4">
        <v>25436</v>
      </c>
      <c r="E516" s="6" t="s">
        <v>9</v>
      </c>
      <c r="F516" s="5">
        <v>4.9768811509999997</v>
      </c>
      <c r="G516" s="5">
        <v>-73.563137409999996</v>
      </c>
      <c r="O516" s="34">
        <v>213708137</v>
      </c>
      <c r="P516" s="35" t="s">
        <v>392</v>
      </c>
      <c r="Q516" s="36" t="s">
        <v>149</v>
      </c>
      <c r="R516" s="37">
        <v>24596</v>
      </c>
      <c r="S516" s="37">
        <v>3972019</v>
      </c>
      <c r="T516" s="37">
        <v>2370489</v>
      </c>
      <c r="U516" s="38">
        <v>0.59679698944000004</v>
      </c>
      <c r="V516" s="32">
        <v>6</v>
      </c>
    </row>
    <row r="517" spans="1:22" ht="26.1">
      <c r="A517" s="8" t="s">
        <v>927</v>
      </c>
      <c r="B517" s="7">
        <v>25</v>
      </c>
      <c r="C517" s="8" t="s">
        <v>500</v>
      </c>
      <c r="D517" s="7">
        <v>25438</v>
      </c>
      <c r="E517" s="9" t="s">
        <v>9</v>
      </c>
      <c r="F517" s="8">
        <v>4.4844379190000003</v>
      </c>
      <c r="G517" s="8">
        <v>-73.405984869999997</v>
      </c>
      <c r="O517" s="34">
        <v>214108141</v>
      </c>
      <c r="P517" s="35" t="s">
        <v>395</v>
      </c>
      <c r="Q517" s="36" t="s">
        <v>149</v>
      </c>
      <c r="R517" s="37">
        <v>17430</v>
      </c>
      <c r="S517" s="37">
        <v>3259854</v>
      </c>
      <c r="T517" s="37">
        <v>2369910</v>
      </c>
      <c r="U517" s="38">
        <v>0.72699880599900002</v>
      </c>
      <c r="V517" s="32">
        <v>6</v>
      </c>
    </row>
    <row r="518" spans="1:22" ht="26.1">
      <c r="A518" s="5" t="s">
        <v>927</v>
      </c>
      <c r="B518" s="4">
        <v>25</v>
      </c>
      <c r="C518" s="5" t="s">
        <v>393</v>
      </c>
      <c r="D518" s="4">
        <v>25473</v>
      </c>
      <c r="E518" s="6" t="s">
        <v>9</v>
      </c>
      <c r="F518" s="5">
        <v>4.6727142229999998</v>
      </c>
      <c r="G518" s="5">
        <v>-74.235731939999994</v>
      </c>
      <c r="O518" s="34">
        <v>217208372</v>
      </c>
      <c r="P518" s="35" t="s">
        <v>400</v>
      </c>
      <c r="Q518" s="36" t="s">
        <v>149</v>
      </c>
      <c r="R518" s="37">
        <v>23131</v>
      </c>
      <c r="S518" s="37">
        <v>5330349</v>
      </c>
      <c r="T518" s="37">
        <v>2729468</v>
      </c>
      <c r="U518" s="38">
        <v>0.51206177473000003</v>
      </c>
      <c r="V518" s="32">
        <v>6</v>
      </c>
    </row>
    <row r="519" spans="1:22" ht="26.1">
      <c r="A519" s="8" t="s">
        <v>927</v>
      </c>
      <c r="B519" s="7">
        <v>25</v>
      </c>
      <c r="C519" s="8" t="s">
        <v>236</v>
      </c>
      <c r="D519" s="7">
        <v>25483</v>
      </c>
      <c r="E519" s="9" t="s">
        <v>9</v>
      </c>
      <c r="F519" s="8">
        <v>4.4079520150000002</v>
      </c>
      <c r="G519" s="8">
        <v>-74.805653169999999</v>
      </c>
      <c r="O519" s="34">
        <v>212108421</v>
      </c>
      <c r="P519" s="35" t="s">
        <v>403</v>
      </c>
      <c r="Q519" s="36" t="s">
        <v>149</v>
      </c>
      <c r="R519" s="37">
        <v>30640</v>
      </c>
      <c r="S519" s="37">
        <v>3241234</v>
      </c>
      <c r="T519" s="37">
        <v>2098276</v>
      </c>
      <c r="U519" s="38">
        <v>0.64736950397399995</v>
      </c>
      <c r="V519" s="32">
        <v>6</v>
      </c>
    </row>
    <row r="520" spans="1:22" ht="26.1">
      <c r="A520" s="5" t="s">
        <v>927</v>
      </c>
      <c r="B520" s="4">
        <v>25</v>
      </c>
      <c r="C520" s="5" t="s">
        <v>1000</v>
      </c>
      <c r="D520" s="4">
        <v>25486</v>
      </c>
      <c r="E520" s="6" t="s">
        <v>9</v>
      </c>
      <c r="F520" s="5">
        <v>5.0937053580000002</v>
      </c>
      <c r="G520" s="5">
        <v>-73.883802380000006</v>
      </c>
      <c r="O520" s="34">
        <v>213608436</v>
      </c>
      <c r="P520" s="35" t="s">
        <v>1001</v>
      </c>
      <c r="Q520" s="36" t="s">
        <v>149</v>
      </c>
      <c r="R520" s="37">
        <v>21488</v>
      </c>
      <c r="S520" s="37">
        <v>3181449</v>
      </c>
      <c r="T520" s="37">
        <v>1617306</v>
      </c>
      <c r="U520" s="38">
        <v>0.50835514068599996</v>
      </c>
      <c r="V520" s="32">
        <v>6</v>
      </c>
    </row>
    <row r="521" spans="1:22" ht="26.1">
      <c r="A521" s="8" t="s">
        <v>927</v>
      </c>
      <c r="B521" s="7">
        <v>25</v>
      </c>
      <c r="C521" s="8" t="s">
        <v>818</v>
      </c>
      <c r="D521" s="7">
        <v>25488</v>
      </c>
      <c r="E521" s="9" t="s">
        <v>9</v>
      </c>
      <c r="F521" s="8">
        <v>4.2947809330000002</v>
      </c>
      <c r="G521" s="8">
        <v>-74.614694999999998</v>
      </c>
      <c r="O521" s="34">
        <v>212008520</v>
      </c>
      <c r="P521" s="35" t="s">
        <v>411</v>
      </c>
      <c r="Q521" s="36" t="s">
        <v>149</v>
      </c>
      <c r="R521" s="37">
        <v>31754</v>
      </c>
      <c r="S521" s="37">
        <v>3817136</v>
      </c>
      <c r="T521" s="37">
        <v>2196360</v>
      </c>
      <c r="U521" s="38">
        <v>0.57539474964100001</v>
      </c>
      <c r="V521" s="32">
        <v>6</v>
      </c>
    </row>
    <row r="522" spans="1:22" ht="26.1">
      <c r="A522" s="5" t="s">
        <v>927</v>
      </c>
      <c r="B522" s="4">
        <v>25</v>
      </c>
      <c r="C522" s="5" t="s">
        <v>822</v>
      </c>
      <c r="D522" s="4">
        <v>25489</v>
      </c>
      <c r="E522" s="6" t="s">
        <v>9</v>
      </c>
      <c r="F522" s="5">
        <v>5.1214453249999998</v>
      </c>
      <c r="G522" s="5">
        <v>-74.397370480000006</v>
      </c>
      <c r="O522" s="34">
        <v>215808558</v>
      </c>
      <c r="P522" s="35" t="s">
        <v>1002</v>
      </c>
      <c r="Q522" s="36" t="s">
        <v>149</v>
      </c>
      <c r="R522" s="37">
        <v>19840</v>
      </c>
      <c r="S522" s="37">
        <v>2576507</v>
      </c>
      <c r="T522" s="37">
        <v>1570844</v>
      </c>
      <c r="U522" s="38">
        <v>0.60967969894399998</v>
      </c>
      <c r="V522" s="32">
        <v>6</v>
      </c>
    </row>
    <row r="523" spans="1:22" ht="26.1">
      <c r="A523" s="8" t="s">
        <v>927</v>
      </c>
      <c r="B523" s="7">
        <v>25</v>
      </c>
      <c r="C523" s="8" t="s">
        <v>834</v>
      </c>
      <c r="D523" s="7">
        <v>25491</v>
      </c>
      <c r="E523" s="9" t="s">
        <v>9</v>
      </c>
      <c r="F523" s="8">
        <v>5.066110761</v>
      </c>
      <c r="G523" s="8">
        <v>-74.389754760000002</v>
      </c>
      <c r="O523" s="34">
        <v>216008560</v>
      </c>
      <c r="P523" s="35" t="s">
        <v>419</v>
      </c>
      <c r="Q523" s="36" t="s">
        <v>149</v>
      </c>
      <c r="R523" s="37">
        <v>26184</v>
      </c>
      <c r="S523" s="37">
        <v>2655458</v>
      </c>
      <c r="T523" s="37">
        <v>1424586</v>
      </c>
      <c r="U523" s="38">
        <v>0.53647470474199999</v>
      </c>
      <c r="V523" s="32">
        <v>6</v>
      </c>
    </row>
    <row r="524" spans="1:22" ht="26.1">
      <c r="A524" s="5" t="s">
        <v>927</v>
      </c>
      <c r="B524" s="4">
        <v>25</v>
      </c>
      <c r="C524" s="5" t="s">
        <v>368</v>
      </c>
      <c r="D524" s="4">
        <v>25506</v>
      </c>
      <c r="E524" s="6" t="s">
        <v>9</v>
      </c>
      <c r="F524" s="5">
        <v>4.0633420740000004</v>
      </c>
      <c r="G524" s="5">
        <v>-74.452597960000006</v>
      </c>
      <c r="O524" s="34">
        <v>213408634</v>
      </c>
      <c r="P524" s="35" t="s">
        <v>430</v>
      </c>
      <c r="Q524" s="36" t="s">
        <v>149</v>
      </c>
      <c r="R524" s="37">
        <v>35630</v>
      </c>
      <c r="S524" s="37">
        <v>4407745</v>
      </c>
      <c r="T524" s="37">
        <v>2814289</v>
      </c>
      <c r="U524" s="38">
        <v>0.63848727941500005</v>
      </c>
      <c r="V524" s="32">
        <v>6</v>
      </c>
    </row>
    <row r="525" spans="1:22" ht="26.1">
      <c r="A525" s="8" t="s">
        <v>927</v>
      </c>
      <c r="B525" s="7">
        <v>25</v>
      </c>
      <c r="C525" s="8" t="s">
        <v>1003</v>
      </c>
      <c r="D525" s="7">
        <v>25513</v>
      </c>
      <c r="E525" s="9" t="s">
        <v>9</v>
      </c>
      <c r="F525" s="8">
        <v>5.168367634</v>
      </c>
      <c r="G525" s="8">
        <v>-74.163365440000007</v>
      </c>
      <c r="O525" s="34">
        <v>213808638</v>
      </c>
      <c r="P525" s="35" t="s">
        <v>269</v>
      </c>
      <c r="Q525" s="36" t="s">
        <v>149</v>
      </c>
      <c r="R525" s="37">
        <v>102325</v>
      </c>
      <c r="S525" s="37">
        <v>16788074</v>
      </c>
      <c r="T525" s="37">
        <v>8350151</v>
      </c>
      <c r="U525" s="38">
        <v>0.49738588929100003</v>
      </c>
      <c r="V525" s="31">
        <v>5</v>
      </c>
    </row>
    <row r="526" spans="1:22" ht="26.1">
      <c r="A526" s="5" t="s">
        <v>927</v>
      </c>
      <c r="B526" s="4">
        <v>25</v>
      </c>
      <c r="C526" s="5" t="s">
        <v>275</v>
      </c>
      <c r="D526" s="4">
        <v>25518</v>
      </c>
      <c r="E526" s="6" t="s">
        <v>9</v>
      </c>
      <c r="F526" s="5">
        <v>5.3876473450000004</v>
      </c>
      <c r="G526" s="5">
        <v>-74.163956959999993</v>
      </c>
      <c r="O526" s="34">
        <v>217508675</v>
      </c>
      <c r="P526" s="35" t="s">
        <v>1004</v>
      </c>
      <c r="Q526" s="36" t="s">
        <v>149</v>
      </c>
      <c r="R526" s="37">
        <v>17593</v>
      </c>
      <c r="S526" s="37">
        <v>2468374</v>
      </c>
      <c r="T526" s="37">
        <v>1654806</v>
      </c>
      <c r="U526" s="38">
        <v>0.670403242111</v>
      </c>
      <c r="V526" s="32">
        <v>6</v>
      </c>
    </row>
    <row r="527" spans="1:22" ht="26.1">
      <c r="A527" s="8" t="s">
        <v>927</v>
      </c>
      <c r="B527" s="7">
        <v>25</v>
      </c>
      <c r="C527" s="8" t="s">
        <v>375</v>
      </c>
      <c r="D527" s="7">
        <v>25524</v>
      </c>
      <c r="E527" s="9" t="s">
        <v>9</v>
      </c>
      <c r="F527" s="8">
        <v>4.1804972679999999</v>
      </c>
      <c r="G527" s="8">
        <v>-74.471121299999993</v>
      </c>
      <c r="O527" s="34">
        <v>218508685</v>
      </c>
      <c r="P527" s="35" t="s">
        <v>1005</v>
      </c>
      <c r="Q527" s="36" t="s">
        <v>149</v>
      </c>
      <c r="R527" s="37">
        <v>32717</v>
      </c>
      <c r="S527" s="37">
        <v>4805573</v>
      </c>
      <c r="T527" s="37">
        <v>2951264</v>
      </c>
      <c r="U527" s="38">
        <v>0.61413365602400005</v>
      </c>
      <c r="V527" s="32">
        <v>6</v>
      </c>
    </row>
    <row r="528" spans="1:22" ht="26.1">
      <c r="A528" s="5" t="s">
        <v>927</v>
      </c>
      <c r="B528" s="4">
        <v>25</v>
      </c>
      <c r="C528" s="5" t="s">
        <v>1006</v>
      </c>
      <c r="D528" s="4">
        <v>25530</v>
      </c>
      <c r="E528" s="6" t="s">
        <v>9</v>
      </c>
      <c r="F528" s="5">
        <v>4.3681589589999996</v>
      </c>
      <c r="G528" s="5">
        <v>-73.241661399999998</v>
      </c>
      <c r="O528" s="34">
        <v>217008770</v>
      </c>
      <c r="P528" s="35" t="s">
        <v>441</v>
      </c>
      <c r="Q528" s="36" t="s">
        <v>149</v>
      </c>
      <c r="R528" s="37">
        <v>12959</v>
      </c>
      <c r="S528" s="37">
        <v>1838786</v>
      </c>
      <c r="T528" s="37">
        <v>929589</v>
      </c>
      <c r="U528" s="38">
        <v>0.50554496049800002</v>
      </c>
      <c r="V528" s="32">
        <v>6</v>
      </c>
    </row>
    <row r="529" spans="1:22" ht="26.1">
      <c r="A529" s="8" t="s">
        <v>927</v>
      </c>
      <c r="B529" s="7">
        <v>25</v>
      </c>
      <c r="C529" s="8" t="s">
        <v>466</v>
      </c>
      <c r="D529" s="7">
        <v>25535</v>
      </c>
      <c r="E529" s="9" t="s">
        <v>9</v>
      </c>
      <c r="F529" s="8">
        <v>4.2937336110000004</v>
      </c>
      <c r="G529" s="8">
        <v>-74.27396924</v>
      </c>
      <c r="O529" s="34">
        <v>213208832</v>
      </c>
      <c r="P529" s="35" t="s">
        <v>1007</v>
      </c>
      <c r="Q529" s="36" t="s">
        <v>149</v>
      </c>
      <c r="R529" s="37">
        <v>18955</v>
      </c>
      <c r="S529" s="37">
        <v>4478839</v>
      </c>
      <c r="T529" s="37">
        <v>2578963</v>
      </c>
      <c r="U529" s="38">
        <v>0.57581061124800004</v>
      </c>
      <c r="V529" s="32">
        <v>6</v>
      </c>
    </row>
    <row r="530" spans="1:22" ht="26.1">
      <c r="A530" s="5" t="s">
        <v>927</v>
      </c>
      <c r="B530" s="4">
        <v>25</v>
      </c>
      <c r="C530" s="5" t="s">
        <v>1008</v>
      </c>
      <c r="D530" s="4">
        <v>25572</v>
      </c>
      <c r="E530" s="6" t="s">
        <v>9</v>
      </c>
      <c r="F530" s="5">
        <v>5.6197527479999998</v>
      </c>
      <c r="G530" s="5">
        <v>-74.580192299999993</v>
      </c>
      <c r="O530" s="34">
        <v>214908849</v>
      </c>
      <c r="P530" s="35" t="s">
        <v>1009</v>
      </c>
      <c r="Q530" s="36" t="s">
        <v>149</v>
      </c>
      <c r="R530" s="37">
        <v>13438</v>
      </c>
      <c r="S530" s="37">
        <v>2310807</v>
      </c>
      <c r="T530" s="37">
        <v>1193171</v>
      </c>
      <c r="U530" s="38">
        <v>0.516343832015</v>
      </c>
      <c r="V530" s="32">
        <v>6</v>
      </c>
    </row>
    <row r="531" spans="1:22" ht="26.1">
      <c r="A531" s="8" t="s">
        <v>927</v>
      </c>
      <c r="B531" s="7">
        <v>25</v>
      </c>
      <c r="C531" s="8" t="s">
        <v>1010</v>
      </c>
      <c r="D531" s="7">
        <v>25580</v>
      </c>
      <c r="E531" s="9" t="s">
        <v>9</v>
      </c>
      <c r="F531" s="8">
        <v>4.6913362530000002</v>
      </c>
      <c r="G531" s="8">
        <v>-74.680744039999993</v>
      </c>
      <c r="O531" s="34">
        <v>210613006</v>
      </c>
      <c r="P531" s="35" t="s">
        <v>1011</v>
      </c>
      <c r="Q531" s="36" t="s">
        <v>65</v>
      </c>
      <c r="R531" s="37">
        <v>26741</v>
      </c>
      <c r="S531" s="37">
        <v>3560432</v>
      </c>
      <c r="T531" s="37">
        <v>2012564</v>
      </c>
      <c r="U531" s="38">
        <v>0.56525838375000004</v>
      </c>
      <c r="V531" s="32">
        <v>6</v>
      </c>
    </row>
    <row r="532" spans="1:22" ht="26.1">
      <c r="A532" s="5" t="s">
        <v>927</v>
      </c>
      <c r="B532" s="4">
        <v>25</v>
      </c>
      <c r="C532" s="5" t="s">
        <v>1012</v>
      </c>
      <c r="D532" s="4">
        <v>25592</v>
      </c>
      <c r="E532" s="6" t="s">
        <v>9</v>
      </c>
      <c r="F532" s="5">
        <v>5.0999810300000004</v>
      </c>
      <c r="G532" s="5">
        <v>-74.494510700000006</v>
      </c>
      <c r="O532" s="34">
        <v>213013030</v>
      </c>
      <c r="P532" s="35" t="s">
        <v>459</v>
      </c>
      <c r="Q532" s="36" t="s">
        <v>65</v>
      </c>
      <c r="R532" s="37">
        <v>11953</v>
      </c>
      <c r="S532" s="37">
        <v>1680048</v>
      </c>
      <c r="T532" s="37">
        <v>873432</v>
      </c>
      <c r="U532" s="38">
        <v>0.51988512277599996</v>
      </c>
      <c r="V532" s="32">
        <v>6</v>
      </c>
    </row>
    <row r="533" spans="1:22" ht="26.1">
      <c r="A533" s="8" t="s">
        <v>927</v>
      </c>
      <c r="B533" s="7">
        <v>25</v>
      </c>
      <c r="C533" s="8" t="s">
        <v>850</v>
      </c>
      <c r="D533" s="7">
        <v>25594</v>
      </c>
      <c r="E533" s="9" t="s">
        <v>9</v>
      </c>
      <c r="F533" s="8">
        <v>4.3345890440000003</v>
      </c>
      <c r="G533" s="8">
        <v>-73.852645609999996</v>
      </c>
      <c r="O533" s="34">
        <v>214213042</v>
      </c>
      <c r="P533" s="35" t="s">
        <v>117</v>
      </c>
      <c r="Q533" s="36" t="s">
        <v>65</v>
      </c>
      <c r="R533" s="37">
        <v>7853</v>
      </c>
      <c r="S533" s="37">
        <v>2468747</v>
      </c>
      <c r="T533" s="37">
        <v>1368043</v>
      </c>
      <c r="U533" s="38">
        <v>0.55414468049999999</v>
      </c>
      <c r="V533" s="32">
        <v>6</v>
      </c>
    </row>
    <row r="534" spans="1:22" ht="26.1">
      <c r="A534" s="5" t="s">
        <v>927</v>
      </c>
      <c r="B534" s="4">
        <v>25</v>
      </c>
      <c r="C534" s="5" t="s">
        <v>859</v>
      </c>
      <c r="D534" s="4">
        <v>25596</v>
      </c>
      <c r="E534" s="6" t="s">
        <v>9</v>
      </c>
      <c r="F534" s="5">
        <v>4.7269079759999997</v>
      </c>
      <c r="G534" s="5">
        <v>-74.553599259999999</v>
      </c>
      <c r="O534" s="34">
        <v>215213052</v>
      </c>
      <c r="P534" s="35" t="s">
        <v>464</v>
      </c>
      <c r="Q534" s="36" t="s">
        <v>65</v>
      </c>
      <c r="R534" s="37">
        <v>74773</v>
      </c>
      <c r="S534" s="37">
        <v>8086856</v>
      </c>
      <c r="T534" s="37">
        <v>6213647</v>
      </c>
      <c r="U534" s="38">
        <v>0.76836377382200005</v>
      </c>
      <c r="V534" s="31">
        <v>6</v>
      </c>
    </row>
    <row r="535" spans="1:22" ht="26.1">
      <c r="A535" s="8" t="s">
        <v>927</v>
      </c>
      <c r="B535" s="7">
        <v>25</v>
      </c>
      <c r="C535" s="8" t="s">
        <v>1013</v>
      </c>
      <c r="D535" s="7">
        <v>25599</v>
      </c>
      <c r="E535" s="9" t="s">
        <v>9</v>
      </c>
      <c r="F535" s="8">
        <v>4.5377116190000004</v>
      </c>
      <c r="G535" s="8">
        <v>-74.591246560000002</v>
      </c>
      <c r="O535" s="34">
        <v>216213062</v>
      </c>
      <c r="P535" s="35" t="s">
        <v>467</v>
      </c>
      <c r="Q535" s="36" t="s">
        <v>65</v>
      </c>
      <c r="R535" s="37">
        <v>8694</v>
      </c>
      <c r="S535" s="37">
        <v>2623880</v>
      </c>
      <c r="T535" s="37">
        <v>1596064</v>
      </c>
      <c r="U535" s="38">
        <v>0.60828393697700001</v>
      </c>
      <c r="V535" s="32">
        <v>6</v>
      </c>
    </row>
    <row r="536" spans="1:22" ht="26.1">
      <c r="A536" s="5" t="s">
        <v>927</v>
      </c>
      <c r="B536" s="4">
        <v>25</v>
      </c>
      <c r="C536" s="5" t="s">
        <v>229</v>
      </c>
      <c r="D536" s="4">
        <v>25612</v>
      </c>
      <c r="E536" s="6" t="s">
        <v>9</v>
      </c>
      <c r="F536" s="5">
        <v>4.3073634890000001</v>
      </c>
      <c r="G536" s="5">
        <v>-74.729434029999993</v>
      </c>
      <c r="O536" s="34">
        <v>217413074</v>
      </c>
      <c r="P536" s="35" t="s">
        <v>469</v>
      </c>
      <c r="Q536" s="36" t="s">
        <v>65</v>
      </c>
      <c r="R536" s="37">
        <v>15988</v>
      </c>
      <c r="S536" s="37">
        <v>3071799</v>
      </c>
      <c r="T536" s="37">
        <v>1413482</v>
      </c>
      <c r="U536" s="38">
        <v>0.46014794707200002</v>
      </c>
      <c r="V536" s="32">
        <v>6</v>
      </c>
    </row>
    <row r="537" spans="1:22" ht="65.099999999999994">
      <c r="A537" s="8" t="s">
        <v>927</v>
      </c>
      <c r="B537" s="7">
        <v>25</v>
      </c>
      <c r="C537" s="8" t="s">
        <v>1014</v>
      </c>
      <c r="D537" s="7">
        <v>25645</v>
      </c>
      <c r="E537" s="9" t="s">
        <v>9</v>
      </c>
      <c r="F537" s="8">
        <v>4.5997413570000001</v>
      </c>
      <c r="G537" s="8">
        <v>-74.344903419999994</v>
      </c>
      <c r="O537" s="34">
        <v>214013140</v>
      </c>
      <c r="P537" s="35" t="s">
        <v>323</v>
      </c>
      <c r="Q537" s="36" t="s">
        <v>65</v>
      </c>
      <c r="R537" s="37">
        <v>24331</v>
      </c>
      <c r="S537" s="37">
        <v>3935687</v>
      </c>
      <c r="T537" s="37">
        <v>2776755</v>
      </c>
      <c r="U537" s="38">
        <v>0.70553249120700001</v>
      </c>
      <c r="V537" s="32">
        <v>6</v>
      </c>
    </row>
    <row r="538" spans="1:22" ht="26.1">
      <c r="A538" s="5" t="s">
        <v>927</v>
      </c>
      <c r="B538" s="4">
        <v>25</v>
      </c>
      <c r="C538" s="5" t="s">
        <v>1015</v>
      </c>
      <c r="D538" s="4">
        <v>25649</v>
      </c>
      <c r="E538" s="6" t="s">
        <v>9</v>
      </c>
      <c r="F538" s="5">
        <v>4.1409584639999997</v>
      </c>
      <c r="G538" s="5">
        <v>-74.353976919999994</v>
      </c>
      <c r="O538" s="34">
        <v>216013160</v>
      </c>
      <c r="P538" s="35" t="s">
        <v>121</v>
      </c>
      <c r="Q538" s="36" t="s">
        <v>65</v>
      </c>
      <c r="R538" s="37">
        <v>8937</v>
      </c>
      <c r="S538" s="37">
        <v>6490336</v>
      </c>
      <c r="T538" s="37">
        <v>3702735</v>
      </c>
      <c r="U538" s="38">
        <v>0.57049971818900003</v>
      </c>
      <c r="V538" s="32">
        <v>6</v>
      </c>
    </row>
    <row r="539" spans="1:22" ht="26.1">
      <c r="A539" s="8" t="s">
        <v>927</v>
      </c>
      <c r="B539" s="7">
        <v>25</v>
      </c>
      <c r="C539" s="8" t="s">
        <v>590</v>
      </c>
      <c r="D539" s="7">
        <v>25653</v>
      </c>
      <c r="E539" s="9" t="s">
        <v>9</v>
      </c>
      <c r="F539" s="8">
        <v>5.3146004229999999</v>
      </c>
      <c r="G539" s="8">
        <v>-74.072320770000005</v>
      </c>
      <c r="O539" s="34">
        <v>218813188</v>
      </c>
      <c r="P539" s="35" t="s">
        <v>477</v>
      </c>
      <c r="Q539" s="36" t="s">
        <v>65</v>
      </c>
      <c r="R539" s="37">
        <v>14555</v>
      </c>
      <c r="S539" s="37">
        <v>3359122</v>
      </c>
      <c r="T539" s="37">
        <v>1148970</v>
      </c>
      <c r="U539" s="38">
        <v>0.34204474091499998</v>
      </c>
      <c r="V539" s="32">
        <v>6</v>
      </c>
    </row>
    <row r="540" spans="1:22" ht="26.1">
      <c r="A540" s="5" t="s">
        <v>927</v>
      </c>
      <c r="B540" s="4">
        <v>25</v>
      </c>
      <c r="C540" s="5" t="s">
        <v>285</v>
      </c>
      <c r="D540" s="4">
        <v>25658</v>
      </c>
      <c r="E540" s="6" t="s">
        <v>9</v>
      </c>
      <c r="F540" s="5">
        <v>4.9641007029999997</v>
      </c>
      <c r="G540" s="5">
        <v>-74.272171290000003</v>
      </c>
      <c r="O540" s="34">
        <v>212213222</v>
      </c>
      <c r="P540" s="35" t="s">
        <v>481</v>
      </c>
      <c r="Q540" s="36" t="s">
        <v>65</v>
      </c>
      <c r="R540" s="37">
        <v>15912</v>
      </c>
      <c r="S540" s="37">
        <v>7024943</v>
      </c>
      <c r="T540" s="37">
        <v>3735012</v>
      </c>
      <c r="U540" s="38">
        <v>0.53167861699999996</v>
      </c>
      <c r="V540" s="32">
        <v>6</v>
      </c>
    </row>
    <row r="541" spans="1:22" ht="26.1">
      <c r="A541" s="8" t="s">
        <v>927</v>
      </c>
      <c r="B541" s="7">
        <v>25</v>
      </c>
      <c r="C541" s="8" t="s">
        <v>1016</v>
      </c>
      <c r="D541" s="7">
        <v>25662</v>
      </c>
      <c r="E541" s="9" t="s">
        <v>9</v>
      </c>
      <c r="F541" s="8">
        <v>4.814537831</v>
      </c>
      <c r="G541" s="8">
        <v>-74.615259850000001</v>
      </c>
      <c r="O541" s="34">
        <v>211213212</v>
      </c>
      <c r="P541" s="35" t="s">
        <v>1017</v>
      </c>
      <c r="Q541" s="36" t="s">
        <v>65</v>
      </c>
      <c r="R541" s="37">
        <v>17228</v>
      </c>
      <c r="S541" s="37">
        <v>3101365</v>
      </c>
      <c r="T541" s="37">
        <v>1308130</v>
      </c>
      <c r="U541" s="38">
        <v>0.42179170250800002</v>
      </c>
      <c r="V541" s="32">
        <v>6</v>
      </c>
    </row>
    <row r="542" spans="1:22" ht="26.1">
      <c r="A542" s="5" t="s">
        <v>927</v>
      </c>
      <c r="B542" s="4">
        <v>25</v>
      </c>
      <c r="C542" s="5" t="s">
        <v>278</v>
      </c>
      <c r="D542" s="4">
        <v>25718</v>
      </c>
      <c r="E542" s="6" t="s">
        <v>9</v>
      </c>
      <c r="F542" s="5">
        <v>4.9468052629999999</v>
      </c>
      <c r="G542" s="5">
        <v>-74.412309210000004</v>
      </c>
      <c r="O542" s="34">
        <v>214413244</v>
      </c>
      <c r="P542" s="35" t="s">
        <v>1018</v>
      </c>
      <c r="Q542" s="36" t="s">
        <v>65</v>
      </c>
      <c r="R542" s="37">
        <v>75188</v>
      </c>
      <c r="S542" s="37">
        <v>7982672</v>
      </c>
      <c r="T542" s="37">
        <v>4086449</v>
      </c>
      <c r="U542" s="38">
        <v>0.51191490888500002</v>
      </c>
      <c r="V542" s="31">
        <v>6</v>
      </c>
    </row>
    <row r="543" spans="1:22" ht="26.1">
      <c r="A543" s="8" t="s">
        <v>927</v>
      </c>
      <c r="B543" s="7">
        <v>25</v>
      </c>
      <c r="C543" s="8" t="s">
        <v>1019</v>
      </c>
      <c r="D543" s="7">
        <v>25736</v>
      </c>
      <c r="E543" s="9" t="s">
        <v>9</v>
      </c>
      <c r="F543" s="8">
        <v>5.0006338750000001</v>
      </c>
      <c r="G543" s="8">
        <v>-73.772065440000006</v>
      </c>
      <c r="O543" s="34">
        <v>214813248</v>
      </c>
      <c r="P543" s="35" t="s">
        <v>141</v>
      </c>
      <c r="Q543" s="36" t="s">
        <v>65</v>
      </c>
      <c r="R543" s="37">
        <v>9314</v>
      </c>
      <c r="S543" s="37">
        <v>1844424</v>
      </c>
      <c r="T543" s="37">
        <v>1447591</v>
      </c>
      <c r="U543" s="38">
        <v>0.78484719991600005</v>
      </c>
      <c r="V543" s="32">
        <v>6</v>
      </c>
    </row>
    <row r="544" spans="1:22" ht="26.1">
      <c r="A544" s="5" t="s">
        <v>927</v>
      </c>
      <c r="B544" s="4">
        <v>25</v>
      </c>
      <c r="C544" s="5" t="s">
        <v>1020</v>
      </c>
      <c r="D544" s="4">
        <v>25740</v>
      </c>
      <c r="E544" s="6" t="s">
        <v>9</v>
      </c>
      <c r="F544" s="5">
        <v>4.4659700039999999</v>
      </c>
      <c r="G544" s="5">
        <v>-74.263289630000003</v>
      </c>
      <c r="O544" s="34">
        <v>216813268</v>
      </c>
      <c r="P544" s="35" t="s">
        <v>576</v>
      </c>
      <c r="Q544" s="36" t="s">
        <v>65</v>
      </c>
      <c r="R544" s="37">
        <v>8006</v>
      </c>
      <c r="S544" s="37">
        <v>2529961</v>
      </c>
      <c r="T544" s="37">
        <v>1672112</v>
      </c>
      <c r="U544" s="38">
        <v>0.66092401742899998</v>
      </c>
      <c r="V544" s="32">
        <v>6</v>
      </c>
    </row>
    <row r="545" spans="1:22" ht="26.1">
      <c r="A545" s="8" t="s">
        <v>927</v>
      </c>
      <c r="B545" s="7">
        <v>25</v>
      </c>
      <c r="C545" s="8" t="s">
        <v>523</v>
      </c>
      <c r="D545" s="7">
        <v>25743</v>
      </c>
      <c r="E545" s="9" t="s">
        <v>9</v>
      </c>
      <c r="F545" s="8">
        <v>4.4369671410000002</v>
      </c>
      <c r="G545" s="8">
        <v>-74.370509029999994</v>
      </c>
      <c r="O545" s="34">
        <v>210013300</v>
      </c>
      <c r="P545" s="35" t="s">
        <v>489</v>
      </c>
      <c r="Q545" s="36" t="s">
        <v>65</v>
      </c>
      <c r="R545" s="37">
        <v>13046</v>
      </c>
      <c r="S545" s="37">
        <v>3649174</v>
      </c>
      <c r="T545" s="37">
        <v>1120881</v>
      </c>
      <c r="U545" s="38">
        <v>0.30716019868799999</v>
      </c>
      <c r="V545" s="32">
        <v>6</v>
      </c>
    </row>
    <row r="546" spans="1:22" ht="26.1">
      <c r="A546" s="5" t="s">
        <v>927</v>
      </c>
      <c r="B546" s="4">
        <v>25</v>
      </c>
      <c r="C546" s="5" t="s">
        <v>1021</v>
      </c>
      <c r="D546" s="4">
        <v>25745</v>
      </c>
      <c r="E546" s="6" t="s">
        <v>9</v>
      </c>
      <c r="F546" s="5">
        <v>5.509773128</v>
      </c>
      <c r="G546" s="5">
        <v>-73.845191639999996</v>
      </c>
      <c r="O546" s="34">
        <v>214013440</v>
      </c>
      <c r="P546" s="35" t="s">
        <v>497</v>
      </c>
      <c r="Q546" s="36" t="s">
        <v>65</v>
      </c>
      <c r="R546" s="37">
        <v>11572</v>
      </c>
      <c r="S546" s="37">
        <v>3333630</v>
      </c>
      <c r="T546" s="37">
        <v>1896447</v>
      </c>
      <c r="U546" s="38">
        <v>0.56888347864099997</v>
      </c>
      <c r="V546" s="32">
        <v>6</v>
      </c>
    </row>
    <row r="547" spans="1:22" ht="26.1">
      <c r="A547" s="8" t="s">
        <v>927</v>
      </c>
      <c r="B547" s="7">
        <v>25</v>
      </c>
      <c r="C547" s="8" t="s">
        <v>593</v>
      </c>
      <c r="D547" s="7">
        <v>25754</v>
      </c>
      <c r="E547" s="9" t="s">
        <v>9</v>
      </c>
      <c r="F547" s="8">
        <v>4.5818662669999997</v>
      </c>
      <c r="G547" s="8">
        <v>-74.240296959999995</v>
      </c>
      <c r="O547" s="34">
        <v>214213442</v>
      </c>
      <c r="P547" s="35" t="s">
        <v>1022</v>
      </c>
      <c r="Q547" s="36" t="s">
        <v>65</v>
      </c>
      <c r="R547" s="37">
        <v>49995</v>
      </c>
      <c r="S547" s="37">
        <v>2116156</v>
      </c>
      <c r="T547" s="37">
        <v>764801</v>
      </c>
      <c r="U547" s="38">
        <v>0.36141049861899999</v>
      </c>
      <c r="V547" s="32">
        <v>6</v>
      </c>
    </row>
    <row r="548" spans="1:22" ht="26.1">
      <c r="A548" s="5" t="s">
        <v>927</v>
      </c>
      <c r="B548" s="4">
        <v>25</v>
      </c>
      <c r="C548" s="5" t="s">
        <v>1023</v>
      </c>
      <c r="D548" s="4">
        <v>25758</v>
      </c>
      <c r="E548" s="6" t="s">
        <v>9</v>
      </c>
      <c r="F548" s="5">
        <v>4.8880601119999998</v>
      </c>
      <c r="G548" s="5">
        <v>-73.965875280000006</v>
      </c>
      <c r="O548" s="34">
        <v>215813458</v>
      </c>
      <c r="P548" s="35" t="s">
        <v>503</v>
      </c>
      <c r="Q548" s="36" t="s">
        <v>65</v>
      </c>
      <c r="R548" s="37">
        <v>18045</v>
      </c>
      <c r="S548" s="37">
        <v>4092844</v>
      </c>
      <c r="T548" s="37">
        <v>2286562</v>
      </c>
      <c r="U548" s="38">
        <v>0.55867314338600005</v>
      </c>
      <c r="V548" s="32">
        <v>6</v>
      </c>
    </row>
    <row r="549" spans="1:22" ht="26.1">
      <c r="A549" s="8" t="s">
        <v>927</v>
      </c>
      <c r="B549" s="7">
        <v>25</v>
      </c>
      <c r="C549" s="8" t="s">
        <v>1024</v>
      </c>
      <c r="D549" s="7">
        <v>25769</v>
      </c>
      <c r="E549" s="9" t="s">
        <v>9</v>
      </c>
      <c r="F549" s="8">
        <v>4.9703580340000002</v>
      </c>
      <c r="G549" s="8">
        <v>-74.156899229999993</v>
      </c>
      <c r="O549" s="34">
        <v>217313473</v>
      </c>
      <c r="P549" s="35" t="s">
        <v>125</v>
      </c>
      <c r="Q549" s="36" t="s">
        <v>65</v>
      </c>
      <c r="R549" s="37">
        <v>24345</v>
      </c>
      <c r="S549" s="37">
        <v>7408587</v>
      </c>
      <c r="T549" s="37">
        <v>1996769</v>
      </c>
      <c r="U549" s="38">
        <v>0.26952090859400002</v>
      </c>
      <c r="V549" s="32">
        <v>6</v>
      </c>
    </row>
    <row r="550" spans="1:22" ht="26.1">
      <c r="A550" s="5" t="s">
        <v>927</v>
      </c>
      <c r="B550" s="4">
        <v>25</v>
      </c>
      <c r="C550" s="5" t="s">
        <v>1025</v>
      </c>
      <c r="D550" s="4">
        <v>25772</v>
      </c>
      <c r="E550" s="6" t="s">
        <v>9</v>
      </c>
      <c r="F550" s="5">
        <v>5.1227284610000003</v>
      </c>
      <c r="G550" s="5">
        <v>-73.824273129999995</v>
      </c>
      <c r="O550" s="34">
        <v>923271489</v>
      </c>
      <c r="P550" s="35" t="s">
        <v>508</v>
      </c>
      <c r="Q550" s="36" t="s">
        <v>65</v>
      </c>
      <c r="R550" s="37">
        <v>10666</v>
      </c>
      <c r="S550" s="37">
        <v>3874752</v>
      </c>
      <c r="T550" s="37">
        <v>1275061</v>
      </c>
      <c r="U550" s="38">
        <v>0.32906904816600002</v>
      </c>
      <c r="V550" s="32">
        <v>6</v>
      </c>
    </row>
    <row r="551" spans="1:22" ht="26.1">
      <c r="A551" s="8" t="s">
        <v>927</v>
      </c>
      <c r="B551" s="7">
        <v>25</v>
      </c>
      <c r="C551" s="8" t="s">
        <v>1026</v>
      </c>
      <c r="D551" s="7">
        <v>25777</v>
      </c>
      <c r="E551" s="9" t="s">
        <v>9</v>
      </c>
      <c r="F551" s="8">
        <v>5.0616927030000003</v>
      </c>
      <c r="G551" s="8">
        <v>-74.231383280000003</v>
      </c>
      <c r="O551" s="34">
        <v>214913549</v>
      </c>
      <c r="P551" s="35" t="s">
        <v>510</v>
      </c>
      <c r="Q551" s="36" t="s">
        <v>65</v>
      </c>
      <c r="R551" s="37">
        <v>26109</v>
      </c>
      <c r="S551" s="37">
        <v>2917154</v>
      </c>
      <c r="T551" s="37">
        <v>1422981</v>
      </c>
      <c r="U551" s="38">
        <v>0.48779770731900002</v>
      </c>
      <c r="V551" s="32">
        <v>6</v>
      </c>
    </row>
    <row r="552" spans="1:22" ht="26.1">
      <c r="A552" s="5" t="s">
        <v>927</v>
      </c>
      <c r="B552" s="4">
        <v>25</v>
      </c>
      <c r="C552" s="5" t="s">
        <v>773</v>
      </c>
      <c r="D552" s="4">
        <v>25779</v>
      </c>
      <c r="E552" s="6" t="s">
        <v>9</v>
      </c>
      <c r="F552" s="5">
        <v>5.4400923580000002</v>
      </c>
      <c r="G552" s="5">
        <v>-73.823925290000005</v>
      </c>
      <c r="O552" s="34">
        <v>218013580</v>
      </c>
      <c r="P552" s="35" t="s">
        <v>512</v>
      </c>
      <c r="Q552" s="36" t="s">
        <v>65</v>
      </c>
      <c r="R552" s="37">
        <v>7421</v>
      </c>
      <c r="S552" s="37">
        <v>1727667</v>
      </c>
      <c r="T552" s="37">
        <v>1237435</v>
      </c>
      <c r="U552" s="38">
        <v>0.71624624729099995</v>
      </c>
      <c r="V552" s="32">
        <v>6</v>
      </c>
    </row>
    <row r="553" spans="1:22" ht="26.1">
      <c r="A553" s="8" t="s">
        <v>927</v>
      </c>
      <c r="B553" s="7">
        <v>25</v>
      </c>
      <c r="C553" s="8" t="s">
        <v>788</v>
      </c>
      <c r="D553" s="7">
        <v>25781</v>
      </c>
      <c r="E553" s="9" t="s">
        <v>9</v>
      </c>
      <c r="F553" s="8">
        <v>5.2429093470000003</v>
      </c>
      <c r="G553" s="8">
        <v>-73.855403429999996</v>
      </c>
      <c r="O553" s="34">
        <v>210013600</v>
      </c>
      <c r="P553" s="35" t="s">
        <v>1027</v>
      </c>
      <c r="Q553" s="36" t="s">
        <v>65</v>
      </c>
      <c r="R553" s="37">
        <v>11332</v>
      </c>
      <c r="S553" s="37">
        <v>3034752</v>
      </c>
      <c r="T553" s="37">
        <v>2235740</v>
      </c>
      <c r="U553" s="38">
        <v>0.73671257495800002</v>
      </c>
      <c r="V553" s="32">
        <v>6</v>
      </c>
    </row>
    <row r="554" spans="1:22" ht="26.1">
      <c r="A554" s="5" t="s">
        <v>927</v>
      </c>
      <c r="B554" s="4">
        <v>25</v>
      </c>
      <c r="C554" s="5" t="s">
        <v>1028</v>
      </c>
      <c r="D554" s="4">
        <v>25785</v>
      </c>
      <c r="E554" s="6" t="s">
        <v>9</v>
      </c>
      <c r="F554" s="5">
        <v>4.9515200459999997</v>
      </c>
      <c r="G554" s="5">
        <v>-74.084496479999999</v>
      </c>
      <c r="O554" s="34">
        <v>212013620</v>
      </c>
      <c r="P554" s="35" t="s">
        <v>1029</v>
      </c>
      <c r="Q554" s="36" t="s">
        <v>65</v>
      </c>
      <c r="R554" s="37">
        <v>8614</v>
      </c>
      <c r="S554" s="37">
        <v>1876571</v>
      </c>
      <c r="T554" s="37">
        <v>1254976</v>
      </c>
      <c r="U554" s="38">
        <v>0.66876018047300001</v>
      </c>
      <c r="V554" s="32">
        <v>6</v>
      </c>
    </row>
    <row r="555" spans="1:22" ht="26.1">
      <c r="A555" s="8" t="s">
        <v>927</v>
      </c>
      <c r="B555" s="7">
        <v>25</v>
      </c>
      <c r="C555" s="8" t="s">
        <v>846</v>
      </c>
      <c r="D555" s="7">
        <v>25793</v>
      </c>
      <c r="E555" s="9" t="s">
        <v>9</v>
      </c>
      <c r="F555" s="8">
        <v>5.1705272119999997</v>
      </c>
      <c r="G555" s="8">
        <v>-73.958195939999996</v>
      </c>
      <c r="O555" s="34">
        <v>214713647</v>
      </c>
      <c r="P555" s="35" t="s">
        <v>518</v>
      </c>
      <c r="Q555" s="36" t="s">
        <v>65</v>
      </c>
      <c r="R555" s="37">
        <v>19628</v>
      </c>
      <c r="S555" s="37">
        <v>3436877</v>
      </c>
      <c r="T555" s="37">
        <v>2039155</v>
      </c>
      <c r="U555" s="38">
        <v>0.59331625699900004</v>
      </c>
      <c r="V555" s="32">
        <v>6</v>
      </c>
    </row>
    <row r="556" spans="1:22" ht="26.1">
      <c r="A556" s="5" t="s">
        <v>927</v>
      </c>
      <c r="B556" s="4">
        <v>25</v>
      </c>
      <c r="C556" s="5" t="s">
        <v>1030</v>
      </c>
      <c r="D556" s="4">
        <v>25797</v>
      </c>
      <c r="E556" s="6" t="s">
        <v>9</v>
      </c>
      <c r="F556" s="5">
        <v>4.666608192</v>
      </c>
      <c r="G556" s="5">
        <v>-74.367649560000004</v>
      </c>
      <c r="O556" s="34">
        <v>215013650</v>
      </c>
      <c r="P556" s="35" t="s">
        <v>520</v>
      </c>
      <c r="Q556" s="36" t="s">
        <v>65</v>
      </c>
      <c r="R556" s="37">
        <v>13611</v>
      </c>
      <c r="S556" s="37">
        <v>3361637</v>
      </c>
      <c r="T556" s="37">
        <v>1962535</v>
      </c>
      <c r="U556" s="38">
        <v>0.58380335569300001</v>
      </c>
      <c r="V556" s="32">
        <v>6</v>
      </c>
    </row>
    <row r="557" spans="1:22" ht="26.1">
      <c r="A557" s="8" t="s">
        <v>927</v>
      </c>
      <c r="B557" s="7">
        <v>25</v>
      </c>
      <c r="C557" s="8" t="s">
        <v>1031</v>
      </c>
      <c r="D557" s="7">
        <v>25799</v>
      </c>
      <c r="E557" s="9" t="s">
        <v>9</v>
      </c>
      <c r="F557" s="8">
        <v>4.8385486010000003</v>
      </c>
      <c r="G557" s="8">
        <v>-74.146802870000002</v>
      </c>
      <c r="O557" s="34">
        <v>215513655</v>
      </c>
      <c r="P557" s="35" t="s">
        <v>522</v>
      </c>
      <c r="Q557" s="36" t="s">
        <v>65</v>
      </c>
      <c r="R557" s="37">
        <v>10907</v>
      </c>
      <c r="S557" s="37">
        <v>4753173</v>
      </c>
      <c r="T557" s="37">
        <v>1254933</v>
      </c>
      <c r="U557" s="38">
        <v>0.26402005553199998</v>
      </c>
      <c r="V557" s="32">
        <v>6</v>
      </c>
    </row>
    <row r="558" spans="1:22" ht="26.1">
      <c r="A558" s="5" t="s">
        <v>927</v>
      </c>
      <c r="B558" s="4">
        <v>25</v>
      </c>
      <c r="C558" s="5" t="s">
        <v>135</v>
      </c>
      <c r="D558" s="4">
        <v>25805</v>
      </c>
      <c r="E558" s="6" t="s">
        <v>9</v>
      </c>
      <c r="F558" s="5">
        <v>4.3213578989999997</v>
      </c>
      <c r="G558" s="5">
        <v>-74.486672740000003</v>
      </c>
      <c r="O558" s="34">
        <v>215713657</v>
      </c>
      <c r="P558" s="35" t="s">
        <v>150</v>
      </c>
      <c r="Q558" s="36" t="s">
        <v>65</v>
      </c>
      <c r="R558" s="37">
        <v>39655</v>
      </c>
      <c r="S558" s="37">
        <v>4296337</v>
      </c>
      <c r="T558" s="37">
        <v>3128785</v>
      </c>
      <c r="U558" s="38">
        <v>0.72824478149399996</v>
      </c>
      <c r="V558" s="32">
        <v>6</v>
      </c>
    </row>
    <row r="559" spans="1:22" ht="26.1">
      <c r="A559" s="8" t="s">
        <v>927</v>
      </c>
      <c r="B559" s="7">
        <v>25</v>
      </c>
      <c r="C559" s="8" t="s">
        <v>1032</v>
      </c>
      <c r="D559" s="7">
        <v>25807</v>
      </c>
      <c r="E559" s="9" t="s">
        <v>9</v>
      </c>
      <c r="F559" s="8">
        <v>5.0841026820000002</v>
      </c>
      <c r="G559" s="8">
        <v>-73.51362546</v>
      </c>
      <c r="O559" s="34">
        <v>216713667</v>
      </c>
      <c r="P559" s="35" t="s">
        <v>1033</v>
      </c>
      <c r="Q559" s="36" t="s">
        <v>65</v>
      </c>
      <c r="R559" s="37">
        <v>15790</v>
      </c>
      <c r="S559" s="37">
        <v>2898561</v>
      </c>
      <c r="T559" s="37">
        <v>2007286</v>
      </c>
      <c r="U559" s="38">
        <v>0.69251120090399998</v>
      </c>
      <c r="V559" s="32">
        <v>6</v>
      </c>
    </row>
    <row r="560" spans="1:22" ht="26.1">
      <c r="A560" s="5" t="s">
        <v>927</v>
      </c>
      <c r="B560" s="4">
        <v>25</v>
      </c>
      <c r="C560" s="5" t="s">
        <v>250</v>
      </c>
      <c r="D560" s="4">
        <v>25815</v>
      </c>
      <c r="E560" s="6" t="s">
        <v>9</v>
      </c>
      <c r="F560" s="5">
        <v>4.452072974</v>
      </c>
      <c r="G560" s="5">
        <v>-74.648644059999995</v>
      </c>
      <c r="O560" s="34">
        <v>217013670</v>
      </c>
      <c r="P560" s="35" t="s">
        <v>128</v>
      </c>
      <c r="Q560" s="36" t="s">
        <v>65</v>
      </c>
      <c r="R560" s="37">
        <v>29249</v>
      </c>
      <c r="S560" s="37">
        <v>5359496</v>
      </c>
      <c r="T560" s="37">
        <v>3210278</v>
      </c>
      <c r="U560" s="38">
        <v>0.598988771438</v>
      </c>
      <c r="V560" s="32">
        <v>6</v>
      </c>
    </row>
    <row r="561" spans="1:22" ht="26.1">
      <c r="A561" s="8" t="s">
        <v>927</v>
      </c>
      <c r="B561" s="7">
        <v>25</v>
      </c>
      <c r="C561" s="8" t="s">
        <v>1034</v>
      </c>
      <c r="D561" s="7">
        <v>25817</v>
      </c>
      <c r="E561" s="9" t="s">
        <v>9</v>
      </c>
      <c r="F561" s="8">
        <v>4.9688529130000001</v>
      </c>
      <c r="G561" s="8">
        <v>-73.928870209999999</v>
      </c>
      <c r="O561" s="34">
        <v>217313673</v>
      </c>
      <c r="P561" s="35" t="s">
        <v>528</v>
      </c>
      <c r="Q561" s="36" t="s">
        <v>65</v>
      </c>
      <c r="R561" s="37">
        <v>15739</v>
      </c>
      <c r="S561" s="37">
        <v>4429593</v>
      </c>
      <c r="T561" s="37">
        <v>2958561</v>
      </c>
      <c r="U561" s="38">
        <v>0.66790807247100004</v>
      </c>
      <c r="V561" s="32">
        <v>6</v>
      </c>
    </row>
    <row r="562" spans="1:22" ht="26.1">
      <c r="A562" s="5" t="s">
        <v>927</v>
      </c>
      <c r="B562" s="4">
        <v>25</v>
      </c>
      <c r="C562" s="5" t="s">
        <v>1035</v>
      </c>
      <c r="D562" s="4">
        <v>25823</v>
      </c>
      <c r="E562" s="6" t="s">
        <v>9</v>
      </c>
      <c r="F562" s="5">
        <v>5.3556883859999997</v>
      </c>
      <c r="G562" s="5">
        <v>-74.289639940000001</v>
      </c>
      <c r="O562" s="34">
        <v>216813468</v>
      </c>
      <c r="P562" s="35" t="s">
        <v>1036</v>
      </c>
      <c r="Q562" s="36" t="s">
        <v>65</v>
      </c>
      <c r="R562" s="37">
        <v>47927</v>
      </c>
      <c r="S562" s="37">
        <v>5400225</v>
      </c>
      <c r="T562" s="37">
        <v>4011663</v>
      </c>
      <c r="U562" s="38">
        <v>0.742869615554</v>
      </c>
      <c r="V562" s="32">
        <v>6</v>
      </c>
    </row>
    <row r="563" spans="1:22" ht="26.1">
      <c r="A563" s="8" t="s">
        <v>927</v>
      </c>
      <c r="B563" s="7">
        <v>25</v>
      </c>
      <c r="C563" s="8" t="s">
        <v>1037</v>
      </c>
      <c r="D563" s="7">
        <v>25839</v>
      </c>
      <c r="E563" s="9" t="s">
        <v>9</v>
      </c>
      <c r="F563" s="8">
        <v>4.8038051819999996</v>
      </c>
      <c r="G563" s="8">
        <v>-73.476546040000002</v>
      </c>
      <c r="O563" s="34">
        <v>218313683</v>
      </c>
      <c r="P563" s="35" t="s">
        <v>530</v>
      </c>
      <c r="Q563" s="36" t="s">
        <v>65</v>
      </c>
      <c r="R563" s="37">
        <v>22566</v>
      </c>
      <c r="S563" s="37">
        <v>8597840</v>
      </c>
      <c r="T563" s="37">
        <v>3417971</v>
      </c>
      <c r="U563" s="38">
        <v>0.39753833413099998</v>
      </c>
      <c r="V563" s="32">
        <v>6</v>
      </c>
    </row>
    <row r="564" spans="1:22" ht="26.1">
      <c r="A564" s="5" t="s">
        <v>927</v>
      </c>
      <c r="B564" s="4">
        <v>25</v>
      </c>
      <c r="C564" s="5" t="s">
        <v>517</v>
      </c>
      <c r="D564" s="4">
        <v>25841</v>
      </c>
      <c r="E564" s="6" t="s">
        <v>9</v>
      </c>
      <c r="F564" s="5">
        <v>4.5007541819999997</v>
      </c>
      <c r="G564" s="5">
        <v>-73.975645450000002</v>
      </c>
      <c r="O564" s="34">
        <v>218813688</v>
      </c>
      <c r="P564" s="35" t="s">
        <v>131</v>
      </c>
      <c r="Q564" s="36" t="s">
        <v>65</v>
      </c>
      <c r="R564" s="37">
        <v>35517</v>
      </c>
      <c r="S564" s="37">
        <v>7617906</v>
      </c>
      <c r="T564" s="37">
        <v>3158905</v>
      </c>
      <c r="U564" s="38">
        <v>0.41466841101599999</v>
      </c>
      <c r="V564" s="32">
        <v>6</v>
      </c>
    </row>
    <row r="565" spans="1:22" ht="39">
      <c r="A565" s="8" t="s">
        <v>927</v>
      </c>
      <c r="B565" s="7">
        <v>25</v>
      </c>
      <c r="C565" s="8" t="s">
        <v>1038</v>
      </c>
      <c r="D565" s="7">
        <v>25843</v>
      </c>
      <c r="E565" s="9" t="s">
        <v>9</v>
      </c>
      <c r="F565" s="8">
        <v>5.3160806520000001</v>
      </c>
      <c r="G565" s="8">
        <v>-73.820105659999996</v>
      </c>
      <c r="O565" s="34">
        <v>214413744</v>
      </c>
      <c r="P565" s="35" t="s">
        <v>1039</v>
      </c>
      <c r="Q565" s="36" t="s">
        <v>65</v>
      </c>
      <c r="R565" s="37">
        <v>19733</v>
      </c>
      <c r="S565" s="37">
        <v>3990957</v>
      </c>
      <c r="T565" s="37">
        <v>2734185</v>
      </c>
      <c r="U565" s="38">
        <v>0.68509507179200002</v>
      </c>
      <c r="V565" s="32">
        <v>6</v>
      </c>
    </row>
    <row r="566" spans="1:22" ht="26.1">
      <c r="A566" s="5" t="s">
        <v>927</v>
      </c>
      <c r="B566" s="4">
        <v>25</v>
      </c>
      <c r="C566" s="5" t="s">
        <v>1040</v>
      </c>
      <c r="D566" s="4">
        <v>25845</v>
      </c>
      <c r="E566" s="6" t="s">
        <v>9</v>
      </c>
      <c r="F566" s="5">
        <v>4.2446111630000001</v>
      </c>
      <c r="G566" s="5">
        <v>-74.111873040000006</v>
      </c>
      <c r="O566" s="34">
        <v>216013760</v>
      </c>
      <c r="P566" s="35" t="s">
        <v>534</v>
      </c>
      <c r="Q566" s="36" t="s">
        <v>65</v>
      </c>
      <c r="R566" s="37">
        <v>11375</v>
      </c>
      <c r="S566" s="37">
        <v>1944430</v>
      </c>
      <c r="T566" s="37">
        <v>987342</v>
      </c>
      <c r="U566" s="38">
        <v>0.50777965784000001</v>
      </c>
      <c r="V566" s="32">
        <v>6</v>
      </c>
    </row>
    <row r="567" spans="1:22" ht="26.1">
      <c r="A567" s="8" t="s">
        <v>927</v>
      </c>
      <c r="B567" s="7">
        <v>25</v>
      </c>
      <c r="C567" s="8" t="s">
        <v>1041</v>
      </c>
      <c r="D567" s="7">
        <v>25851</v>
      </c>
      <c r="E567" s="9" t="s">
        <v>9</v>
      </c>
      <c r="F567" s="8">
        <v>5.1927957080000002</v>
      </c>
      <c r="G567" s="8">
        <v>-74.477800029999997</v>
      </c>
      <c r="O567" s="34">
        <v>218013780</v>
      </c>
      <c r="P567" s="35" t="s">
        <v>536</v>
      </c>
      <c r="Q567" s="36" t="s">
        <v>65</v>
      </c>
      <c r="R567" s="37">
        <v>13746</v>
      </c>
      <c r="S567" s="37">
        <v>2582947</v>
      </c>
      <c r="T567" s="37">
        <v>1345077</v>
      </c>
      <c r="U567" s="38">
        <v>0.52075284719399995</v>
      </c>
      <c r="V567" s="32">
        <v>6</v>
      </c>
    </row>
    <row r="568" spans="1:22" ht="26.1">
      <c r="A568" s="5" t="s">
        <v>927</v>
      </c>
      <c r="B568" s="4">
        <v>25</v>
      </c>
      <c r="C568" s="5" t="s">
        <v>648</v>
      </c>
      <c r="D568" s="4">
        <v>25862</v>
      </c>
      <c r="E568" s="6" t="s">
        <v>9</v>
      </c>
      <c r="F568" s="5">
        <v>5.1312675419999998</v>
      </c>
      <c r="G568" s="5">
        <v>-74.309792290000004</v>
      </c>
      <c r="O568" s="34">
        <v>211013810</v>
      </c>
      <c r="P568" s="35" t="s">
        <v>538</v>
      </c>
      <c r="Q568" s="36" t="s">
        <v>65</v>
      </c>
      <c r="R568" s="37">
        <v>19342</v>
      </c>
      <c r="S568" s="37">
        <v>3678372</v>
      </c>
      <c r="T568" s="37">
        <v>2110652</v>
      </c>
      <c r="U568" s="38">
        <v>0.57380056381199995</v>
      </c>
      <c r="V568" s="32">
        <v>6</v>
      </c>
    </row>
    <row r="569" spans="1:22" ht="26.1">
      <c r="A569" s="8" t="s">
        <v>927</v>
      </c>
      <c r="B569" s="7">
        <v>25</v>
      </c>
      <c r="C569" s="8" t="s">
        <v>1042</v>
      </c>
      <c r="D569" s="7">
        <v>25867</v>
      </c>
      <c r="E569" s="9" t="s">
        <v>9</v>
      </c>
      <c r="F569" s="8">
        <v>4.9140406189999997</v>
      </c>
      <c r="G569" s="8">
        <v>-74.549366550000002</v>
      </c>
      <c r="O569" s="34">
        <v>213613836</v>
      </c>
      <c r="P569" s="35" t="s">
        <v>539</v>
      </c>
      <c r="Q569" s="36" t="s">
        <v>65</v>
      </c>
      <c r="R569" s="37">
        <v>113746</v>
      </c>
      <c r="S569" s="37">
        <v>42321145</v>
      </c>
      <c r="T569" s="37">
        <v>14624413</v>
      </c>
      <c r="U569" s="38">
        <v>0.345558077096</v>
      </c>
      <c r="V569" s="32">
        <v>3</v>
      </c>
    </row>
    <row r="570" spans="1:22" ht="26.1">
      <c r="A570" s="5" t="s">
        <v>927</v>
      </c>
      <c r="B570" s="4">
        <v>25</v>
      </c>
      <c r="C570" s="5" t="s">
        <v>1043</v>
      </c>
      <c r="D570" s="4">
        <v>25871</v>
      </c>
      <c r="E570" s="6" t="s">
        <v>9</v>
      </c>
      <c r="F570" s="5">
        <v>5.270694636</v>
      </c>
      <c r="G570" s="5">
        <v>-74.190743749999996</v>
      </c>
      <c r="O570" s="34">
        <v>217313873</v>
      </c>
      <c r="P570" s="35" t="s">
        <v>542</v>
      </c>
      <c r="Q570" s="36" t="s">
        <v>65</v>
      </c>
      <c r="R570" s="37">
        <v>25559</v>
      </c>
      <c r="S570" s="37">
        <v>2404457</v>
      </c>
      <c r="T570" s="37">
        <v>1677142</v>
      </c>
      <c r="U570" s="38">
        <v>0.69751381873999996</v>
      </c>
      <c r="V570" s="32">
        <v>6</v>
      </c>
    </row>
    <row r="571" spans="1:22" ht="26.1">
      <c r="A571" s="8" t="s">
        <v>927</v>
      </c>
      <c r="B571" s="7">
        <v>25</v>
      </c>
      <c r="C571" s="8" t="s">
        <v>1044</v>
      </c>
      <c r="D571" s="7">
        <v>25873</v>
      </c>
      <c r="E571" s="9" t="s">
        <v>9</v>
      </c>
      <c r="F571" s="8">
        <v>5.2272987090000003</v>
      </c>
      <c r="G571" s="8">
        <v>-73.577259209999994</v>
      </c>
      <c r="O571" s="34">
        <v>212215022</v>
      </c>
      <c r="P571" s="35" t="s">
        <v>547</v>
      </c>
      <c r="Q571" s="36" t="s">
        <v>24</v>
      </c>
      <c r="R571" s="37">
        <v>1997</v>
      </c>
      <c r="S571" s="37">
        <v>1036682</v>
      </c>
      <c r="T571" s="37">
        <v>609734</v>
      </c>
      <c r="U571" s="38">
        <v>0.58815914392400004</v>
      </c>
      <c r="V571" s="32">
        <v>6</v>
      </c>
    </row>
    <row r="572" spans="1:22" ht="26.1">
      <c r="A572" s="5" t="s">
        <v>927</v>
      </c>
      <c r="B572" s="4">
        <v>25</v>
      </c>
      <c r="C572" s="5" t="s">
        <v>1045</v>
      </c>
      <c r="D572" s="4">
        <v>25875</v>
      </c>
      <c r="E572" s="6" t="s">
        <v>9</v>
      </c>
      <c r="F572" s="5">
        <v>5.011670402</v>
      </c>
      <c r="G572" s="5">
        <v>-74.487647460000005</v>
      </c>
      <c r="O572" s="34">
        <v>214715047</v>
      </c>
      <c r="P572" s="35" t="s">
        <v>549</v>
      </c>
      <c r="Q572" s="36" t="s">
        <v>24</v>
      </c>
      <c r="R572" s="37">
        <v>16141</v>
      </c>
      <c r="S572" s="37">
        <v>3978503</v>
      </c>
      <c r="T572" s="37">
        <v>2072591</v>
      </c>
      <c r="U572" s="38">
        <v>0.52094745635899997</v>
      </c>
      <c r="V572" s="32">
        <v>6</v>
      </c>
    </row>
    <row r="573" spans="1:22" ht="26.1">
      <c r="A573" s="8" t="s">
        <v>927</v>
      </c>
      <c r="B573" s="7">
        <v>25</v>
      </c>
      <c r="C573" s="8" t="s">
        <v>1046</v>
      </c>
      <c r="D573" s="7">
        <v>25878</v>
      </c>
      <c r="E573" s="9" t="s">
        <v>9</v>
      </c>
      <c r="F573" s="8">
        <v>4.4360541050000002</v>
      </c>
      <c r="G573" s="8">
        <v>-74.485433389999997</v>
      </c>
      <c r="O573" s="34">
        <v>215115051</v>
      </c>
      <c r="P573" s="35" t="s">
        <v>551</v>
      </c>
      <c r="Q573" s="36" t="s">
        <v>24</v>
      </c>
      <c r="R573" s="37">
        <v>6179</v>
      </c>
      <c r="S573" s="37">
        <v>2489249</v>
      </c>
      <c r="T573" s="37">
        <v>1147180</v>
      </c>
      <c r="U573" s="38">
        <v>0.46085384488100001</v>
      </c>
      <c r="V573" s="32">
        <v>6</v>
      </c>
    </row>
    <row r="574" spans="1:22" ht="26.1">
      <c r="A574" s="5" t="s">
        <v>927</v>
      </c>
      <c r="B574" s="4">
        <v>25</v>
      </c>
      <c r="C574" s="5" t="s">
        <v>1047</v>
      </c>
      <c r="D574" s="4">
        <v>25885</v>
      </c>
      <c r="E574" s="6" t="s">
        <v>9</v>
      </c>
      <c r="F574" s="5">
        <v>5.591910157</v>
      </c>
      <c r="G574" s="5">
        <v>-74.364808650000001</v>
      </c>
      <c r="O574" s="34">
        <v>219215092</v>
      </c>
      <c r="P574" s="35" t="s">
        <v>1048</v>
      </c>
      <c r="Q574" s="36" t="s">
        <v>24</v>
      </c>
      <c r="R574" s="37">
        <v>2029</v>
      </c>
      <c r="S574" s="37">
        <v>1643837</v>
      </c>
      <c r="T574" s="37">
        <v>753108</v>
      </c>
      <c r="U574" s="38">
        <v>0.45814031362500002</v>
      </c>
      <c r="V574" s="32">
        <v>6</v>
      </c>
    </row>
    <row r="575" spans="1:22" ht="26.1">
      <c r="A575" s="8" t="s">
        <v>927</v>
      </c>
      <c r="B575" s="7">
        <v>25</v>
      </c>
      <c r="C575" s="8" t="s">
        <v>1049</v>
      </c>
      <c r="D575" s="7">
        <v>25898</v>
      </c>
      <c r="E575" s="9" t="s">
        <v>9</v>
      </c>
      <c r="F575" s="8">
        <v>4.75432173</v>
      </c>
      <c r="G575" s="8">
        <v>-74.386734439999998</v>
      </c>
      <c r="O575" s="34">
        <v>210915109</v>
      </c>
      <c r="P575" s="35" t="s">
        <v>563</v>
      </c>
      <c r="Q575" s="36" t="s">
        <v>24</v>
      </c>
      <c r="R575" s="37">
        <v>4582</v>
      </c>
      <c r="S575" s="37">
        <v>1679372</v>
      </c>
      <c r="T575" s="37">
        <v>901717</v>
      </c>
      <c r="U575" s="38">
        <v>0.53693699836700004</v>
      </c>
      <c r="V575" s="32">
        <v>6</v>
      </c>
    </row>
    <row r="576" spans="1:22" ht="26.1">
      <c r="A576" s="5" t="s">
        <v>927</v>
      </c>
      <c r="B576" s="4">
        <v>25</v>
      </c>
      <c r="C576" s="5" t="s">
        <v>1050</v>
      </c>
      <c r="D576" s="4">
        <v>25899</v>
      </c>
      <c r="E576" s="6" t="s">
        <v>9</v>
      </c>
      <c r="F576" s="5">
        <v>5.0663168499999998</v>
      </c>
      <c r="G576" s="5">
        <v>-74.049603230000002</v>
      </c>
      <c r="O576" s="34">
        <v>211415114</v>
      </c>
      <c r="P576" s="35" t="s">
        <v>1051</v>
      </c>
      <c r="Q576" s="36" t="s">
        <v>24</v>
      </c>
      <c r="R576" s="37">
        <v>1184</v>
      </c>
      <c r="S576" s="37">
        <v>1345734</v>
      </c>
      <c r="T576" s="37">
        <v>553493</v>
      </c>
      <c r="U576" s="38">
        <v>0.41129451990100002</v>
      </c>
      <c r="V576" s="32">
        <v>6</v>
      </c>
    </row>
    <row r="577" spans="1:22">
      <c r="A577" s="8" t="s">
        <v>270</v>
      </c>
      <c r="B577" s="7">
        <v>27</v>
      </c>
      <c r="C577" s="8" t="s">
        <v>1052</v>
      </c>
      <c r="D577" s="7">
        <v>27001</v>
      </c>
      <c r="E577" s="9" t="s">
        <v>9</v>
      </c>
      <c r="F577" s="8">
        <v>5.7543229</v>
      </c>
      <c r="G577" s="8">
        <v>-76.650151469999997</v>
      </c>
      <c r="O577" s="34">
        <v>216215162</v>
      </c>
      <c r="P577" s="35" t="s">
        <v>568</v>
      </c>
      <c r="Q577" s="36" t="s">
        <v>24</v>
      </c>
      <c r="R577" s="37">
        <v>3850</v>
      </c>
      <c r="S577" s="37">
        <v>898554</v>
      </c>
      <c r="T577" s="37">
        <v>454936</v>
      </c>
      <c r="U577" s="38">
        <v>0.50629788637100004</v>
      </c>
      <c r="V577" s="32">
        <v>6</v>
      </c>
    </row>
    <row r="578" spans="1:22">
      <c r="A578" s="5" t="s">
        <v>270</v>
      </c>
      <c r="B578" s="4">
        <v>27</v>
      </c>
      <c r="C578" s="5" t="s">
        <v>271</v>
      </c>
      <c r="D578" s="4">
        <v>27006</v>
      </c>
      <c r="E578" s="6" t="s">
        <v>9</v>
      </c>
      <c r="F578" s="5">
        <v>8.3839384989999992</v>
      </c>
      <c r="G578" s="5">
        <v>-77.265602560000005</v>
      </c>
      <c r="O578" s="34">
        <v>213215232</v>
      </c>
      <c r="P578" s="35" t="s">
        <v>1053</v>
      </c>
      <c r="Q578" s="36" t="s">
        <v>24</v>
      </c>
      <c r="R578" s="37">
        <v>4913</v>
      </c>
      <c r="S578" s="37">
        <v>1630417</v>
      </c>
      <c r="T578" s="37">
        <v>912033</v>
      </c>
      <c r="U578" s="38">
        <v>0.55938631296100005</v>
      </c>
      <c r="V578" s="32">
        <v>6</v>
      </c>
    </row>
    <row r="579" spans="1:22">
      <c r="A579" s="8" t="s">
        <v>270</v>
      </c>
      <c r="B579" s="7">
        <v>27</v>
      </c>
      <c r="C579" s="8" t="s">
        <v>1054</v>
      </c>
      <c r="D579" s="7">
        <v>27025</v>
      </c>
      <c r="E579" s="9" t="s">
        <v>9</v>
      </c>
      <c r="F579" s="8">
        <v>5.6367409889999998</v>
      </c>
      <c r="G579" s="8">
        <v>-77.084215400000005</v>
      </c>
      <c r="O579" s="34">
        <v>218515185</v>
      </c>
      <c r="P579" s="35" t="s">
        <v>577</v>
      </c>
      <c r="Q579" s="36" t="s">
        <v>24</v>
      </c>
      <c r="R579" s="37">
        <v>6105</v>
      </c>
      <c r="S579" s="37">
        <v>2055870</v>
      </c>
      <c r="T579" s="37">
        <v>1220428</v>
      </c>
      <c r="U579" s="38">
        <v>0.59363090991900003</v>
      </c>
      <c r="V579" s="32">
        <v>6</v>
      </c>
    </row>
    <row r="580" spans="1:22">
      <c r="A580" s="5" t="s">
        <v>270</v>
      </c>
      <c r="B580" s="4">
        <v>27</v>
      </c>
      <c r="C580" s="5" t="s">
        <v>1055</v>
      </c>
      <c r="D580" s="4">
        <v>27050</v>
      </c>
      <c r="E580" s="6" t="s">
        <v>9</v>
      </c>
      <c r="F580" s="5">
        <v>5.5258250840000001</v>
      </c>
      <c r="G580" s="5">
        <v>-76.65064357</v>
      </c>
      <c r="O580" s="34">
        <v>210415204</v>
      </c>
      <c r="P580" s="35" t="s">
        <v>1056</v>
      </c>
      <c r="Q580" s="36" t="s">
        <v>24</v>
      </c>
      <c r="R580" s="37">
        <v>13762</v>
      </c>
      <c r="S580" s="37">
        <v>4970371</v>
      </c>
      <c r="T580" s="37">
        <v>2510022</v>
      </c>
      <c r="U580" s="38">
        <v>0.50499689578999996</v>
      </c>
      <c r="V580" s="32">
        <v>6</v>
      </c>
    </row>
    <row r="581" spans="1:22">
      <c r="A581" s="8" t="s">
        <v>270</v>
      </c>
      <c r="B581" s="7">
        <v>27</v>
      </c>
      <c r="C581" s="8" t="s">
        <v>1057</v>
      </c>
      <c r="D581" s="7">
        <v>27073</v>
      </c>
      <c r="E581" s="9" t="s">
        <v>9</v>
      </c>
      <c r="F581" s="8">
        <v>5.5031197719999998</v>
      </c>
      <c r="G581" s="8">
        <v>-76.197969069999999</v>
      </c>
      <c r="O581" s="34">
        <v>211215212</v>
      </c>
      <c r="P581" s="35" t="s">
        <v>585</v>
      </c>
      <c r="Q581" s="36" t="s">
        <v>24</v>
      </c>
      <c r="R581" s="37">
        <v>3742</v>
      </c>
      <c r="S581" s="37">
        <v>1507286</v>
      </c>
      <c r="T581" s="37">
        <v>861073</v>
      </c>
      <c r="U581" s="38">
        <v>0.57127380371000003</v>
      </c>
      <c r="V581" s="32">
        <v>6</v>
      </c>
    </row>
    <row r="582" spans="1:22" ht="26.1">
      <c r="A582" s="5" t="s">
        <v>270</v>
      </c>
      <c r="B582" s="4">
        <v>27</v>
      </c>
      <c r="C582" s="5" t="s">
        <v>1058</v>
      </c>
      <c r="D582" s="4">
        <v>27075</v>
      </c>
      <c r="E582" s="6" t="s">
        <v>9</v>
      </c>
      <c r="F582" s="5">
        <v>6.162762775</v>
      </c>
      <c r="G582" s="5">
        <v>-77.416535339999996</v>
      </c>
      <c r="O582" s="34">
        <v>212315223</v>
      </c>
      <c r="P582" s="35" t="s">
        <v>1059</v>
      </c>
      <c r="Q582" s="36" t="s">
        <v>24</v>
      </c>
      <c r="R582" s="37">
        <v>11069</v>
      </c>
      <c r="S582" s="37">
        <v>5506696</v>
      </c>
      <c r="T582" s="37">
        <v>1589609</v>
      </c>
      <c r="U582" s="38">
        <v>0.28866836428600001</v>
      </c>
      <c r="V582" s="32">
        <v>6</v>
      </c>
    </row>
    <row r="583" spans="1:22">
      <c r="A583" s="8" t="s">
        <v>270</v>
      </c>
      <c r="B583" s="7">
        <v>27</v>
      </c>
      <c r="C583" s="8" t="s">
        <v>1060</v>
      </c>
      <c r="D583" s="7">
        <v>27077</v>
      </c>
      <c r="E583" s="9" t="s">
        <v>9</v>
      </c>
      <c r="F583" s="8">
        <v>4.4928654349999997</v>
      </c>
      <c r="G583" s="8">
        <v>-77.082713519999999</v>
      </c>
      <c r="O583" s="34">
        <v>212415224</v>
      </c>
      <c r="P583" s="35" t="s">
        <v>592</v>
      </c>
      <c r="Q583" s="36" t="s">
        <v>24</v>
      </c>
      <c r="R583" s="37">
        <v>3927</v>
      </c>
      <c r="S583" s="37">
        <v>2431115</v>
      </c>
      <c r="T583" s="37">
        <v>1095487</v>
      </c>
      <c r="U583" s="38">
        <v>0.45061093568799998</v>
      </c>
      <c r="V583" s="32">
        <v>6</v>
      </c>
    </row>
    <row r="584" spans="1:22">
      <c r="A584" s="5" t="s">
        <v>270</v>
      </c>
      <c r="B584" s="4">
        <v>27</v>
      </c>
      <c r="C584" s="5" t="s">
        <v>1061</v>
      </c>
      <c r="D584" s="4">
        <v>27099</v>
      </c>
      <c r="E584" s="6" t="s">
        <v>9</v>
      </c>
      <c r="F584" s="5">
        <v>6.4746668850000004</v>
      </c>
      <c r="G584" s="5">
        <v>-77.099330249999994</v>
      </c>
      <c r="O584" s="34">
        <v>212615226</v>
      </c>
      <c r="P584" s="35" t="s">
        <v>1062</v>
      </c>
      <c r="Q584" s="36" t="s">
        <v>24</v>
      </c>
      <c r="R584" s="37">
        <v>1878</v>
      </c>
      <c r="S584" s="37">
        <v>1465342</v>
      </c>
      <c r="T584" s="37">
        <v>513989</v>
      </c>
      <c r="U584" s="38">
        <v>0.35076385736400001</v>
      </c>
      <c r="V584" s="32">
        <v>6</v>
      </c>
    </row>
    <row r="585" spans="1:22" ht="39">
      <c r="A585" s="8" t="s">
        <v>270</v>
      </c>
      <c r="B585" s="7">
        <v>27</v>
      </c>
      <c r="C585" s="8" t="s">
        <v>1063</v>
      </c>
      <c r="D585" s="7">
        <v>27135</v>
      </c>
      <c r="E585" s="9" t="s">
        <v>9</v>
      </c>
      <c r="F585" s="8">
        <v>5.3596619670000001</v>
      </c>
      <c r="G585" s="8">
        <v>-76.77255624</v>
      </c>
      <c r="O585" s="34">
        <v>217215272</v>
      </c>
      <c r="P585" s="35" t="s">
        <v>1064</v>
      </c>
      <c r="Q585" s="36" t="s">
        <v>24</v>
      </c>
      <c r="R585" s="37">
        <v>7047</v>
      </c>
      <c r="S585" s="37">
        <v>2875462</v>
      </c>
      <c r="T585" s="37">
        <v>1149849</v>
      </c>
      <c r="U585" s="38">
        <v>0.39988321065900001</v>
      </c>
      <c r="V585" s="32">
        <v>6</v>
      </c>
    </row>
    <row r="586" spans="1:22" ht="26.1">
      <c r="A586" s="5" t="s">
        <v>270</v>
      </c>
      <c r="B586" s="4">
        <v>27</v>
      </c>
      <c r="C586" s="5" t="s">
        <v>1065</v>
      </c>
      <c r="D586" s="4">
        <v>27150</v>
      </c>
      <c r="E586" s="6" t="s">
        <v>9</v>
      </c>
      <c r="F586" s="5">
        <v>7.0336465410000004</v>
      </c>
      <c r="G586" s="5">
        <v>-76.974230160000005</v>
      </c>
      <c r="O586" s="34">
        <v>217615276</v>
      </c>
      <c r="P586" s="35" t="s">
        <v>602</v>
      </c>
      <c r="Q586" s="36" t="s">
        <v>24</v>
      </c>
      <c r="R586" s="37">
        <v>3383</v>
      </c>
      <c r="S586" s="37">
        <v>1487391</v>
      </c>
      <c r="T586" s="37">
        <v>706140</v>
      </c>
      <c r="U586" s="38">
        <v>0.474750757217</v>
      </c>
      <c r="V586" s="32">
        <v>6</v>
      </c>
    </row>
    <row r="587" spans="1:22">
      <c r="A587" s="8" t="s">
        <v>270</v>
      </c>
      <c r="B587" s="7">
        <v>27</v>
      </c>
      <c r="C587" s="8" t="s">
        <v>1066</v>
      </c>
      <c r="D587" s="7">
        <v>27160</v>
      </c>
      <c r="E587" s="9" t="s">
        <v>9</v>
      </c>
      <c r="F587" s="8">
        <v>5.3898282289999999</v>
      </c>
      <c r="G587" s="8">
        <v>-76.52264237</v>
      </c>
      <c r="O587" s="34">
        <v>219615296</v>
      </c>
      <c r="P587" s="35" t="s">
        <v>1067</v>
      </c>
      <c r="Q587" s="36" t="s">
        <v>24</v>
      </c>
      <c r="R587" s="37">
        <v>5061</v>
      </c>
      <c r="S587" s="37">
        <v>1356497</v>
      </c>
      <c r="T587" s="37">
        <v>503244</v>
      </c>
      <c r="U587" s="38">
        <v>0.37098792195300001</v>
      </c>
      <c r="V587" s="32">
        <v>6</v>
      </c>
    </row>
    <row r="588" spans="1:22">
      <c r="A588" s="5" t="s">
        <v>270</v>
      </c>
      <c r="B588" s="4">
        <v>27</v>
      </c>
      <c r="C588" s="5" t="s">
        <v>280</v>
      </c>
      <c r="D588" s="4">
        <v>27205</v>
      </c>
      <c r="E588" s="6" t="s">
        <v>9</v>
      </c>
      <c r="F588" s="5">
        <v>5.070586101</v>
      </c>
      <c r="G588" s="5">
        <v>-76.507017509999997</v>
      </c>
      <c r="O588" s="34">
        <v>219915299</v>
      </c>
      <c r="P588" s="35" t="s">
        <v>608</v>
      </c>
      <c r="Q588" s="36" t="s">
        <v>24</v>
      </c>
      <c r="R588" s="37">
        <v>19002</v>
      </c>
      <c r="S588" s="37">
        <v>4702821</v>
      </c>
      <c r="T588" s="37">
        <v>2687790</v>
      </c>
      <c r="U588" s="38">
        <v>0.57152718305500005</v>
      </c>
      <c r="V588" s="32">
        <v>6</v>
      </c>
    </row>
    <row r="589" spans="1:22" ht="26.1">
      <c r="A589" s="8" t="s">
        <v>270</v>
      </c>
      <c r="B589" s="7">
        <v>27</v>
      </c>
      <c r="C589" s="8" t="s">
        <v>1068</v>
      </c>
      <c r="D589" s="7">
        <v>27245</v>
      </c>
      <c r="E589" s="9" t="s">
        <v>9</v>
      </c>
      <c r="F589" s="8">
        <v>5.8109383640000001</v>
      </c>
      <c r="G589" s="8">
        <v>-76.191894419999997</v>
      </c>
      <c r="O589" s="34">
        <v>211715317</v>
      </c>
      <c r="P589" s="35" t="s">
        <v>1069</v>
      </c>
      <c r="Q589" s="36" t="s">
        <v>24</v>
      </c>
      <c r="R589" s="37">
        <v>1925</v>
      </c>
      <c r="S589" s="37">
        <v>1370930</v>
      </c>
      <c r="T589" s="37">
        <v>495301</v>
      </c>
      <c r="U589" s="38">
        <v>0.36128830909699999</v>
      </c>
      <c r="V589" s="32">
        <v>6</v>
      </c>
    </row>
    <row r="590" spans="1:22" ht="39">
      <c r="A590" s="5" t="s">
        <v>270</v>
      </c>
      <c r="B590" s="4">
        <v>27</v>
      </c>
      <c r="C590" s="5" t="s">
        <v>283</v>
      </c>
      <c r="D590" s="4">
        <v>27250</v>
      </c>
      <c r="E590" s="6" t="s">
        <v>9</v>
      </c>
      <c r="F590" s="5">
        <v>4.272940191</v>
      </c>
      <c r="G590" s="5">
        <v>-76.987858279999998</v>
      </c>
      <c r="O590" s="34">
        <v>212215322</v>
      </c>
      <c r="P590" s="35" t="s">
        <v>1070</v>
      </c>
      <c r="Q590" s="36" t="s">
        <v>24</v>
      </c>
      <c r="R590" s="37">
        <v>11274</v>
      </c>
      <c r="S590" s="37">
        <v>4885469</v>
      </c>
      <c r="T590" s="37">
        <v>2223065</v>
      </c>
      <c r="U590" s="38">
        <v>0.45503616333000002</v>
      </c>
      <c r="V590" s="32">
        <v>6</v>
      </c>
    </row>
    <row r="591" spans="1:22">
      <c r="A591" s="8" t="s">
        <v>270</v>
      </c>
      <c r="B591" s="7">
        <v>27</v>
      </c>
      <c r="C591" s="8" t="s">
        <v>286</v>
      </c>
      <c r="D591" s="7">
        <v>27361</v>
      </c>
      <c r="E591" s="9" t="s">
        <v>9</v>
      </c>
      <c r="F591" s="8">
        <v>4.586818665</v>
      </c>
      <c r="G591" s="8">
        <v>-77.000907369999993</v>
      </c>
      <c r="O591" s="34">
        <v>212515325</v>
      </c>
      <c r="P591" s="35" t="s">
        <v>1071</v>
      </c>
      <c r="Q591" s="36" t="s">
        <v>24</v>
      </c>
      <c r="R591" s="37">
        <v>3480</v>
      </c>
      <c r="S591" s="37">
        <v>1795767</v>
      </c>
      <c r="T591" s="37">
        <v>1036045</v>
      </c>
      <c r="U591" s="38">
        <v>0.57693731784799995</v>
      </c>
      <c r="V591" s="32">
        <v>6</v>
      </c>
    </row>
    <row r="592" spans="1:22">
      <c r="A592" s="5" t="s">
        <v>270</v>
      </c>
      <c r="B592" s="4">
        <v>27</v>
      </c>
      <c r="C592" s="5" t="s">
        <v>1072</v>
      </c>
      <c r="D592" s="4">
        <v>27372</v>
      </c>
      <c r="E592" s="6" t="s">
        <v>9</v>
      </c>
      <c r="F592" s="5">
        <v>7.1033388679999998</v>
      </c>
      <c r="G592" s="5">
        <v>-77.67973662</v>
      </c>
      <c r="O592" s="34">
        <v>216215362</v>
      </c>
      <c r="P592" s="35" t="s">
        <v>616</v>
      </c>
      <c r="Q592" s="36" t="s">
        <v>24</v>
      </c>
      <c r="R592" s="37">
        <v>2045</v>
      </c>
      <c r="S592" s="37">
        <v>2402559</v>
      </c>
      <c r="T592" s="37">
        <v>584478</v>
      </c>
      <c r="U592" s="38">
        <v>0.24327310919699999</v>
      </c>
      <c r="V592" s="32">
        <v>6</v>
      </c>
    </row>
    <row r="593" spans="1:22">
      <c r="A593" s="8" t="s">
        <v>270</v>
      </c>
      <c r="B593" s="7">
        <v>27</v>
      </c>
      <c r="C593" s="8" t="s">
        <v>1073</v>
      </c>
      <c r="D593" s="7">
        <v>27413</v>
      </c>
      <c r="E593" s="9" t="s">
        <v>9</v>
      </c>
      <c r="F593" s="8">
        <v>5.5851011789999996</v>
      </c>
      <c r="G593" s="8">
        <v>-76.385444489999998</v>
      </c>
      <c r="O593" s="34">
        <v>216815368</v>
      </c>
      <c r="P593" s="35" t="s">
        <v>678</v>
      </c>
      <c r="Q593" s="36" t="s">
        <v>24</v>
      </c>
      <c r="R593" s="37">
        <v>4068</v>
      </c>
      <c r="S593" s="37">
        <v>2225871</v>
      </c>
      <c r="T593" s="37">
        <v>1100017</v>
      </c>
      <c r="U593" s="38">
        <v>0.49419620633099998</v>
      </c>
      <c r="V593" s="32">
        <v>6</v>
      </c>
    </row>
    <row r="594" spans="1:22" ht="26.1">
      <c r="A594" s="5" t="s">
        <v>270</v>
      </c>
      <c r="B594" s="4">
        <v>27</v>
      </c>
      <c r="C594" s="5" t="s">
        <v>289</v>
      </c>
      <c r="D594" s="4">
        <v>27425</v>
      </c>
      <c r="E594" s="6" t="s">
        <v>9</v>
      </c>
      <c r="F594" s="5">
        <v>6.033880098</v>
      </c>
      <c r="G594" s="5">
        <v>-76.673469699999998</v>
      </c>
      <c r="O594" s="34">
        <v>210315403</v>
      </c>
      <c r="P594" s="35" t="s">
        <v>626</v>
      </c>
      <c r="Q594" s="36" t="s">
        <v>24</v>
      </c>
      <c r="R594" s="37">
        <v>3146</v>
      </c>
      <c r="S594" s="37">
        <v>1719861</v>
      </c>
      <c r="T594" s="37">
        <v>943013</v>
      </c>
      <c r="U594" s="38">
        <v>0.54830765724099995</v>
      </c>
      <c r="V594" s="32">
        <v>6</v>
      </c>
    </row>
    <row r="595" spans="1:22" ht="26.1">
      <c r="A595" s="8" t="s">
        <v>270</v>
      </c>
      <c r="B595" s="7">
        <v>27</v>
      </c>
      <c r="C595" s="8" t="s">
        <v>1074</v>
      </c>
      <c r="D595" s="7">
        <v>27430</v>
      </c>
      <c r="E595" s="9" t="s">
        <v>9</v>
      </c>
      <c r="F595" s="8">
        <v>5.1103922429999997</v>
      </c>
      <c r="G595" s="8">
        <v>-76.995930749999999</v>
      </c>
      <c r="O595" s="34">
        <v>210115401</v>
      </c>
      <c r="P595" s="35" t="s">
        <v>1075</v>
      </c>
      <c r="Q595" s="36" t="s">
        <v>24</v>
      </c>
      <c r="R595" s="37">
        <v>1173</v>
      </c>
      <c r="S595" s="37">
        <v>1248609</v>
      </c>
      <c r="T595" s="37">
        <v>715909</v>
      </c>
      <c r="U595" s="38">
        <v>0.57336521148599995</v>
      </c>
      <c r="V595" s="32">
        <v>6</v>
      </c>
    </row>
    <row r="596" spans="1:22" ht="26.1">
      <c r="A596" s="5" t="s">
        <v>270</v>
      </c>
      <c r="B596" s="4">
        <v>27</v>
      </c>
      <c r="C596" s="5" t="s">
        <v>292</v>
      </c>
      <c r="D596" s="4">
        <v>27450</v>
      </c>
      <c r="E596" s="6" t="s">
        <v>9</v>
      </c>
      <c r="F596" s="5">
        <v>4.621182739</v>
      </c>
      <c r="G596" s="5">
        <v>-76.808618429999996</v>
      </c>
      <c r="O596" s="34">
        <v>212515425</v>
      </c>
      <c r="P596" s="35" t="s">
        <v>631</v>
      </c>
      <c r="Q596" s="36" t="s">
        <v>24</v>
      </c>
      <c r="R596" s="37">
        <v>5235</v>
      </c>
      <c r="S596" s="37">
        <v>1883438</v>
      </c>
      <c r="T596" s="37">
        <v>1199920</v>
      </c>
      <c r="U596" s="38">
        <v>0.63709026575000005</v>
      </c>
      <c r="V596" s="32">
        <v>6</v>
      </c>
    </row>
    <row r="597" spans="1:22">
      <c r="A597" s="8" t="s">
        <v>270</v>
      </c>
      <c r="B597" s="7">
        <v>27</v>
      </c>
      <c r="C597" s="8" t="s">
        <v>295</v>
      </c>
      <c r="D597" s="7">
        <v>27491</v>
      </c>
      <c r="E597" s="9" t="s">
        <v>9</v>
      </c>
      <c r="F597" s="8">
        <v>4.8533866269999999</v>
      </c>
      <c r="G597" s="8">
        <v>-76.618236690000003</v>
      </c>
      <c r="O597" s="34">
        <v>214215442</v>
      </c>
      <c r="P597" s="35" t="s">
        <v>1076</v>
      </c>
      <c r="Q597" s="36" t="s">
        <v>24</v>
      </c>
      <c r="R597" s="37">
        <v>5948</v>
      </c>
      <c r="S597" s="37">
        <v>2350626</v>
      </c>
      <c r="T597" s="37">
        <v>952503</v>
      </c>
      <c r="U597" s="38">
        <v>0.40521249175000001</v>
      </c>
      <c r="V597" s="32">
        <v>6</v>
      </c>
    </row>
    <row r="598" spans="1:22" ht="39">
      <c r="A598" s="5" t="s">
        <v>270</v>
      </c>
      <c r="B598" s="4">
        <v>27</v>
      </c>
      <c r="C598" s="5" t="s">
        <v>1077</v>
      </c>
      <c r="D598" s="4">
        <v>27493</v>
      </c>
      <c r="E598" s="6" t="s">
        <v>9</v>
      </c>
      <c r="F598" s="5">
        <v>7.4390229999999997</v>
      </c>
      <c r="G598" s="5">
        <v>-76.844188000000003</v>
      </c>
      <c r="O598" s="34">
        <v>215515455</v>
      </c>
      <c r="P598" s="35" t="s">
        <v>1078</v>
      </c>
      <c r="Q598" s="36" t="s">
        <v>24</v>
      </c>
      <c r="R598" s="37">
        <v>9301</v>
      </c>
      <c r="S598" s="37">
        <v>2851562</v>
      </c>
      <c r="T598" s="37">
        <v>1857926</v>
      </c>
      <c r="U598" s="38">
        <v>0.65154677629400004</v>
      </c>
      <c r="V598" s="32">
        <v>6</v>
      </c>
    </row>
    <row r="599" spans="1:22">
      <c r="A599" s="8" t="s">
        <v>270</v>
      </c>
      <c r="B599" s="7">
        <v>27</v>
      </c>
      <c r="C599" s="8" t="s">
        <v>1079</v>
      </c>
      <c r="D599" s="7">
        <v>27495</v>
      </c>
      <c r="E599" s="9" t="s">
        <v>9</v>
      </c>
      <c r="F599" s="8">
        <v>5.5913598440000003</v>
      </c>
      <c r="G599" s="8">
        <v>-77.330574389999995</v>
      </c>
      <c r="O599" s="34">
        <v>216415464</v>
      </c>
      <c r="P599" s="35" t="s">
        <v>1080</v>
      </c>
      <c r="Q599" s="36" t="s">
        <v>24</v>
      </c>
      <c r="R599" s="37">
        <v>4828</v>
      </c>
      <c r="S599" s="37">
        <v>1754993</v>
      </c>
      <c r="T599" s="37">
        <v>570918</v>
      </c>
      <c r="U599" s="38">
        <v>0.325310707092</v>
      </c>
      <c r="V599" s="32">
        <v>6</v>
      </c>
    </row>
    <row r="600" spans="1:22">
      <c r="A600" s="5" t="s">
        <v>270</v>
      </c>
      <c r="B600" s="4">
        <v>27</v>
      </c>
      <c r="C600" s="5" t="s">
        <v>1081</v>
      </c>
      <c r="D600" s="4">
        <v>27580</v>
      </c>
      <c r="E600" s="6" t="s">
        <v>9</v>
      </c>
      <c r="F600" s="5">
        <v>5.1909950150000004</v>
      </c>
      <c r="G600" s="5">
        <v>-76.419961509999993</v>
      </c>
      <c r="O600" s="34">
        <v>218015480</v>
      </c>
      <c r="P600" s="35" t="s">
        <v>643</v>
      </c>
      <c r="Q600" s="36" t="s">
        <v>24</v>
      </c>
      <c r="R600" s="37">
        <v>8918</v>
      </c>
      <c r="S600" s="37">
        <v>4490543</v>
      </c>
      <c r="T600" s="37">
        <v>1947880</v>
      </c>
      <c r="U600" s="38">
        <v>0.43377381563099998</v>
      </c>
      <c r="V600" s="32">
        <v>6</v>
      </c>
    </row>
    <row r="601" spans="1:22">
      <c r="A601" s="8" t="s">
        <v>270</v>
      </c>
      <c r="B601" s="7">
        <v>27</v>
      </c>
      <c r="C601" s="8" t="s">
        <v>1082</v>
      </c>
      <c r="D601" s="7">
        <v>27600</v>
      </c>
      <c r="E601" s="9" t="s">
        <v>9</v>
      </c>
      <c r="F601" s="8">
        <v>5.5675333370000004</v>
      </c>
      <c r="G601" s="8">
        <v>-76.811570840000002</v>
      </c>
      <c r="O601" s="34">
        <v>219115491</v>
      </c>
      <c r="P601" s="35" t="s">
        <v>645</v>
      </c>
      <c r="Q601" s="36" t="s">
        <v>24</v>
      </c>
      <c r="R601" s="37">
        <v>16976</v>
      </c>
      <c r="S601" s="37">
        <v>24035054</v>
      </c>
      <c r="T601" s="37">
        <v>6684116</v>
      </c>
      <c r="U601" s="38">
        <v>0.278098642826</v>
      </c>
      <c r="V601" s="32">
        <v>5</v>
      </c>
    </row>
    <row r="602" spans="1:22">
      <c r="A602" s="5" t="s">
        <v>270</v>
      </c>
      <c r="B602" s="4">
        <v>27</v>
      </c>
      <c r="C602" s="5" t="s">
        <v>298</v>
      </c>
      <c r="D602" s="4">
        <v>27615</v>
      </c>
      <c r="E602" s="6" t="s">
        <v>9</v>
      </c>
      <c r="F602" s="5">
        <v>7.3756060000000003</v>
      </c>
      <c r="G602" s="5">
        <v>-77.356359999999995</v>
      </c>
      <c r="O602" s="34">
        <v>210015500</v>
      </c>
      <c r="P602" s="35" t="s">
        <v>1083</v>
      </c>
      <c r="Q602" s="36" t="s">
        <v>24</v>
      </c>
      <c r="R602" s="37">
        <v>3001</v>
      </c>
      <c r="S602" s="37">
        <v>2322822</v>
      </c>
      <c r="T602" s="37">
        <v>1270823</v>
      </c>
      <c r="U602" s="38">
        <v>0.54710304737000004</v>
      </c>
      <c r="V602" s="32">
        <v>6</v>
      </c>
    </row>
    <row r="603" spans="1:22" ht="26.1">
      <c r="A603" s="8" t="s">
        <v>270</v>
      </c>
      <c r="B603" s="7">
        <v>27</v>
      </c>
      <c r="C603" s="8" t="s">
        <v>1084</v>
      </c>
      <c r="D603" s="7">
        <v>27660</v>
      </c>
      <c r="E603" s="9" t="s">
        <v>9</v>
      </c>
      <c r="F603" s="8">
        <v>4.958741345</v>
      </c>
      <c r="G603" s="8">
        <v>-76.280023610000001</v>
      </c>
      <c r="O603" s="34">
        <v>210715507</v>
      </c>
      <c r="P603" s="35" t="s">
        <v>651</v>
      </c>
      <c r="Q603" s="36" t="s">
        <v>24</v>
      </c>
      <c r="R603" s="37">
        <v>8414</v>
      </c>
      <c r="S603" s="37">
        <v>2671018</v>
      </c>
      <c r="T603" s="37">
        <v>1040059</v>
      </c>
      <c r="U603" s="38">
        <v>0.38938674330700002</v>
      </c>
      <c r="V603" s="32">
        <v>6</v>
      </c>
    </row>
    <row r="604" spans="1:22">
      <c r="A604" s="5" t="s">
        <v>270</v>
      </c>
      <c r="B604" s="4">
        <v>27</v>
      </c>
      <c r="C604" s="5" t="s">
        <v>302</v>
      </c>
      <c r="D604" s="4">
        <v>27745</v>
      </c>
      <c r="E604" s="6" t="s">
        <v>9</v>
      </c>
      <c r="F604" s="5">
        <v>4.5944151570000002</v>
      </c>
      <c r="G604" s="5">
        <v>-76.54194459</v>
      </c>
      <c r="O604" s="34">
        <v>211415514</v>
      </c>
      <c r="P604" s="35" t="s">
        <v>1085</v>
      </c>
      <c r="Q604" s="36" t="s">
        <v>24</v>
      </c>
      <c r="R604" s="37">
        <v>3405</v>
      </c>
      <c r="S604" s="37">
        <v>1583875</v>
      </c>
      <c r="T604" s="37">
        <v>985422</v>
      </c>
      <c r="U604" s="38">
        <v>0.62215894460599996</v>
      </c>
      <c r="V604" s="32">
        <v>6</v>
      </c>
    </row>
    <row r="605" spans="1:22">
      <c r="A605" s="8" t="s">
        <v>270</v>
      </c>
      <c r="B605" s="7">
        <v>27</v>
      </c>
      <c r="C605" s="8" t="s">
        <v>1086</v>
      </c>
      <c r="D605" s="7">
        <v>27787</v>
      </c>
      <c r="E605" s="9" t="s">
        <v>9</v>
      </c>
      <c r="F605" s="8">
        <v>5.2661015799999999</v>
      </c>
      <c r="G605" s="8">
        <v>-76.331095469999994</v>
      </c>
      <c r="O605" s="34">
        <v>213115531</v>
      </c>
      <c r="P605" s="35" t="s">
        <v>1087</v>
      </c>
      <c r="Q605" s="36" t="s">
        <v>24</v>
      </c>
      <c r="R605" s="37">
        <v>7462</v>
      </c>
      <c r="S605" s="37">
        <v>3100031</v>
      </c>
      <c r="T605" s="37">
        <v>1742539</v>
      </c>
      <c r="U605" s="38">
        <v>0.56210374832099996</v>
      </c>
      <c r="V605" s="32">
        <v>6</v>
      </c>
    </row>
    <row r="606" spans="1:22">
      <c r="A606" s="5" t="s">
        <v>270</v>
      </c>
      <c r="B606" s="4">
        <v>27</v>
      </c>
      <c r="C606" s="5" t="s">
        <v>305</v>
      </c>
      <c r="D606" s="4">
        <v>27800</v>
      </c>
      <c r="E606" s="6" t="s">
        <v>9</v>
      </c>
      <c r="F606" s="5">
        <v>8.1172810789999996</v>
      </c>
      <c r="G606" s="5">
        <v>-77.103727230000004</v>
      </c>
      <c r="O606" s="34">
        <v>214215542</v>
      </c>
      <c r="P606" s="35" t="s">
        <v>664</v>
      </c>
      <c r="Q606" s="36" t="s">
        <v>24</v>
      </c>
      <c r="R606" s="37">
        <v>7031</v>
      </c>
      <c r="S606" s="37">
        <v>2585606</v>
      </c>
      <c r="T606" s="37">
        <v>957414</v>
      </c>
      <c r="U606" s="38">
        <v>0.37028610706300003</v>
      </c>
      <c r="V606" s="32">
        <v>6</v>
      </c>
    </row>
    <row r="607" spans="1:22" ht="39">
      <c r="A607" s="8" t="s">
        <v>270</v>
      </c>
      <c r="B607" s="7">
        <v>27</v>
      </c>
      <c r="C607" s="8" t="s">
        <v>1088</v>
      </c>
      <c r="D607" s="7">
        <v>27810</v>
      </c>
      <c r="E607" s="9" t="s">
        <v>9</v>
      </c>
      <c r="F607" s="8">
        <v>5.281599258</v>
      </c>
      <c r="G607" s="8">
        <v>-76.619627460000004</v>
      </c>
      <c r="O607" s="34">
        <v>217215572</v>
      </c>
      <c r="P607" s="35" t="s">
        <v>1089</v>
      </c>
      <c r="Q607" s="36" t="s">
        <v>24</v>
      </c>
      <c r="R607" s="37">
        <v>49643</v>
      </c>
      <c r="S607" s="37">
        <v>50853773</v>
      </c>
      <c r="T607" s="37">
        <v>14919877</v>
      </c>
      <c r="U607" s="38">
        <v>0.29338780045500001</v>
      </c>
      <c r="V607" s="32">
        <v>2</v>
      </c>
    </row>
    <row r="608" spans="1:22">
      <c r="A608" s="8" t="s">
        <v>334</v>
      </c>
      <c r="B608" s="7">
        <v>41</v>
      </c>
      <c r="C608" s="8" t="s">
        <v>1090</v>
      </c>
      <c r="D608" s="7">
        <v>41006</v>
      </c>
      <c r="E608" s="9" t="s">
        <v>9</v>
      </c>
      <c r="F608" s="8">
        <v>1.7091144460000001</v>
      </c>
      <c r="G608" s="8">
        <v>-75.996641839999995</v>
      </c>
      <c r="O608" s="34">
        <v>218015580</v>
      </c>
      <c r="P608" s="35" t="s">
        <v>1091</v>
      </c>
      <c r="Q608" s="36" t="s">
        <v>24</v>
      </c>
      <c r="R608" s="37">
        <v>5141</v>
      </c>
      <c r="S608" s="37">
        <v>3390083</v>
      </c>
      <c r="T608" s="37">
        <v>1064763</v>
      </c>
      <c r="U608" s="38">
        <v>0.314081698656</v>
      </c>
      <c r="V608" s="32">
        <v>6</v>
      </c>
    </row>
    <row r="609" spans="1:22">
      <c r="A609" s="5" t="s">
        <v>334</v>
      </c>
      <c r="B609" s="4">
        <v>41</v>
      </c>
      <c r="C609" s="5" t="s">
        <v>1092</v>
      </c>
      <c r="D609" s="4">
        <v>41013</v>
      </c>
      <c r="E609" s="6" t="s">
        <v>9</v>
      </c>
      <c r="F609" s="5">
        <v>2.2697504199999998</v>
      </c>
      <c r="G609" s="5">
        <v>-75.716322360000007</v>
      </c>
      <c r="O609" s="34">
        <v>212115621</v>
      </c>
      <c r="P609" s="35" t="s">
        <v>1093</v>
      </c>
      <c r="Q609" s="36" t="s">
        <v>24</v>
      </c>
      <c r="R609" s="37">
        <v>2492</v>
      </c>
      <c r="S609" s="37">
        <v>1138466</v>
      </c>
      <c r="T609" s="37">
        <v>694742</v>
      </c>
      <c r="U609" s="38">
        <v>0.61024397611600001</v>
      </c>
      <c r="V609" s="32">
        <v>6</v>
      </c>
    </row>
    <row r="610" spans="1:22">
      <c r="A610" s="8" t="s">
        <v>334</v>
      </c>
      <c r="B610" s="7">
        <v>41</v>
      </c>
      <c r="C610" s="8" t="s">
        <v>1094</v>
      </c>
      <c r="D610" s="7">
        <v>41016</v>
      </c>
      <c r="E610" s="9" t="s">
        <v>9</v>
      </c>
      <c r="F610" s="8">
        <v>3.2434419229999998</v>
      </c>
      <c r="G610" s="8">
        <v>-75.27670655</v>
      </c>
      <c r="O610" s="34">
        <v>213215632</v>
      </c>
      <c r="P610" s="35" t="s">
        <v>1095</v>
      </c>
      <c r="Q610" s="36" t="s">
        <v>24</v>
      </c>
      <c r="R610" s="37">
        <v>14309</v>
      </c>
      <c r="S610" s="37">
        <v>3063290</v>
      </c>
      <c r="T610" s="37">
        <v>1516659</v>
      </c>
      <c r="U610" s="38">
        <v>0.495107859373</v>
      </c>
      <c r="V610" s="32">
        <v>6</v>
      </c>
    </row>
    <row r="611" spans="1:22">
      <c r="A611" s="5" t="s">
        <v>334</v>
      </c>
      <c r="B611" s="4">
        <v>41</v>
      </c>
      <c r="C611" s="5" t="s">
        <v>335</v>
      </c>
      <c r="D611" s="4">
        <v>41020</v>
      </c>
      <c r="E611" s="6" t="s">
        <v>9</v>
      </c>
      <c r="F611" s="5">
        <v>2.49785068</v>
      </c>
      <c r="G611" s="5">
        <v>-75.291349460000006</v>
      </c>
      <c r="O611" s="34">
        <v>213815638</v>
      </c>
      <c r="P611" s="35" t="s">
        <v>1096</v>
      </c>
      <c r="Q611" s="36" t="s">
        <v>24</v>
      </c>
      <c r="R611" s="37">
        <v>5813</v>
      </c>
      <c r="S611" s="37">
        <v>2149253</v>
      </c>
      <c r="T611" s="37">
        <v>1081815</v>
      </c>
      <c r="U611" s="38">
        <v>0.50334465503600001</v>
      </c>
      <c r="V611" s="32">
        <v>6</v>
      </c>
    </row>
    <row r="612" spans="1:22">
      <c r="A612" s="8" t="s">
        <v>334</v>
      </c>
      <c r="B612" s="7">
        <v>41</v>
      </c>
      <c r="C612" s="8" t="s">
        <v>397</v>
      </c>
      <c r="D612" s="7">
        <v>41026</v>
      </c>
      <c r="E612" s="9" t="s">
        <v>9</v>
      </c>
      <c r="F612" s="8">
        <v>2.07922808</v>
      </c>
      <c r="G612" s="8">
        <v>-75.768582879999997</v>
      </c>
      <c r="O612" s="34">
        <v>214615646</v>
      </c>
      <c r="P612" s="35" t="s">
        <v>1097</v>
      </c>
      <c r="Q612" s="36" t="s">
        <v>24</v>
      </c>
      <c r="R612" s="37">
        <v>19437</v>
      </c>
      <c r="S612" s="37">
        <v>7488530</v>
      </c>
      <c r="T612" s="37">
        <v>1989230</v>
      </c>
      <c r="U612" s="38">
        <v>0.26563692092800001</v>
      </c>
      <c r="V612" s="32">
        <v>6</v>
      </c>
    </row>
    <row r="613" spans="1:22">
      <c r="A613" s="5" t="s">
        <v>334</v>
      </c>
      <c r="B613" s="4">
        <v>41</v>
      </c>
      <c r="C613" s="5" t="s">
        <v>1098</v>
      </c>
      <c r="D613" s="4">
        <v>41078</v>
      </c>
      <c r="E613" s="6" t="s">
        <v>9</v>
      </c>
      <c r="F613" s="5">
        <v>3.1354236339999999</v>
      </c>
      <c r="G613" s="5">
        <v>-74.957977959999994</v>
      </c>
      <c r="O613" s="34">
        <v>216015660</v>
      </c>
      <c r="P613" s="35" t="s">
        <v>1099</v>
      </c>
      <c r="Q613" s="36" t="s">
        <v>24</v>
      </c>
      <c r="R613" s="37">
        <v>1732</v>
      </c>
      <c r="S613" s="37">
        <v>1473583</v>
      </c>
      <c r="T613" s="37">
        <v>561227</v>
      </c>
      <c r="U613" s="38">
        <v>0.38085874915099999</v>
      </c>
      <c r="V613" s="32">
        <v>6</v>
      </c>
    </row>
    <row r="614" spans="1:22" ht="26.1">
      <c r="A614" s="8" t="s">
        <v>334</v>
      </c>
      <c r="B614" s="7">
        <v>41</v>
      </c>
      <c r="C614" s="8" t="s">
        <v>1100</v>
      </c>
      <c r="D614" s="7">
        <v>41132</v>
      </c>
      <c r="E614" s="9" t="s">
        <v>9</v>
      </c>
      <c r="F614" s="8">
        <v>2.6586666750000001</v>
      </c>
      <c r="G614" s="8">
        <v>-75.329438030000006</v>
      </c>
      <c r="O614" s="34">
        <v>216415664</v>
      </c>
      <c r="P614" s="35" t="s">
        <v>1101</v>
      </c>
      <c r="Q614" s="36" t="s">
        <v>24</v>
      </c>
      <c r="R614" s="37">
        <v>5213</v>
      </c>
      <c r="S614" s="37">
        <v>2047436</v>
      </c>
      <c r="T614" s="37">
        <v>1139242</v>
      </c>
      <c r="U614" s="38">
        <v>0.55642372369699999</v>
      </c>
      <c r="V614" s="32">
        <v>6</v>
      </c>
    </row>
    <row r="615" spans="1:22">
      <c r="A615" s="5" t="s">
        <v>334</v>
      </c>
      <c r="B615" s="4">
        <v>41</v>
      </c>
      <c r="C615" s="5" t="s">
        <v>1102</v>
      </c>
      <c r="D615" s="4">
        <v>41206</v>
      </c>
      <c r="E615" s="6" t="s">
        <v>9</v>
      </c>
      <c r="F615" s="5">
        <v>3.2627635640000001</v>
      </c>
      <c r="G615" s="5">
        <v>-74.785161169999995</v>
      </c>
      <c r="O615" s="34">
        <v>216715667</v>
      </c>
      <c r="P615" s="35" t="s">
        <v>687</v>
      </c>
      <c r="Q615" s="36" t="s">
        <v>24</v>
      </c>
      <c r="R615" s="37">
        <v>5742</v>
      </c>
      <c r="S615" s="37">
        <v>2626213</v>
      </c>
      <c r="T615" s="37">
        <v>1800291</v>
      </c>
      <c r="U615" s="38">
        <v>0.68550837039900003</v>
      </c>
      <c r="V615" s="32">
        <v>6</v>
      </c>
    </row>
    <row r="616" spans="1:22">
      <c r="A616" s="8" t="s">
        <v>334</v>
      </c>
      <c r="B616" s="7">
        <v>41</v>
      </c>
      <c r="C616" s="8" t="s">
        <v>1103</v>
      </c>
      <c r="D616" s="7">
        <v>41244</v>
      </c>
      <c r="E616" s="9" t="s">
        <v>9</v>
      </c>
      <c r="F616" s="8">
        <v>2.022053305</v>
      </c>
      <c r="G616" s="8">
        <v>-75.944305209999996</v>
      </c>
      <c r="O616" s="34">
        <v>217315673</v>
      </c>
      <c r="P616" s="35" t="s">
        <v>689</v>
      </c>
      <c r="Q616" s="36" t="s">
        <v>24</v>
      </c>
      <c r="R616" s="37">
        <v>3504</v>
      </c>
      <c r="S616" s="37">
        <v>1411083</v>
      </c>
      <c r="T616" s="37">
        <v>919928</v>
      </c>
      <c r="U616" s="38">
        <v>0.65193045139299999</v>
      </c>
      <c r="V616" s="32">
        <v>6</v>
      </c>
    </row>
    <row r="617" spans="1:22">
      <c r="A617" s="5" t="s">
        <v>334</v>
      </c>
      <c r="B617" s="4">
        <v>41</v>
      </c>
      <c r="C617" s="5" t="s">
        <v>1104</v>
      </c>
      <c r="D617" s="4">
        <v>41298</v>
      </c>
      <c r="E617" s="6" t="s">
        <v>9</v>
      </c>
      <c r="F617" s="5">
        <v>2.1724414959999998</v>
      </c>
      <c r="G617" s="5">
        <v>-75.571312430000006</v>
      </c>
      <c r="O617" s="34">
        <v>218115681</v>
      </c>
      <c r="P617" s="35" t="s">
        <v>694</v>
      </c>
      <c r="Q617" s="36" t="s">
        <v>24</v>
      </c>
      <c r="R617" s="37">
        <v>6944</v>
      </c>
      <c r="S617" s="37">
        <v>2932131</v>
      </c>
      <c r="T617" s="37">
        <v>1460073</v>
      </c>
      <c r="U617" s="38">
        <v>0.49795627593899999</v>
      </c>
      <c r="V617" s="32">
        <v>6</v>
      </c>
    </row>
    <row r="618" spans="1:22">
      <c r="A618" s="8" t="s">
        <v>334</v>
      </c>
      <c r="B618" s="7">
        <v>41</v>
      </c>
      <c r="C618" s="8" t="s">
        <v>1105</v>
      </c>
      <c r="D618" s="7">
        <v>41306</v>
      </c>
      <c r="E618" s="9" t="s">
        <v>9</v>
      </c>
      <c r="F618" s="8">
        <v>2.3717815390000001</v>
      </c>
      <c r="G618" s="8">
        <v>-75.516997540000006</v>
      </c>
      <c r="O618" s="34">
        <v>219015690</v>
      </c>
      <c r="P618" s="35" t="s">
        <v>1106</v>
      </c>
      <c r="Q618" s="36" t="s">
        <v>24</v>
      </c>
      <c r="R618" s="37">
        <v>3675</v>
      </c>
      <c r="S618" s="37">
        <v>4359964</v>
      </c>
      <c r="T618" s="37">
        <v>1612185</v>
      </c>
      <c r="U618" s="38">
        <v>0.36977025866500002</v>
      </c>
      <c r="V618" s="32">
        <v>6</v>
      </c>
    </row>
    <row r="619" spans="1:22">
      <c r="A619" s="5" t="s">
        <v>334</v>
      </c>
      <c r="B619" s="4">
        <v>41</v>
      </c>
      <c r="C619" s="5" t="s">
        <v>187</v>
      </c>
      <c r="D619" s="4">
        <v>41319</v>
      </c>
      <c r="E619" s="6" t="s">
        <v>9</v>
      </c>
      <c r="F619" s="5">
        <v>1.984394016</v>
      </c>
      <c r="G619" s="5">
        <v>-75.696935490000001</v>
      </c>
      <c r="O619" s="34">
        <v>219315693</v>
      </c>
      <c r="P619" s="35" t="s">
        <v>700</v>
      </c>
      <c r="Q619" s="36" t="s">
        <v>24</v>
      </c>
      <c r="R619" s="37">
        <v>13836</v>
      </c>
      <c r="S619" s="37">
        <v>2851890</v>
      </c>
      <c r="T619" s="37">
        <v>1375513</v>
      </c>
      <c r="U619" s="38">
        <v>0.48231628537100002</v>
      </c>
      <c r="V619" s="32">
        <v>6</v>
      </c>
    </row>
    <row r="620" spans="1:22">
      <c r="A620" s="8" t="s">
        <v>334</v>
      </c>
      <c r="B620" s="7">
        <v>41</v>
      </c>
      <c r="C620" s="8" t="s">
        <v>1107</v>
      </c>
      <c r="D620" s="7">
        <v>41349</v>
      </c>
      <c r="E620" s="9" t="s">
        <v>9</v>
      </c>
      <c r="F620" s="8">
        <v>2.5416541609999999</v>
      </c>
      <c r="G620" s="8">
        <v>-75.447810829999995</v>
      </c>
      <c r="O620" s="34">
        <v>219615696</v>
      </c>
      <c r="P620" s="35" t="s">
        <v>1108</v>
      </c>
      <c r="Q620" s="36" t="s">
        <v>24</v>
      </c>
      <c r="R620" s="37">
        <v>3332</v>
      </c>
      <c r="S620" s="37">
        <v>1253688</v>
      </c>
      <c r="T620" s="37">
        <v>850666</v>
      </c>
      <c r="U620" s="38">
        <v>0.67853087186799999</v>
      </c>
      <c r="V620" s="32">
        <v>6</v>
      </c>
    </row>
    <row r="621" spans="1:22">
      <c r="A621" s="5" t="s">
        <v>334</v>
      </c>
      <c r="B621" s="4">
        <v>41</v>
      </c>
      <c r="C621" s="5" t="s">
        <v>1109</v>
      </c>
      <c r="D621" s="4">
        <v>41357</v>
      </c>
      <c r="E621" s="6" t="s">
        <v>9</v>
      </c>
      <c r="F621" s="5">
        <v>2.6915177730000002</v>
      </c>
      <c r="G621" s="5">
        <v>-75.673831410000005</v>
      </c>
      <c r="O621" s="34">
        <v>218615686</v>
      </c>
      <c r="P621" s="35" t="s">
        <v>1110</v>
      </c>
      <c r="Q621" s="36" t="s">
        <v>24</v>
      </c>
      <c r="R621" s="37">
        <v>7972</v>
      </c>
      <c r="S621" s="37">
        <v>2719244</v>
      </c>
      <c r="T621" s="37">
        <v>1255871</v>
      </c>
      <c r="U621" s="38">
        <v>0.46184563636699999</v>
      </c>
      <c r="V621" s="32">
        <v>6</v>
      </c>
    </row>
    <row r="622" spans="1:22">
      <c r="A622" s="8" t="s">
        <v>334</v>
      </c>
      <c r="B622" s="7">
        <v>41</v>
      </c>
      <c r="C622" s="8" t="s">
        <v>1111</v>
      </c>
      <c r="D622" s="7">
        <v>41359</v>
      </c>
      <c r="E622" s="9" t="s">
        <v>9</v>
      </c>
      <c r="F622" s="8">
        <v>1.945591321</v>
      </c>
      <c r="G622" s="8">
        <v>-76.182047220000001</v>
      </c>
      <c r="O622" s="34">
        <v>212015720</v>
      </c>
      <c r="P622" s="35" t="s">
        <v>704</v>
      </c>
      <c r="Q622" s="36" t="s">
        <v>24</v>
      </c>
      <c r="R622" s="37">
        <v>2280</v>
      </c>
      <c r="S622" s="37">
        <v>1410510</v>
      </c>
      <c r="T622" s="37">
        <v>895148</v>
      </c>
      <c r="U622" s="38">
        <v>0.63462716341000003</v>
      </c>
      <c r="V622" s="32">
        <v>6</v>
      </c>
    </row>
    <row r="623" spans="1:22" ht="26.1">
      <c r="A623" s="5" t="s">
        <v>334</v>
      </c>
      <c r="B623" s="4">
        <v>41</v>
      </c>
      <c r="C623" s="5" t="s">
        <v>760</v>
      </c>
      <c r="D623" s="4">
        <v>41378</v>
      </c>
      <c r="E623" s="6" t="s">
        <v>9</v>
      </c>
      <c r="F623" s="5">
        <v>2.156287619</v>
      </c>
      <c r="G623" s="5">
        <v>-76.006794510000006</v>
      </c>
      <c r="O623" s="34">
        <v>214015740</v>
      </c>
      <c r="P623" s="35" t="s">
        <v>706</v>
      </c>
      <c r="Q623" s="36" t="s">
        <v>24</v>
      </c>
      <c r="R623" s="37">
        <v>7056</v>
      </c>
      <c r="S623" s="37">
        <v>2561159</v>
      </c>
      <c r="T623" s="37">
        <v>1261891</v>
      </c>
      <c r="U623" s="38">
        <v>0.49270310997900002</v>
      </c>
      <c r="V623" s="32">
        <v>6</v>
      </c>
    </row>
    <row r="624" spans="1:22">
      <c r="A624" s="8" t="s">
        <v>334</v>
      </c>
      <c r="B624" s="7">
        <v>41</v>
      </c>
      <c r="C624" s="8" t="s">
        <v>1112</v>
      </c>
      <c r="D624" s="7">
        <v>41396</v>
      </c>
      <c r="E624" s="9" t="s">
        <v>9</v>
      </c>
      <c r="F624" s="8">
        <v>2.3280765859999999</v>
      </c>
      <c r="G624" s="8">
        <v>-76.001172990000001</v>
      </c>
      <c r="O624" s="34">
        <v>215715757</v>
      </c>
      <c r="P624" s="35" t="s">
        <v>711</v>
      </c>
      <c r="Q624" s="36" t="s">
        <v>24</v>
      </c>
      <c r="R624" s="37">
        <v>8328</v>
      </c>
      <c r="S624" s="37">
        <v>3352643</v>
      </c>
      <c r="T624" s="37">
        <v>1353227</v>
      </c>
      <c r="U624" s="38">
        <v>0.40362989902399998</v>
      </c>
      <c r="V624" s="32">
        <v>6</v>
      </c>
    </row>
    <row r="625" spans="1:22">
      <c r="A625" s="5" t="s">
        <v>334</v>
      </c>
      <c r="B625" s="4">
        <v>41</v>
      </c>
      <c r="C625" s="5" t="s">
        <v>1113</v>
      </c>
      <c r="D625" s="4">
        <v>41483</v>
      </c>
      <c r="E625" s="6" t="s">
        <v>9</v>
      </c>
      <c r="F625" s="5">
        <v>2.576066285</v>
      </c>
      <c r="G625" s="5">
        <v>-75.786937570000006</v>
      </c>
      <c r="O625" s="34">
        <v>215915759</v>
      </c>
      <c r="P625" s="35" t="s">
        <v>713</v>
      </c>
      <c r="Q625" s="36" t="s">
        <v>24</v>
      </c>
      <c r="R625" s="37">
        <v>134977</v>
      </c>
      <c r="S625" s="37">
        <v>53207588</v>
      </c>
      <c r="T625" s="37">
        <v>24545878</v>
      </c>
      <c r="U625" s="38">
        <v>0.46132287382999998</v>
      </c>
      <c r="V625" s="32">
        <v>2</v>
      </c>
    </row>
    <row r="626" spans="1:22">
      <c r="A626" s="5" t="s">
        <v>334</v>
      </c>
      <c r="B626" s="4">
        <v>41</v>
      </c>
      <c r="C626" s="5" t="s">
        <v>1114</v>
      </c>
      <c r="D626" s="4">
        <v>41001</v>
      </c>
      <c r="E626" s="6" t="s">
        <v>9</v>
      </c>
      <c r="F626" s="5">
        <v>2.9933600459999998</v>
      </c>
      <c r="G626" s="5">
        <v>-75.272362319999999</v>
      </c>
      <c r="O626" s="34">
        <v>216115761</v>
      </c>
      <c r="P626" s="35" t="s">
        <v>1115</v>
      </c>
      <c r="Q626" s="36" t="s">
        <v>24</v>
      </c>
      <c r="R626" s="37">
        <v>3011</v>
      </c>
      <c r="S626" s="37">
        <v>1383090</v>
      </c>
      <c r="T626" s="37">
        <v>843630</v>
      </c>
      <c r="U626" s="38">
        <v>0.609960317611</v>
      </c>
      <c r="V626" s="32">
        <v>6</v>
      </c>
    </row>
    <row r="627" spans="1:22">
      <c r="A627" s="8" t="s">
        <v>334</v>
      </c>
      <c r="B627" s="7">
        <v>41</v>
      </c>
      <c r="C627" s="8" t="s">
        <v>1116</v>
      </c>
      <c r="D627" s="7">
        <v>41503</v>
      </c>
      <c r="E627" s="9" t="s">
        <v>9</v>
      </c>
      <c r="F627" s="8">
        <v>2.0611913620000002</v>
      </c>
      <c r="G627" s="8">
        <v>-76.041102890000005</v>
      </c>
      <c r="O627" s="34">
        <v>216415764</v>
      </c>
      <c r="P627" s="35" t="s">
        <v>1117</v>
      </c>
      <c r="Q627" s="36" t="s">
        <v>24</v>
      </c>
      <c r="R627" s="37">
        <v>6299</v>
      </c>
      <c r="S627" s="37">
        <v>2652949</v>
      </c>
      <c r="T627" s="37">
        <v>894974</v>
      </c>
      <c r="U627" s="38">
        <v>0.33735063671999999</v>
      </c>
      <c r="V627" s="32">
        <v>6</v>
      </c>
    </row>
    <row r="628" spans="1:22">
      <c r="A628" s="5" t="s">
        <v>334</v>
      </c>
      <c r="B628" s="4">
        <v>41</v>
      </c>
      <c r="C628" s="5" t="s">
        <v>1118</v>
      </c>
      <c r="D628" s="4">
        <v>41518</v>
      </c>
      <c r="E628" s="6" t="s">
        <v>9</v>
      </c>
      <c r="F628" s="5">
        <v>2.4068982700000001</v>
      </c>
      <c r="G628" s="5">
        <v>-75.728030270000005</v>
      </c>
      <c r="O628" s="34">
        <v>217415774</v>
      </c>
      <c r="P628" s="35" t="s">
        <v>1119</v>
      </c>
      <c r="Q628" s="36" t="s">
        <v>24</v>
      </c>
      <c r="R628" s="37">
        <v>2798</v>
      </c>
      <c r="S628" s="37">
        <v>1436622</v>
      </c>
      <c r="T628" s="37">
        <v>785688</v>
      </c>
      <c r="U628" s="38">
        <v>0.54689961671800003</v>
      </c>
      <c r="V628" s="32">
        <v>6</v>
      </c>
    </row>
    <row r="629" spans="1:22">
      <c r="A629" s="8" t="s">
        <v>334</v>
      </c>
      <c r="B629" s="7">
        <v>41</v>
      </c>
      <c r="C629" s="8" t="s">
        <v>1120</v>
      </c>
      <c r="D629" s="7">
        <v>41524</v>
      </c>
      <c r="E629" s="9" t="s">
        <v>9</v>
      </c>
      <c r="F629" s="8">
        <v>2.914491967</v>
      </c>
      <c r="G629" s="8">
        <v>-75.440661180000006</v>
      </c>
      <c r="O629" s="34">
        <v>217615776</v>
      </c>
      <c r="P629" s="35" t="s">
        <v>1121</v>
      </c>
      <c r="Q629" s="36" t="s">
        <v>24</v>
      </c>
      <c r="R629" s="37">
        <v>6463</v>
      </c>
      <c r="S629" s="37">
        <v>2382376</v>
      </c>
      <c r="T629" s="37">
        <v>808233</v>
      </c>
      <c r="U629" s="38">
        <v>0.33925500512099999</v>
      </c>
      <c r="V629" s="32">
        <v>6</v>
      </c>
    </row>
    <row r="630" spans="1:22">
      <c r="A630" s="5" t="s">
        <v>334</v>
      </c>
      <c r="B630" s="4">
        <v>41</v>
      </c>
      <c r="C630" s="5" t="s">
        <v>371</v>
      </c>
      <c r="D630" s="4">
        <v>41530</v>
      </c>
      <c r="E630" s="6" t="s">
        <v>9</v>
      </c>
      <c r="F630" s="5">
        <v>1.68458076</v>
      </c>
      <c r="G630" s="5">
        <v>-76.147855899999996</v>
      </c>
      <c r="O630" s="34">
        <v>217815778</v>
      </c>
      <c r="P630" s="35" t="s">
        <v>725</v>
      </c>
      <c r="Q630" s="36" t="s">
        <v>24</v>
      </c>
      <c r="R630" s="37">
        <v>4413</v>
      </c>
      <c r="S630" s="37">
        <v>2238774</v>
      </c>
      <c r="T630" s="37">
        <v>1142642</v>
      </c>
      <c r="U630" s="38">
        <v>0.51038736104899995</v>
      </c>
      <c r="V630" s="32">
        <v>6</v>
      </c>
    </row>
    <row r="631" spans="1:22">
      <c r="A631" s="8" t="s">
        <v>334</v>
      </c>
      <c r="B631" s="7">
        <v>41</v>
      </c>
      <c r="C631" s="8" t="s">
        <v>1122</v>
      </c>
      <c r="D631" s="7">
        <v>41548</v>
      </c>
      <c r="E631" s="9" t="s">
        <v>9</v>
      </c>
      <c r="F631" s="8">
        <v>2.259601773</v>
      </c>
      <c r="G631" s="8">
        <v>-75.831951599999996</v>
      </c>
      <c r="O631" s="34">
        <v>219015790</v>
      </c>
      <c r="P631" s="35" t="s">
        <v>726</v>
      </c>
      <c r="Q631" s="36" t="s">
        <v>24</v>
      </c>
      <c r="R631" s="37">
        <v>6107</v>
      </c>
      <c r="S631" s="37">
        <v>1615784</v>
      </c>
      <c r="T631" s="37">
        <v>879804</v>
      </c>
      <c r="U631" s="38">
        <v>0.54450595378800004</v>
      </c>
      <c r="V631" s="32">
        <v>6</v>
      </c>
    </row>
    <row r="632" spans="1:22">
      <c r="A632" s="5" t="s">
        <v>334</v>
      </c>
      <c r="B632" s="4">
        <v>41</v>
      </c>
      <c r="C632" s="5" t="s">
        <v>580</v>
      </c>
      <c r="D632" s="4">
        <v>41551</v>
      </c>
      <c r="E632" s="6" t="s">
        <v>9</v>
      </c>
      <c r="F632" s="5">
        <v>1.848217185</v>
      </c>
      <c r="G632" s="5">
        <v>-76.052176430000003</v>
      </c>
      <c r="O632" s="34">
        <v>210415804</v>
      </c>
      <c r="P632" s="35" t="s">
        <v>1123</v>
      </c>
      <c r="Q632" s="36" t="s">
        <v>24</v>
      </c>
      <c r="R632" s="37">
        <v>9479</v>
      </c>
      <c r="S632" s="37">
        <v>2759897</v>
      </c>
      <c r="T632" s="37">
        <v>1079151</v>
      </c>
      <c r="U632" s="38">
        <v>0.39101132750500001</v>
      </c>
      <c r="V632" s="32">
        <v>6</v>
      </c>
    </row>
    <row r="633" spans="1:22">
      <c r="A633" s="8" t="s">
        <v>334</v>
      </c>
      <c r="B633" s="7">
        <v>41</v>
      </c>
      <c r="C633" s="8" t="s">
        <v>1124</v>
      </c>
      <c r="D633" s="7">
        <v>41615</v>
      </c>
      <c r="E633" s="9" t="s">
        <v>9</v>
      </c>
      <c r="F633" s="8">
        <v>2.7928611499999998</v>
      </c>
      <c r="G633" s="8">
        <v>-75.235368679999993</v>
      </c>
      <c r="O633" s="34">
        <v>210615806</v>
      </c>
      <c r="P633" s="35" t="s">
        <v>731</v>
      </c>
      <c r="Q633" s="36" t="s">
        <v>24</v>
      </c>
      <c r="R633" s="37">
        <v>13774</v>
      </c>
      <c r="S633" s="37">
        <v>15532377</v>
      </c>
      <c r="T633" s="37">
        <v>3707582</v>
      </c>
      <c r="U633" s="38">
        <v>0.23870022594900001</v>
      </c>
      <c r="V633" s="32">
        <v>5</v>
      </c>
    </row>
    <row r="634" spans="1:22" ht="26.1">
      <c r="A634" s="5" t="s">
        <v>334</v>
      </c>
      <c r="B634" s="4">
        <v>41</v>
      </c>
      <c r="C634" s="5" t="s">
        <v>630</v>
      </c>
      <c r="D634" s="4">
        <v>41660</v>
      </c>
      <c r="E634" s="6" t="s">
        <v>9</v>
      </c>
      <c r="F634" s="5">
        <v>2.1003828489999998</v>
      </c>
      <c r="G634" s="5">
        <v>-76.228978710000007</v>
      </c>
      <c r="O634" s="34">
        <v>210815808</v>
      </c>
      <c r="P634" s="35" t="s">
        <v>1125</v>
      </c>
      <c r="Q634" s="36" t="s">
        <v>24</v>
      </c>
      <c r="R634" s="37">
        <v>3469</v>
      </c>
      <c r="S634" s="37">
        <v>1991585</v>
      </c>
      <c r="T634" s="37">
        <v>932938</v>
      </c>
      <c r="U634" s="38">
        <v>0.46843996644000002</v>
      </c>
      <c r="V634" s="32">
        <v>6</v>
      </c>
    </row>
    <row r="635" spans="1:22" ht="26.1">
      <c r="A635" s="8" t="s">
        <v>334</v>
      </c>
      <c r="B635" s="7">
        <v>41</v>
      </c>
      <c r="C635" s="8" t="s">
        <v>1126</v>
      </c>
      <c r="D635" s="7">
        <v>41668</v>
      </c>
      <c r="E635" s="9" t="s">
        <v>9</v>
      </c>
      <c r="F635" s="8">
        <v>1.9241654930000001</v>
      </c>
      <c r="G635" s="8">
        <v>-76.416565500000004</v>
      </c>
      <c r="O635" s="34">
        <v>211015810</v>
      </c>
      <c r="P635" s="35" t="s">
        <v>734</v>
      </c>
      <c r="Q635" s="36" t="s">
        <v>24</v>
      </c>
      <c r="R635" s="37">
        <v>3442</v>
      </c>
      <c r="S635" s="37">
        <v>1728975</v>
      </c>
      <c r="T635" s="37">
        <v>1044045</v>
      </c>
      <c r="U635" s="38">
        <v>0.60385197401000001</v>
      </c>
      <c r="V635" s="32">
        <v>6</v>
      </c>
    </row>
    <row r="636" spans="1:22" ht="26.1">
      <c r="A636" s="5" t="s">
        <v>334</v>
      </c>
      <c r="B636" s="4">
        <v>41</v>
      </c>
      <c r="C636" s="5" t="s">
        <v>698</v>
      </c>
      <c r="D636" s="4">
        <v>41676</v>
      </c>
      <c r="E636" s="6" t="s">
        <v>9</v>
      </c>
      <c r="F636" s="5">
        <v>2.9262659370000002</v>
      </c>
      <c r="G636" s="5">
        <v>-75.633597859999995</v>
      </c>
      <c r="O636" s="34">
        <v>211415814</v>
      </c>
      <c r="P636" s="35" t="s">
        <v>1127</v>
      </c>
      <c r="Q636" s="36" t="s">
        <v>24</v>
      </c>
      <c r="R636" s="37">
        <v>9229</v>
      </c>
      <c r="S636" s="37">
        <v>3199027</v>
      </c>
      <c r="T636" s="37">
        <v>874078</v>
      </c>
      <c r="U636" s="38">
        <v>0.27323246002099999</v>
      </c>
      <c r="V636" s="32">
        <v>6</v>
      </c>
    </row>
    <row r="637" spans="1:22">
      <c r="A637" s="8" t="s">
        <v>334</v>
      </c>
      <c r="B637" s="7">
        <v>41</v>
      </c>
      <c r="C637" s="8" t="s">
        <v>707</v>
      </c>
      <c r="D637" s="7">
        <v>41770</v>
      </c>
      <c r="E637" s="9" t="s">
        <v>9</v>
      </c>
      <c r="F637" s="8">
        <v>1.8709920950000001</v>
      </c>
      <c r="G637" s="8">
        <v>-75.807984709999999</v>
      </c>
      <c r="O637" s="34">
        <v>211615816</v>
      </c>
      <c r="P637" s="35" t="s">
        <v>1128</v>
      </c>
      <c r="Q637" s="36" t="s">
        <v>24</v>
      </c>
      <c r="R637" s="37">
        <v>4520</v>
      </c>
      <c r="S637" s="37">
        <v>2390702</v>
      </c>
      <c r="T637" s="37">
        <v>829389</v>
      </c>
      <c r="U637" s="38">
        <v>0.346922785043</v>
      </c>
      <c r="V637" s="32">
        <v>6</v>
      </c>
    </row>
    <row r="638" spans="1:22">
      <c r="A638" s="5" t="s">
        <v>334</v>
      </c>
      <c r="B638" s="4">
        <v>41</v>
      </c>
      <c r="C638" s="5" t="s">
        <v>1129</v>
      </c>
      <c r="D638" s="4">
        <v>41791</v>
      </c>
      <c r="E638" s="6" t="s">
        <v>9</v>
      </c>
      <c r="F638" s="5">
        <v>2.1302805440000001</v>
      </c>
      <c r="G638" s="5">
        <v>-75.875348450000004</v>
      </c>
      <c r="O638" s="34">
        <v>212215822</v>
      </c>
      <c r="P638" s="35" t="s">
        <v>742</v>
      </c>
      <c r="Q638" s="36" t="s">
        <v>24</v>
      </c>
      <c r="R638" s="37">
        <v>5435</v>
      </c>
      <c r="S638" s="37">
        <v>2247543</v>
      </c>
      <c r="T638" s="37">
        <v>687127</v>
      </c>
      <c r="U638" s="38">
        <v>0.30572363734199998</v>
      </c>
      <c r="V638" s="32">
        <v>6</v>
      </c>
    </row>
    <row r="639" spans="1:22">
      <c r="A639" s="5" t="s">
        <v>334</v>
      </c>
      <c r="B639" s="4">
        <v>41</v>
      </c>
      <c r="C639" s="5" t="s">
        <v>882</v>
      </c>
      <c r="D639" s="4">
        <v>41799</v>
      </c>
      <c r="E639" s="6" t="s">
        <v>9</v>
      </c>
      <c r="F639" s="5">
        <v>3.0306117769999998</v>
      </c>
      <c r="G639" s="5">
        <v>-75.085365530000004</v>
      </c>
      <c r="O639" s="34">
        <v>210115001</v>
      </c>
      <c r="P639" s="35" t="s">
        <v>1130</v>
      </c>
      <c r="Q639" s="36" t="s">
        <v>24</v>
      </c>
      <c r="R639" s="37">
        <v>183582</v>
      </c>
      <c r="S639" s="37">
        <v>135557901</v>
      </c>
      <c r="T639" s="37">
        <v>55562765</v>
      </c>
      <c r="U639" s="38">
        <v>0.40988215804099998</v>
      </c>
      <c r="V639" s="32">
        <v>1</v>
      </c>
    </row>
    <row r="640" spans="1:22">
      <c r="A640" s="8" t="s">
        <v>334</v>
      </c>
      <c r="B640" s="7">
        <v>41</v>
      </c>
      <c r="C640" s="8" t="s">
        <v>76</v>
      </c>
      <c r="D640" s="7">
        <v>41801</v>
      </c>
      <c r="E640" s="9" t="s">
        <v>9</v>
      </c>
      <c r="F640" s="8">
        <v>2.851852692</v>
      </c>
      <c r="G640" s="8">
        <v>-75.759889340000001</v>
      </c>
      <c r="O640" s="34">
        <v>213215832</v>
      </c>
      <c r="P640" s="35" t="s">
        <v>1131</v>
      </c>
      <c r="Q640" s="36" t="s">
        <v>24</v>
      </c>
      <c r="R640" s="37">
        <v>1625</v>
      </c>
      <c r="S640" s="37">
        <v>1366837</v>
      </c>
      <c r="T640" s="37">
        <v>597535</v>
      </c>
      <c r="U640" s="38">
        <v>0.437166243791</v>
      </c>
      <c r="V640" s="32">
        <v>6</v>
      </c>
    </row>
    <row r="641" spans="1:22">
      <c r="A641" s="8" t="s">
        <v>334</v>
      </c>
      <c r="B641" s="7">
        <v>41</v>
      </c>
      <c r="C641" s="8" t="s">
        <v>863</v>
      </c>
      <c r="D641" s="7">
        <v>41797</v>
      </c>
      <c r="E641" s="9" t="s">
        <v>9</v>
      </c>
      <c r="F641" s="8">
        <v>2.5268551320000001</v>
      </c>
      <c r="G641" s="8">
        <v>-75.682596419999996</v>
      </c>
      <c r="O641" s="34">
        <v>213915839</v>
      </c>
      <c r="P641" s="35" t="s">
        <v>1132</v>
      </c>
      <c r="Q641" s="36" t="s">
        <v>24</v>
      </c>
      <c r="R641" s="37">
        <v>2131</v>
      </c>
      <c r="S641" s="37">
        <v>1136194</v>
      </c>
      <c r="T641" s="37">
        <v>658153</v>
      </c>
      <c r="U641" s="38">
        <v>0.57926112413399999</v>
      </c>
      <c r="V641" s="32">
        <v>6</v>
      </c>
    </row>
    <row r="642" spans="1:22">
      <c r="A642" s="5" t="s">
        <v>334</v>
      </c>
      <c r="B642" s="4">
        <v>41</v>
      </c>
      <c r="C642" s="5" t="s">
        <v>1133</v>
      </c>
      <c r="D642" s="4">
        <v>41807</v>
      </c>
      <c r="E642" s="6" t="s">
        <v>9</v>
      </c>
      <c r="F642" s="5">
        <v>1.950715226</v>
      </c>
      <c r="G642" s="5">
        <v>-75.917576490000002</v>
      </c>
      <c r="O642" s="34">
        <v>214215842</v>
      </c>
      <c r="P642" s="35" t="s">
        <v>1134</v>
      </c>
      <c r="Q642" s="36" t="s">
        <v>24</v>
      </c>
      <c r="R642" s="37">
        <v>7878</v>
      </c>
      <c r="S642" s="37">
        <v>2105062</v>
      </c>
      <c r="T642" s="37">
        <v>841118</v>
      </c>
      <c r="U642" s="38">
        <v>0.39956924319199999</v>
      </c>
      <c r="V642" s="32">
        <v>6</v>
      </c>
    </row>
    <row r="643" spans="1:22">
      <c r="A643" s="8" t="s">
        <v>334</v>
      </c>
      <c r="B643" s="7">
        <v>41</v>
      </c>
      <c r="C643" s="8" t="s">
        <v>1135</v>
      </c>
      <c r="D643" s="7">
        <v>41872</v>
      </c>
      <c r="E643" s="9" t="s">
        <v>9</v>
      </c>
      <c r="F643" s="8">
        <v>3.2870578749999999</v>
      </c>
      <c r="G643" s="8">
        <v>-75.138382919999998</v>
      </c>
      <c r="O643" s="34">
        <v>210715407</v>
      </c>
      <c r="P643" s="35" t="s">
        <v>1136</v>
      </c>
      <c r="Q643" s="36" t="s">
        <v>24</v>
      </c>
      <c r="R643" s="37">
        <v>17282</v>
      </c>
      <c r="S643" s="37">
        <v>12088687</v>
      </c>
      <c r="T643" s="37">
        <v>4224398</v>
      </c>
      <c r="U643" s="38">
        <v>0.34945052862100001</v>
      </c>
      <c r="V643" s="32">
        <v>6</v>
      </c>
    </row>
    <row r="644" spans="1:22">
      <c r="A644" s="5" t="s">
        <v>334</v>
      </c>
      <c r="B644" s="4">
        <v>41</v>
      </c>
      <c r="C644" s="5" t="s">
        <v>1137</v>
      </c>
      <c r="D644" s="4">
        <v>41885</v>
      </c>
      <c r="E644" s="6" t="s">
        <v>9</v>
      </c>
      <c r="F644" s="5">
        <v>2.6465633390000001</v>
      </c>
      <c r="G644" s="5">
        <v>-75.515926449999995</v>
      </c>
      <c r="O644" s="34">
        <v>217915879</v>
      </c>
      <c r="P644" s="35" t="s">
        <v>1138</v>
      </c>
      <c r="Q644" s="36" t="s">
        <v>24</v>
      </c>
      <c r="R644" s="37">
        <v>2946</v>
      </c>
      <c r="S644" s="37">
        <v>1393777</v>
      </c>
      <c r="T644" s="37">
        <v>793472</v>
      </c>
      <c r="U644" s="38">
        <v>0.56929624080600005</v>
      </c>
      <c r="V644" s="32">
        <v>6</v>
      </c>
    </row>
    <row r="645" spans="1:22">
      <c r="A645" s="8" t="s">
        <v>338</v>
      </c>
      <c r="B645" s="7">
        <v>44</v>
      </c>
      <c r="C645" s="8" t="s">
        <v>1139</v>
      </c>
      <c r="D645" s="7">
        <v>44001</v>
      </c>
      <c r="E645" s="9" t="s">
        <v>9</v>
      </c>
      <c r="F645" s="8">
        <v>11.242972139999999</v>
      </c>
      <c r="G645" s="8">
        <v>-72.958763149999996</v>
      </c>
      <c r="O645" s="34">
        <v>219715897</v>
      </c>
      <c r="P645" s="35" t="s">
        <v>753</v>
      </c>
      <c r="Q645" s="36" t="s">
        <v>24</v>
      </c>
      <c r="R645" s="37">
        <v>4832</v>
      </c>
      <c r="S645" s="37">
        <v>2390596</v>
      </c>
      <c r="T645" s="37">
        <v>1177628</v>
      </c>
      <c r="U645" s="38">
        <v>0.49260854721000003</v>
      </c>
      <c r="V645" s="32">
        <v>6</v>
      </c>
    </row>
    <row r="646" spans="1:22">
      <c r="A646" s="5" t="s">
        <v>338</v>
      </c>
      <c r="B646" s="4">
        <v>44</v>
      </c>
      <c r="C646" s="5" t="s">
        <v>155</v>
      </c>
      <c r="D646" s="4">
        <v>44035</v>
      </c>
      <c r="E646" s="6" t="s">
        <v>9</v>
      </c>
      <c r="F646" s="5">
        <v>11.22869049</v>
      </c>
      <c r="G646" s="5">
        <v>-72.532096569999993</v>
      </c>
      <c r="O646" s="34">
        <v>211317013</v>
      </c>
      <c r="P646" s="35" t="s">
        <v>1140</v>
      </c>
      <c r="Q646" s="36" t="s">
        <v>372</v>
      </c>
      <c r="R646" s="37">
        <v>23274</v>
      </c>
      <c r="S646" s="37">
        <v>5387956</v>
      </c>
      <c r="T646" s="37">
        <v>1681951</v>
      </c>
      <c r="U646" s="38">
        <v>0.31216865777899999</v>
      </c>
      <c r="V646" s="32">
        <v>6</v>
      </c>
    </row>
    <row r="647" spans="1:22">
      <c r="A647" s="8" t="s">
        <v>338</v>
      </c>
      <c r="B647" s="7">
        <v>44</v>
      </c>
      <c r="C647" s="8" t="s">
        <v>1141</v>
      </c>
      <c r="D647" s="7">
        <v>44078</v>
      </c>
      <c r="E647" s="9" t="s">
        <v>9</v>
      </c>
      <c r="F647" s="8">
        <v>10.948716770000001</v>
      </c>
      <c r="G647" s="8">
        <v>-72.69696879</v>
      </c>
      <c r="O647" s="34">
        <v>218817088</v>
      </c>
      <c r="P647" s="35" t="s">
        <v>1142</v>
      </c>
      <c r="Q647" s="36" t="s">
        <v>372</v>
      </c>
      <c r="R647" s="37">
        <v>10837</v>
      </c>
      <c r="S647" s="37">
        <v>3691537</v>
      </c>
      <c r="T647" s="37">
        <v>1454943</v>
      </c>
      <c r="U647" s="38">
        <v>0.39412933587999999</v>
      </c>
      <c r="V647" s="32">
        <v>6</v>
      </c>
    </row>
    <row r="648" spans="1:22">
      <c r="A648" s="5" t="s">
        <v>338</v>
      </c>
      <c r="B648" s="4">
        <v>44</v>
      </c>
      <c r="C648" s="5" t="s">
        <v>339</v>
      </c>
      <c r="D648" s="4">
        <v>44090</v>
      </c>
      <c r="E648" s="6" t="s">
        <v>9</v>
      </c>
      <c r="F648" s="5">
        <v>11.09029715</v>
      </c>
      <c r="G648" s="5">
        <v>-73.435687880000003</v>
      </c>
      <c r="O648" s="34">
        <v>217417174</v>
      </c>
      <c r="P648" s="35" t="s">
        <v>1143</v>
      </c>
      <c r="Q648" s="36" t="s">
        <v>372</v>
      </c>
      <c r="R648" s="37">
        <v>52984</v>
      </c>
      <c r="S648" s="37">
        <v>18586888</v>
      </c>
      <c r="T648" s="37">
        <v>6132945</v>
      </c>
      <c r="U648" s="38">
        <v>0.32996082305899999</v>
      </c>
      <c r="V648" s="32">
        <v>5</v>
      </c>
    </row>
    <row r="649" spans="1:22" ht="26.1">
      <c r="A649" s="8" t="s">
        <v>338</v>
      </c>
      <c r="B649" s="7">
        <v>44</v>
      </c>
      <c r="C649" s="8" t="s">
        <v>1144</v>
      </c>
      <c r="D649" s="7">
        <v>44098</v>
      </c>
      <c r="E649" s="9" t="s">
        <v>9</v>
      </c>
      <c r="F649" s="8">
        <v>10.92505107</v>
      </c>
      <c r="G649" s="8">
        <v>-72.944440270000001</v>
      </c>
      <c r="O649" s="34">
        <v>217217272</v>
      </c>
      <c r="P649" s="35" t="s">
        <v>763</v>
      </c>
      <c r="Q649" s="36" t="s">
        <v>372</v>
      </c>
      <c r="R649" s="37">
        <v>11616</v>
      </c>
      <c r="S649" s="37">
        <v>2274842</v>
      </c>
      <c r="T649" s="37">
        <v>1346547</v>
      </c>
      <c r="U649" s="38">
        <v>0.59192991256700001</v>
      </c>
      <c r="V649" s="32">
        <v>6</v>
      </c>
    </row>
    <row r="650" spans="1:22">
      <c r="A650" s="5" t="s">
        <v>338</v>
      </c>
      <c r="B650" s="4">
        <v>44</v>
      </c>
      <c r="C650" s="5" t="s">
        <v>208</v>
      </c>
      <c r="D650" s="4">
        <v>44110</v>
      </c>
      <c r="E650" s="6" t="s">
        <v>9</v>
      </c>
      <c r="F650" s="5">
        <v>10.63669646</v>
      </c>
      <c r="G650" s="5">
        <v>-72.885843100000002</v>
      </c>
      <c r="O650" s="34">
        <v>218017380</v>
      </c>
      <c r="P650" s="35" t="s">
        <v>765</v>
      </c>
      <c r="Q650" s="36" t="s">
        <v>372</v>
      </c>
      <c r="R650" s="37">
        <v>74610</v>
      </c>
      <c r="S650" s="37">
        <v>24067715</v>
      </c>
      <c r="T650" s="37">
        <v>14619448</v>
      </c>
      <c r="U650" s="38">
        <v>0.60742980241699995</v>
      </c>
      <c r="V650" s="31">
        <v>5</v>
      </c>
    </row>
    <row r="651" spans="1:22">
      <c r="A651" s="8" t="s">
        <v>338</v>
      </c>
      <c r="B651" s="7">
        <v>44</v>
      </c>
      <c r="C651" s="8" t="s">
        <v>341</v>
      </c>
      <c r="D651" s="7">
        <v>44279</v>
      </c>
      <c r="E651" s="9" t="s">
        <v>9</v>
      </c>
      <c r="F651" s="8">
        <v>10.828371600000001</v>
      </c>
      <c r="G651" s="8">
        <v>-72.801817799999995</v>
      </c>
      <c r="O651" s="34">
        <v>218817388</v>
      </c>
      <c r="P651" s="35" t="s">
        <v>766</v>
      </c>
      <c r="Q651" s="36" t="s">
        <v>372</v>
      </c>
      <c r="R651" s="37">
        <v>6209</v>
      </c>
      <c r="S651" s="37">
        <v>1395013</v>
      </c>
      <c r="T651" s="37">
        <v>749268</v>
      </c>
      <c r="U651" s="38">
        <v>0.53710466623300002</v>
      </c>
      <c r="V651" s="32">
        <v>6</v>
      </c>
    </row>
    <row r="652" spans="1:22">
      <c r="A652" s="5" t="s">
        <v>338</v>
      </c>
      <c r="B652" s="4">
        <v>44</v>
      </c>
      <c r="C652" s="5" t="s">
        <v>1145</v>
      </c>
      <c r="D652" s="4">
        <v>44378</v>
      </c>
      <c r="E652" s="6" t="s">
        <v>9</v>
      </c>
      <c r="F652" s="5">
        <v>11.09905582</v>
      </c>
      <c r="G652" s="5">
        <v>-72.738424269999996</v>
      </c>
      <c r="O652" s="34">
        <v>210117001</v>
      </c>
      <c r="P652" s="35" t="s">
        <v>755</v>
      </c>
      <c r="Q652" s="36" t="s">
        <v>372</v>
      </c>
      <c r="R652" s="37">
        <v>451812</v>
      </c>
      <c r="S652" s="37">
        <v>215220654</v>
      </c>
      <c r="T652" s="37">
        <v>59753503</v>
      </c>
      <c r="U652" s="38">
        <v>0.27763831615399998</v>
      </c>
      <c r="V652" s="32">
        <v>1</v>
      </c>
    </row>
    <row r="653" spans="1:22" ht="26.1">
      <c r="A653" s="8" t="s">
        <v>338</v>
      </c>
      <c r="B653" s="7">
        <v>44</v>
      </c>
      <c r="C653" s="8" t="s">
        <v>315</v>
      </c>
      <c r="D653" s="7">
        <v>44420</v>
      </c>
      <c r="E653" s="9" t="s">
        <v>9</v>
      </c>
      <c r="F653" s="8">
        <v>10.4580941</v>
      </c>
      <c r="G653" s="8">
        <v>-73.072091929999999</v>
      </c>
      <c r="O653" s="34">
        <v>213317433</v>
      </c>
      <c r="P653" s="35" t="s">
        <v>768</v>
      </c>
      <c r="Q653" s="36" t="s">
        <v>372</v>
      </c>
      <c r="R653" s="37">
        <v>18544</v>
      </c>
      <c r="S653" s="37">
        <v>3474758</v>
      </c>
      <c r="T653" s="37">
        <v>1532474</v>
      </c>
      <c r="U653" s="38">
        <v>0.44103041291200001</v>
      </c>
      <c r="V653" s="32">
        <v>6</v>
      </c>
    </row>
    <row r="654" spans="1:22">
      <c r="A654" s="5" t="s">
        <v>338</v>
      </c>
      <c r="B654" s="4">
        <v>44</v>
      </c>
      <c r="C654" s="5" t="s">
        <v>1146</v>
      </c>
      <c r="D654" s="4">
        <v>44430</v>
      </c>
      <c r="E654" s="6" t="s">
        <v>9</v>
      </c>
      <c r="F654" s="5">
        <v>11.38157764</v>
      </c>
      <c r="G654" s="5">
        <v>-72.295008179999996</v>
      </c>
      <c r="O654" s="34">
        <v>214417444</v>
      </c>
      <c r="P654" s="35" t="s">
        <v>770</v>
      </c>
      <c r="Q654" s="36" t="s">
        <v>372</v>
      </c>
      <c r="R654" s="37">
        <v>13547</v>
      </c>
      <c r="S654" s="37">
        <v>2590294</v>
      </c>
      <c r="T654" s="37">
        <v>1283779</v>
      </c>
      <c r="U654" s="38">
        <v>0.49561131000500003</v>
      </c>
      <c r="V654" s="32">
        <v>6</v>
      </c>
    </row>
    <row r="655" spans="1:22">
      <c r="A655" s="8" t="s">
        <v>338</v>
      </c>
      <c r="B655" s="7">
        <v>44</v>
      </c>
      <c r="C655" s="8" t="s">
        <v>632</v>
      </c>
      <c r="D655" s="7">
        <v>44560</v>
      </c>
      <c r="E655" s="9" t="s">
        <v>9</v>
      </c>
      <c r="F655" s="8">
        <v>11.60554263</v>
      </c>
      <c r="G655" s="8">
        <v>-72.571603920000001</v>
      </c>
      <c r="O655" s="34">
        <v>214617446</v>
      </c>
      <c r="P655" s="35" t="s">
        <v>772</v>
      </c>
      <c r="Q655" s="36" t="s">
        <v>372</v>
      </c>
      <c r="R655" s="37">
        <v>2699</v>
      </c>
      <c r="S655" s="37">
        <v>1027986</v>
      </c>
      <c r="T655" s="37">
        <v>716538</v>
      </c>
      <c r="U655" s="38">
        <v>0.69703090190799999</v>
      </c>
      <c r="V655" s="32">
        <v>6</v>
      </c>
    </row>
    <row r="656" spans="1:22" ht="26.1">
      <c r="A656" s="5" t="s">
        <v>338</v>
      </c>
      <c r="B656" s="4">
        <v>44</v>
      </c>
      <c r="C656" s="5" t="s">
        <v>344</v>
      </c>
      <c r="D656" s="4">
        <v>44650</v>
      </c>
      <c r="E656" s="6" t="s">
        <v>9</v>
      </c>
      <c r="F656" s="5">
        <v>10.81311496</v>
      </c>
      <c r="G656" s="5">
        <v>-73.086599860000007</v>
      </c>
      <c r="O656" s="34">
        <v>218617486</v>
      </c>
      <c r="P656" s="35" t="s">
        <v>774</v>
      </c>
      <c r="Q656" s="36" t="s">
        <v>372</v>
      </c>
      <c r="R656" s="37">
        <v>21412</v>
      </c>
      <c r="S656" s="37">
        <v>6706887</v>
      </c>
      <c r="T656" s="37">
        <v>2734271</v>
      </c>
      <c r="U656" s="38">
        <v>0.407681077718</v>
      </c>
      <c r="V656" s="32">
        <v>6</v>
      </c>
    </row>
    <row r="657" spans="1:22">
      <c r="A657" s="8" t="s">
        <v>338</v>
      </c>
      <c r="B657" s="7">
        <v>44</v>
      </c>
      <c r="C657" s="8" t="s">
        <v>1147</v>
      </c>
      <c r="D657" s="7">
        <v>44847</v>
      </c>
      <c r="E657" s="9" t="s">
        <v>9</v>
      </c>
      <c r="F657" s="8">
        <v>11.999719860000001</v>
      </c>
      <c r="G657" s="8">
        <v>-71.748826620000003</v>
      </c>
      <c r="O657" s="34">
        <v>219517495</v>
      </c>
      <c r="P657" s="35" t="s">
        <v>775</v>
      </c>
      <c r="Q657" s="36" t="s">
        <v>372</v>
      </c>
      <c r="R657" s="37">
        <v>6100</v>
      </c>
      <c r="S657" s="37">
        <v>3073443</v>
      </c>
      <c r="T657" s="37">
        <v>1802575</v>
      </c>
      <c r="U657" s="38">
        <v>0.58650022745099994</v>
      </c>
      <c r="V657" s="32">
        <v>6</v>
      </c>
    </row>
    <row r="658" spans="1:22">
      <c r="A658" s="5" t="s">
        <v>338</v>
      </c>
      <c r="B658" s="4">
        <v>44</v>
      </c>
      <c r="C658" s="5" t="s">
        <v>1148</v>
      </c>
      <c r="D658" s="4">
        <v>44855</v>
      </c>
      <c r="E658" s="6" t="s">
        <v>9</v>
      </c>
      <c r="F658" s="5">
        <v>10.4947021</v>
      </c>
      <c r="G658" s="5">
        <v>-72.986239909999995</v>
      </c>
      <c r="O658" s="34">
        <v>211317513</v>
      </c>
      <c r="P658" s="35" t="s">
        <v>1149</v>
      </c>
      <c r="Q658" s="36" t="s">
        <v>372</v>
      </c>
      <c r="R658" s="37">
        <v>15606</v>
      </c>
      <c r="S658" s="37">
        <v>2984182</v>
      </c>
      <c r="T658" s="37">
        <v>1406548</v>
      </c>
      <c r="U658" s="38">
        <v>0.47133451700200002</v>
      </c>
      <c r="V658" s="32">
        <v>6</v>
      </c>
    </row>
    <row r="659" spans="1:22">
      <c r="A659" s="8" t="s">
        <v>338</v>
      </c>
      <c r="B659" s="7">
        <v>44</v>
      </c>
      <c r="C659" s="8" t="s">
        <v>542</v>
      </c>
      <c r="D659" s="7">
        <v>44874</v>
      </c>
      <c r="E659" s="9" t="s">
        <v>9</v>
      </c>
      <c r="F659" s="8">
        <v>10.58364755</v>
      </c>
      <c r="G659" s="8">
        <v>-72.975202859999996</v>
      </c>
      <c r="O659" s="34">
        <v>214117541</v>
      </c>
      <c r="P659" s="35" t="s">
        <v>780</v>
      </c>
      <c r="Q659" s="36" t="s">
        <v>372</v>
      </c>
      <c r="R659" s="37">
        <v>20129</v>
      </c>
      <c r="S659" s="37">
        <v>3908937</v>
      </c>
      <c r="T659" s="37">
        <v>1871910</v>
      </c>
      <c r="U659" s="38">
        <v>0.47887954115800002</v>
      </c>
      <c r="V659" s="32">
        <v>6</v>
      </c>
    </row>
    <row r="660" spans="1:22" ht="26.1">
      <c r="A660" s="5" t="s">
        <v>347</v>
      </c>
      <c r="B660" s="4">
        <v>47</v>
      </c>
      <c r="C660" s="5" t="s">
        <v>355</v>
      </c>
      <c r="D660" s="4">
        <v>47001</v>
      </c>
      <c r="E660" s="6" t="s">
        <v>9</v>
      </c>
      <c r="F660" s="5">
        <v>11.121894360000001</v>
      </c>
      <c r="G660" s="5">
        <v>-73.885278549999995</v>
      </c>
      <c r="O660" s="34">
        <v>211417614</v>
      </c>
      <c r="P660" s="35" t="s">
        <v>298</v>
      </c>
      <c r="Q660" s="36" t="s">
        <v>372</v>
      </c>
      <c r="R660" s="37">
        <v>53393</v>
      </c>
      <c r="S660" s="37">
        <v>6704398</v>
      </c>
      <c r="T660" s="37">
        <v>3066678</v>
      </c>
      <c r="U660" s="38">
        <v>0.45741286873800002</v>
      </c>
      <c r="V660" s="32">
        <v>6</v>
      </c>
    </row>
    <row r="661" spans="1:22">
      <c r="A661" s="8" t="s">
        <v>347</v>
      </c>
      <c r="B661" s="7">
        <v>47</v>
      </c>
      <c r="C661" s="8" t="s">
        <v>1150</v>
      </c>
      <c r="D661" s="7">
        <v>47030</v>
      </c>
      <c r="E661" s="9" t="s">
        <v>9</v>
      </c>
      <c r="F661" s="8">
        <v>10.253564750000001</v>
      </c>
      <c r="G661" s="8">
        <v>-74.103230269999997</v>
      </c>
      <c r="O661" s="34">
        <v>211617616</v>
      </c>
      <c r="P661" s="35" t="s">
        <v>782</v>
      </c>
      <c r="Q661" s="36" t="s">
        <v>372</v>
      </c>
      <c r="R661" s="37">
        <v>11201</v>
      </c>
      <c r="S661" s="37">
        <v>2675481</v>
      </c>
      <c r="T661" s="37">
        <v>1262979</v>
      </c>
      <c r="U661" s="38">
        <v>0.47205680608700001</v>
      </c>
      <c r="V661" s="32">
        <v>6</v>
      </c>
    </row>
    <row r="662" spans="1:22">
      <c r="A662" s="5" t="s">
        <v>347</v>
      </c>
      <c r="B662" s="4">
        <v>47</v>
      </c>
      <c r="C662" s="5" t="s">
        <v>348</v>
      </c>
      <c r="D662" s="4">
        <v>47053</v>
      </c>
      <c r="E662" s="6" t="s">
        <v>9</v>
      </c>
      <c r="F662" s="5">
        <v>10.644908770000001</v>
      </c>
      <c r="G662" s="5">
        <v>-73.879722569999998</v>
      </c>
      <c r="O662" s="34">
        <v>215317653</v>
      </c>
      <c r="P662" s="35" t="s">
        <v>741</v>
      </c>
      <c r="Q662" s="36" t="s">
        <v>372</v>
      </c>
      <c r="R662" s="37">
        <v>19855</v>
      </c>
      <c r="S662" s="37">
        <v>3595752</v>
      </c>
      <c r="T662" s="37">
        <v>1464456</v>
      </c>
      <c r="U662" s="38">
        <v>0.40727391838999999</v>
      </c>
      <c r="V662" s="32">
        <v>6</v>
      </c>
    </row>
    <row r="663" spans="1:22">
      <c r="A663" s="8" t="s">
        <v>347</v>
      </c>
      <c r="B663" s="7">
        <v>47</v>
      </c>
      <c r="C663" s="8" t="s">
        <v>1151</v>
      </c>
      <c r="D663" s="7">
        <v>47058</v>
      </c>
      <c r="E663" s="9" t="s">
        <v>9</v>
      </c>
      <c r="F663" s="8">
        <v>9.8342649550000001</v>
      </c>
      <c r="G663" s="8">
        <v>-74.084600850000001</v>
      </c>
      <c r="O663" s="34">
        <v>216217662</v>
      </c>
      <c r="P663" s="35" t="s">
        <v>1152</v>
      </c>
      <c r="Q663" s="36" t="s">
        <v>372</v>
      </c>
      <c r="R663" s="37">
        <v>21171</v>
      </c>
      <c r="S663" s="37">
        <v>2953882</v>
      </c>
      <c r="T663" s="37">
        <v>1729353</v>
      </c>
      <c r="U663" s="38">
        <v>0.58545094728400005</v>
      </c>
      <c r="V663" s="32">
        <v>6</v>
      </c>
    </row>
    <row r="664" spans="1:22" ht="39">
      <c r="A664" s="5" t="s">
        <v>347</v>
      </c>
      <c r="B664" s="4">
        <v>47</v>
      </c>
      <c r="C664" s="5" t="s">
        <v>1153</v>
      </c>
      <c r="D664" s="4">
        <v>47161</v>
      </c>
      <c r="E664" s="6" t="s">
        <v>9</v>
      </c>
      <c r="F664" s="5">
        <v>10.3132933</v>
      </c>
      <c r="G664" s="5">
        <v>-74.808344129999995</v>
      </c>
      <c r="O664" s="34">
        <v>216517665</v>
      </c>
      <c r="P664" s="35" t="s">
        <v>1154</v>
      </c>
      <c r="Q664" s="36" t="s">
        <v>372</v>
      </c>
      <c r="R664" s="37">
        <v>4882</v>
      </c>
      <c r="S664" s="37">
        <v>2512376</v>
      </c>
      <c r="T664" s="37">
        <v>1119670</v>
      </c>
      <c r="U664" s="38">
        <v>0.44566178321799998</v>
      </c>
      <c r="V664" s="32">
        <v>6</v>
      </c>
    </row>
    <row r="665" spans="1:22">
      <c r="A665" s="8" t="s">
        <v>347</v>
      </c>
      <c r="B665" s="7">
        <v>47</v>
      </c>
      <c r="C665" s="8" t="s">
        <v>709</v>
      </c>
      <c r="D665" s="7">
        <v>47170</v>
      </c>
      <c r="E665" s="9" t="s">
        <v>9</v>
      </c>
      <c r="F665" s="8">
        <v>10.09951961</v>
      </c>
      <c r="G665" s="8">
        <v>-74.526066670000006</v>
      </c>
      <c r="O665" s="34">
        <v>217717777</v>
      </c>
      <c r="P665" s="35" t="s">
        <v>1155</v>
      </c>
      <c r="Q665" s="36" t="s">
        <v>372</v>
      </c>
      <c r="R665" s="37">
        <v>29657</v>
      </c>
      <c r="S665" s="37">
        <v>5710130</v>
      </c>
      <c r="T665" s="37">
        <v>3022569</v>
      </c>
      <c r="U665" s="38">
        <v>0.529334545135</v>
      </c>
      <c r="V665" s="32">
        <v>6</v>
      </c>
    </row>
    <row r="666" spans="1:22">
      <c r="A666" s="5" t="s">
        <v>347</v>
      </c>
      <c r="B666" s="4">
        <v>47</v>
      </c>
      <c r="C666" s="5" t="s">
        <v>350</v>
      </c>
      <c r="D666" s="4">
        <v>47189</v>
      </c>
      <c r="E666" s="6" t="s">
        <v>9</v>
      </c>
      <c r="F666" s="5">
        <v>10.85754552</v>
      </c>
      <c r="G666" s="5">
        <v>-74.025004929999994</v>
      </c>
      <c r="O666" s="34">
        <v>216717867</v>
      </c>
      <c r="P666" s="35" t="s">
        <v>791</v>
      </c>
      <c r="Q666" s="36" t="s">
        <v>372</v>
      </c>
      <c r="R666" s="37">
        <v>10414</v>
      </c>
      <c r="S666" s="37">
        <v>3295961</v>
      </c>
      <c r="T666" s="37">
        <v>2087268</v>
      </c>
      <c r="U666" s="38">
        <v>0.63328057527500003</v>
      </c>
      <c r="V666" s="32">
        <v>6</v>
      </c>
    </row>
    <row r="667" spans="1:22">
      <c r="A667" s="8" t="s">
        <v>347</v>
      </c>
      <c r="B667" s="7">
        <v>47</v>
      </c>
      <c r="C667" s="8" t="s">
        <v>137</v>
      </c>
      <c r="D667" s="7">
        <v>47205</v>
      </c>
      <c r="E667" s="9" t="s">
        <v>9</v>
      </c>
      <c r="F667" s="8">
        <v>10.23284801</v>
      </c>
      <c r="G667" s="8">
        <v>-74.778101750000005</v>
      </c>
      <c r="O667" s="34">
        <v>217317873</v>
      </c>
      <c r="P667" s="35" t="s">
        <v>1156</v>
      </c>
      <c r="Q667" s="36" t="s">
        <v>372</v>
      </c>
      <c r="R667" s="37">
        <v>68168</v>
      </c>
      <c r="S667" s="37">
        <v>17556361</v>
      </c>
      <c r="T667" s="37">
        <v>6193098</v>
      </c>
      <c r="U667" s="38">
        <v>0.35275521874400001</v>
      </c>
      <c r="V667" s="32">
        <v>5</v>
      </c>
    </row>
    <row r="668" spans="1:22">
      <c r="A668" s="5" t="s">
        <v>347</v>
      </c>
      <c r="B668" s="4">
        <v>47</v>
      </c>
      <c r="C668" s="5" t="s">
        <v>1157</v>
      </c>
      <c r="D668" s="4">
        <v>47245</v>
      </c>
      <c r="E668" s="6" t="s">
        <v>9</v>
      </c>
      <c r="F668" s="5">
        <v>9.1149306350000003</v>
      </c>
      <c r="G668" s="5">
        <v>-73.981054909999997</v>
      </c>
      <c r="O668" s="34">
        <v>217717877</v>
      </c>
      <c r="P668" s="35" t="s">
        <v>795</v>
      </c>
      <c r="Q668" s="36" t="s">
        <v>372</v>
      </c>
      <c r="R668" s="37">
        <v>13077</v>
      </c>
      <c r="S668" s="37">
        <v>3909046</v>
      </c>
      <c r="T668" s="37">
        <v>2350640</v>
      </c>
      <c r="U668" s="38">
        <v>0.60133343935000005</v>
      </c>
      <c r="V668" s="32">
        <v>6</v>
      </c>
    </row>
    <row r="669" spans="1:22">
      <c r="A669" s="8" t="s">
        <v>347</v>
      </c>
      <c r="B669" s="7">
        <v>47</v>
      </c>
      <c r="C669" s="8" t="s">
        <v>1158</v>
      </c>
      <c r="D669" s="7">
        <v>47258</v>
      </c>
      <c r="E669" s="9" t="s">
        <v>9</v>
      </c>
      <c r="F669" s="8">
        <v>10.34310988</v>
      </c>
      <c r="G669" s="8">
        <v>-74.678177559999995</v>
      </c>
      <c r="O669" s="34">
        <v>212918029</v>
      </c>
      <c r="P669" s="35" t="s">
        <v>155</v>
      </c>
      <c r="Q669" s="36" t="s">
        <v>69</v>
      </c>
      <c r="R669" s="37">
        <v>4730</v>
      </c>
      <c r="S669" s="37">
        <v>1544174</v>
      </c>
      <c r="T669" s="37">
        <v>1100079</v>
      </c>
      <c r="U669" s="38">
        <v>0.71240609884200001</v>
      </c>
      <c r="V669" s="32">
        <v>6</v>
      </c>
    </row>
    <row r="670" spans="1:22">
      <c r="A670" s="5" t="s">
        <v>347</v>
      </c>
      <c r="B670" s="4">
        <v>47</v>
      </c>
      <c r="C670" s="5" t="s">
        <v>1159</v>
      </c>
      <c r="D670" s="4">
        <v>47268</v>
      </c>
      <c r="E670" s="6" t="s">
        <v>9</v>
      </c>
      <c r="F670" s="5">
        <v>10.659616959999999</v>
      </c>
      <c r="G670" s="5">
        <v>-74.3251597</v>
      </c>
      <c r="O670" s="34">
        <v>219418094</v>
      </c>
      <c r="P670" s="35" t="s">
        <v>1160</v>
      </c>
      <c r="Q670" s="36" t="s">
        <v>69</v>
      </c>
      <c r="R670" s="37">
        <v>11380</v>
      </c>
      <c r="S670" s="37">
        <v>3341654</v>
      </c>
      <c r="T670" s="37">
        <v>1582576</v>
      </c>
      <c r="U670" s="38">
        <v>0.47359061241099998</v>
      </c>
      <c r="V670" s="32">
        <v>6</v>
      </c>
    </row>
    <row r="671" spans="1:22">
      <c r="A671" s="8" t="s">
        <v>347</v>
      </c>
      <c r="B671" s="7">
        <v>47</v>
      </c>
      <c r="C671" s="8" t="s">
        <v>352</v>
      </c>
      <c r="D671" s="7">
        <v>47288</v>
      </c>
      <c r="E671" s="9" t="s">
        <v>9</v>
      </c>
      <c r="F671" s="8">
        <v>10.45937818</v>
      </c>
      <c r="G671" s="8">
        <v>-73.884065179999993</v>
      </c>
      <c r="O671" s="34">
        <v>215018150</v>
      </c>
      <c r="P671" s="35" t="s">
        <v>1161</v>
      </c>
      <c r="Q671" s="36" t="s">
        <v>69</v>
      </c>
      <c r="R671" s="37">
        <v>32381</v>
      </c>
      <c r="S671" s="37">
        <v>7223603</v>
      </c>
      <c r="T671" s="37">
        <v>3303239</v>
      </c>
      <c r="U671" s="38">
        <v>0.45728412270500002</v>
      </c>
      <c r="V671" s="32">
        <v>6</v>
      </c>
    </row>
    <row r="672" spans="1:22">
      <c r="A672" s="5" t="s">
        <v>347</v>
      </c>
      <c r="B672" s="4">
        <v>47</v>
      </c>
      <c r="C672" s="5" t="s">
        <v>281</v>
      </c>
      <c r="D672" s="4">
        <v>47318</v>
      </c>
      <c r="E672" s="6" t="s">
        <v>9</v>
      </c>
      <c r="F672" s="5">
        <v>9.2480046730000005</v>
      </c>
      <c r="G672" s="5">
        <v>-74.139680850000005</v>
      </c>
      <c r="O672" s="34">
        <v>210518205</v>
      </c>
      <c r="P672" s="35" t="s">
        <v>163</v>
      </c>
      <c r="Q672" s="36" t="s">
        <v>69</v>
      </c>
      <c r="R672" s="37">
        <v>7980</v>
      </c>
      <c r="S672" s="37">
        <v>2589832</v>
      </c>
      <c r="T672" s="37">
        <v>1495162</v>
      </c>
      <c r="U672" s="38">
        <v>0.577320098876</v>
      </c>
      <c r="V672" s="32">
        <v>6</v>
      </c>
    </row>
    <row r="673" spans="1:22" ht="26.1">
      <c r="A673" s="8" t="s">
        <v>347</v>
      </c>
      <c r="B673" s="7">
        <v>47</v>
      </c>
      <c r="C673" s="8" t="s">
        <v>1162</v>
      </c>
      <c r="D673" s="7">
        <v>47460</v>
      </c>
      <c r="E673" s="9" t="s">
        <v>9</v>
      </c>
      <c r="F673" s="8">
        <v>9.7359981340000008</v>
      </c>
      <c r="G673" s="8">
        <v>-74.328402220000001</v>
      </c>
      <c r="O673" s="34">
        <v>215618256</v>
      </c>
      <c r="P673" s="35" t="s">
        <v>1163</v>
      </c>
      <c r="Q673" s="36" t="s">
        <v>69</v>
      </c>
      <c r="R673" s="37">
        <v>18998</v>
      </c>
      <c r="S673" s="37">
        <v>3527471</v>
      </c>
      <c r="T673" s="37">
        <v>1813721</v>
      </c>
      <c r="U673" s="38">
        <v>0.51417034864400002</v>
      </c>
      <c r="V673" s="32">
        <v>6</v>
      </c>
    </row>
    <row r="674" spans="1:22">
      <c r="A674" s="5" t="s">
        <v>347</v>
      </c>
      <c r="B674" s="4">
        <v>47</v>
      </c>
      <c r="C674" s="5" t="s">
        <v>1164</v>
      </c>
      <c r="D674" s="4">
        <v>47541</v>
      </c>
      <c r="E674" s="6" t="s">
        <v>9</v>
      </c>
      <c r="F674" s="5">
        <v>10.15429546</v>
      </c>
      <c r="G674" s="5">
        <v>-74.831780910000006</v>
      </c>
      <c r="O674" s="34">
        <v>211018410</v>
      </c>
      <c r="P674" s="35" t="s">
        <v>174</v>
      </c>
      <c r="Q674" s="36" t="s">
        <v>69</v>
      </c>
      <c r="R674" s="37">
        <v>15368</v>
      </c>
      <c r="S674" s="37">
        <v>3590781</v>
      </c>
      <c r="T674" s="37">
        <v>2286090</v>
      </c>
      <c r="U674" s="38">
        <v>0.63665539026200002</v>
      </c>
      <c r="V674" s="32">
        <v>6</v>
      </c>
    </row>
    <row r="675" spans="1:22" ht="26.1">
      <c r="A675" s="8" t="s">
        <v>347</v>
      </c>
      <c r="B675" s="7">
        <v>47</v>
      </c>
      <c r="C675" s="8" t="s">
        <v>1165</v>
      </c>
      <c r="D675" s="7">
        <v>47545</v>
      </c>
      <c r="E675" s="9" t="s">
        <v>9</v>
      </c>
      <c r="F675" s="8">
        <v>9.5307486539999999</v>
      </c>
      <c r="G675" s="8">
        <v>-74.144765699999994</v>
      </c>
      <c r="O675" s="34">
        <v>217918479</v>
      </c>
      <c r="P675" s="35" t="s">
        <v>179</v>
      </c>
      <c r="Q675" s="36" t="s">
        <v>69</v>
      </c>
      <c r="R675" s="37">
        <v>3857</v>
      </c>
      <c r="S675" s="37">
        <v>2010734</v>
      </c>
      <c r="T675" s="37">
        <v>1265345</v>
      </c>
      <c r="U675" s="38">
        <v>0.62929505109700001</v>
      </c>
      <c r="V675" s="32">
        <v>6</v>
      </c>
    </row>
    <row r="676" spans="1:22">
      <c r="A676" s="5" t="s">
        <v>347</v>
      </c>
      <c r="B676" s="4">
        <v>47</v>
      </c>
      <c r="C676" s="5" t="s">
        <v>1166</v>
      </c>
      <c r="D676" s="4">
        <v>47551</v>
      </c>
      <c r="E676" s="6" t="s">
        <v>9</v>
      </c>
      <c r="F676" s="5">
        <v>10.43303399</v>
      </c>
      <c r="G676" s="5">
        <v>-74.412511969999997</v>
      </c>
      <c r="O676" s="34">
        <v>219218592</v>
      </c>
      <c r="P676" s="35" t="s">
        <v>182</v>
      </c>
      <c r="Q676" s="36" t="s">
        <v>69</v>
      </c>
      <c r="R676" s="37">
        <v>27456</v>
      </c>
      <c r="S676" s="37">
        <v>4192634</v>
      </c>
      <c r="T676" s="37">
        <v>2229130</v>
      </c>
      <c r="U676" s="38">
        <v>0.53167772293000004</v>
      </c>
      <c r="V676" s="32">
        <v>6</v>
      </c>
    </row>
    <row r="677" spans="1:22">
      <c r="A677" s="8" t="s">
        <v>347</v>
      </c>
      <c r="B677" s="7">
        <v>47</v>
      </c>
      <c r="C677" s="8" t="s">
        <v>1167</v>
      </c>
      <c r="D677" s="7">
        <v>47555</v>
      </c>
      <c r="E677" s="9" t="s">
        <v>9</v>
      </c>
      <c r="F677" s="8">
        <v>9.7694561100000001</v>
      </c>
      <c r="G677" s="8">
        <v>-74.601815759999994</v>
      </c>
      <c r="O677" s="34">
        <v>211018610</v>
      </c>
      <c r="P677" s="35" t="s">
        <v>1168</v>
      </c>
      <c r="Q677" s="36" t="s">
        <v>69</v>
      </c>
      <c r="R677" s="37">
        <v>13609</v>
      </c>
      <c r="S677" s="37">
        <v>3276066</v>
      </c>
      <c r="T677" s="37">
        <v>1924730</v>
      </c>
      <c r="U677" s="38">
        <v>0.58751261234200003</v>
      </c>
      <c r="V677" s="32">
        <v>6</v>
      </c>
    </row>
    <row r="678" spans="1:22" ht="26.1">
      <c r="A678" s="5" t="s">
        <v>347</v>
      </c>
      <c r="B678" s="4">
        <v>47</v>
      </c>
      <c r="C678" s="5" t="s">
        <v>1169</v>
      </c>
      <c r="D678" s="4">
        <v>47570</v>
      </c>
      <c r="E678" s="6" t="s">
        <v>9</v>
      </c>
      <c r="F678" s="5">
        <v>10.84758901</v>
      </c>
      <c r="G678" s="5">
        <v>-74.360579419999993</v>
      </c>
      <c r="O678" s="34">
        <v>215618756</v>
      </c>
      <c r="P678" s="35" t="s">
        <v>191</v>
      </c>
      <c r="Q678" s="36" t="s">
        <v>69</v>
      </c>
      <c r="R678" s="37">
        <v>11915</v>
      </c>
      <c r="S678" s="37">
        <v>4538458</v>
      </c>
      <c r="T678" s="37">
        <v>2098190</v>
      </c>
      <c r="U678" s="38">
        <v>0.46231341361900002</v>
      </c>
      <c r="V678" s="32">
        <v>6</v>
      </c>
    </row>
    <row r="679" spans="1:22">
      <c r="A679" s="8" t="s">
        <v>347</v>
      </c>
      <c r="B679" s="7">
        <v>47</v>
      </c>
      <c r="C679" s="8" t="s">
        <v>1170</v>
      </c>
      <c r="D679" s="7">
        <v>47605</v>
      </c>
      <c r="E679" s="9" t="s">
        <v>9</v>
      </c>
      <c r="F679" s="8">
        <v>10.648603509999999</v>
      </c>
      <c r="G679" s="8">
        <v>-74.58106823</v>
      </c>
      <c r="O679" s="34">
        <v>218518785</v>
      </c>
      <c r="P679" s="35" t="s">
        <v>1171</v>
      </c>
      <c r="Q679" s="36" t="s">
        <v>69</v>
      </c>
      <c r="R679" s="37">
        <v>6310</v>
      </c>
      <c r="S679" s="37">
        <v>2925709</v>
      </c>
      <c r="T679" s="37">
        <v>1980404</v>
      </c>
      <c r="U679" s="38">
        <v>0.67689710855399998</v>
      </c>
      <c r="V679" s="32">
        <v>6</v>
      </c>
    </row>
    <row r="680" spans="1:22" ht="26.1">
      <c r="A680" s="5" t="s">
        <v>347</v>
      </c>
      <c r="B680" s="4">
        <v>47</v>
      </c>
      <c r="C680" s="5" t="s">
        <v>1172</v>
      </c>
      <c r="D680" s="4">
        <v>47660</v>
      </c>
      <c r="E680" s="6" t="s">
        <v>9</v>
      </c>
      <c r="F680" s="5">
        <v>10.10533028</v>
      </c>
      <c r="G680" s="5">
        <v>-74.264439199999998</v>
      </c>
      <c r="O680" s="34">
        <v>216018860</v>
      </c>
      <c r="P680" s="35" t="s">
        <v>1173</v>
      </c>
      <c r="Q680" s="36" t="s">
        <v>69</v>
      </c>
      <c r="R680" s="37">
        <v>7225</v>
      </c>
      <c r="S680" s="37">
        <v>2842359</v>
      </c>
      <c r="T680" s="37">
        <v>1487181</v>
      </c>
      <c r="U680" s="38">
        <v>0.52322065830200004</v>
      </c>
      <c r="V680" s="32">
        <v>6</v>
      </c>
    </row>
    <row r="681" spans="1:22">
      <c r="A681" s="8" t="s">
        <v>347</v>
      </c>
      <c r="B681" s="7">
        <v>47</v>
      </c>
      <c r="C681" s="8" t="s">
        <v>741</v>
      </c>
      <c r="D681" s="7">
        <v>47675</v>
      </c>
      <c r="E681" s="9" t="s">
        <v>9</v>
      </c>
      <c r="F681" s="8">
        <v>10.51538178</v>
      </c>
      <c r="G681" s="8">
        <v>-74.722969719999995</v>
      </c>
      <c r="O681" s="34">
        <v>211085010</v>
      </c>
      <c r="P681" s="35" t="s">
        <v>1174</v>
      </c>
      <c r="Q681" s="36" t="s">
        <v>429</v>
      </c>
      <c r="R681" s="37">
        <v>39847</v>
      </c>
      <c r="S681" s="37">
        <v>25512188</v>
      </c>
      <c r="T681" s="37">
        <v>12858917</v>
      </c>
      <c r="U681" s="38">
        <v>0.50403034687000003</v>
      </c>
      <c r="V681" s="32">
        <v>4</v>
      </c>
    </row>
    <row r="682" spans="1:22" ht="51.95">
      <c r="A682" s="5" t="s">
        <v>347</v>
      </c>
      <c r="B682" s="4">
        <v>47</v>
      </c>
      <c r="C682" s="5" t="s">
        <v>1175</v>
      </c>
      <c r="D682" s="4">
        <v>47692</v>
      </c>
      <c r="E682" s="6" t="s">
        <v>9</v>
      </c>
      <c r="F682" s="5">
        <v>9.3806802719999993</v>
      </c>
      <c r="G682" s="5">
        <v>-74.197979880000005</v>
      </c>
      <c r="O682" s="34">
        <v>211585015</v>
      </c>
      <c r="P682" s="35" t="s">
        <v>1176</v>
      </c>
      <c r="Q682" s="36" t="s">
        <v>429</v>
      </c>
      <c r="R682" s="37">
        <v>2470</v>
      </c>
      <c r="S682" s="37">
        <v>1712612</v>
      </c>
      <c r="T682" s="37">
        <v>895768</v>
      </c>
      <c r="U682" s="38">
        <v>0.52304202318100002</v>
      </c>
      <c r="V682" s="32">
        <v>6</v>
      </c>
    </row>
    <row r="683" spans="1:22">
      <c r="A683" s="8" t="s">
        <v>347</v>
      </c>
      <c r="B683" s="7">
        <v>47</v>
      </c>
      <c r="C683" s="8" t="s">
        <v>1177</v>
      </c>
      <c r="D683" s="7">
        <v>47703</v>
      </c>
      <c r="E683" s="9" t="s">
        <v>9</v>
      </c>
      <c r="F683" s="8">
        <v>9.3068695479999999</v>
      </c>
      <c r="G683" s="8">
        <v>-74.358516440000002</v>
      </c>
      <c r="O683" s="34">
        <v>212585125</v>
      </c>
      <c r="P683" s="35" t="s">
        <v>1178</v>
      </c>
      <c r="Q683" s="36" t="s">
        <v>429</v>
      </c>
      <c r="R683" s="37">
        <v>13387</v>
      </c>
      <c r="S683" s="37">
        <v>2955196</v>
      </c>
      <c r="T683" s="37">
        <v>1985675</v>
      </c>
      <c r="U683" s="38">
        <v>0.67192667722699995</v>
      </c>
      <c r="V683" s="32">
        <v>6</v>
      </c>
    </row>
    <row r="684" spans="1:22">
      <c r="A684" s="5" t="s">
        <v>347</v>
      </c>
      <c r="B684" s="4">
        <v>47</v>
      </c>
      <c r="C684" s="5" t="s">
        <v>180</v>
      </c>
      <c r="D684" s="4">
        <v>47707</v>
      </c>
      <c r="E684" s="6" t="s">
        <v>9</v>
      </c>
      <c r="F684" s="5">
        <v>9.5030972150000004</v>
      </c>
      <c r="G684" s="5">
        <v>-74.444193810000002</v>
      </c>
      <c r="O684" s="34">
        <v>213685136</v>
      </c>
      <c r="P684" s="35" t="s">
        <v>1179</v>
      </c>
      <c r="Q684" s="36" t="s">
        <v>429</v>
      </c>
      <c r="R684" s="37">
        <v>1388</v>
      </c>
      <c r="S684" s="37">
        <v>1503299</v>
      </c>
      <c r="T684" s="37">
        <v>861252</v>
      </c>
      <c r="U684" s="38">
        <v>0.57290798425599998</v>
      </c>
      <c r="V684" s="32">
        <v>6</v>
      </c>
    </row>
    <row r="685" spans="1:22" ht="39">
      <c r="A685" s="8" t="s">
        <v>347</v>
      </c>
      <c r="B685" s="7">
        <v>47</v>
      </c>
      <c r="C685" s="8" t="s">
        <v>1180</v>
      </c>
      <c r="D685" s="7">
        <v>47720</v>
      </c>
      <c r="E685" s="9" t="s">
        <v>9</v>
      </c>
      <c r="F685" s="8">
        <v>9.4843881349999997</v>
      </c>
      <c r="G685" s="8">
        <v>-74.665211780000007</v>
      </c>
      <c r="O685" s="34">
        <v>213985139</v>
      </c>
      <c r="P685" s="35" t="s">
        <v>1181</v>
      </c>
      <c r="Q685" s="36" t="s">
        <v>429</v>
      </c>
      <c r="R685" s="37">
        <v>17769</v>
      </c>
      <c r="S685" s="37">
        <v>9589300</v>
      </c>
      <c r="T685" s="37">
        <v>5152179</v>
      </c>
      <c r="U685" s="38">
        <v>0.53728413581800005</v>
      </c>
      <c r="V685" s="32">
        <v>6</v>
      </c>
    </row>
    <row r="686" spans="1:22">
      <c r="A686" s="5" t="s">
        <v>347</v>
      </c>
      <c r="B686" s="4">
        <v>47</v>
      </c>
      <c r="C686" s="5" t="s">
        <v>1182</v>
      </c>
      <c r="D686" s="4">
        <v>47745</v>
      </c>
      <c r="E686" s="6" t="s">
        <v>9</v>
      </c>
      <c r="F686" s="5">
        <v>10.890276160000001</v>
      </c>
      <c r="G686" s="5">
        <v>-74.629660380000004</v>
      </c>
      <c r="O686" s="34">
        <v>216285162</v>
      </c>
      <c r="P686" s="35" t="s">
        <v>1183</v>
      </c>
      <c r="Q686" s="36" t="s">
        <v>429</v>
      </c>
      <c r="R686" s="37">
        <v>18890</v>
      </c>
      <c r="S686" s="37">
        <v>7987488</v>
      </c>
      <c r="T686" s="37">
        <v>4724517</v>
      </c>
      <c r="U686" s="38">
        <v>0.59148973226500001</v>
      </c>
      <c r="V686" s="32">
        <v>6</v>
      </c>
    </row>
    <row r="687" spans="1:22">
      <c r="A687" s="8" t="s">
        <v>347</v>
      </c>
      <c r="B687" s="7">
        <v>47</v>
      </c>
      <c r="C687" s="8" t="s">
        <v>1184</v>
      </c>
      <c r="D687" s="7">
        <v>47798</v>
      </c>
      <c r="E687" s="9" t="s">
        <v>9</v>
      </c>
      <c r="F687" s="8">
        <v>9.9247012669999997</v>
      </c>
      <c r="G687" s="8">
        <v>-74.732630009999994</v>
      </c>
      <c r="O687" s="34">
        <v>212585225</v>
      </c>
      <c r="P687" s="35" t="s">
        <v>1185</v>
      </c>
      <c r="Q687" s="36" t="s">
        <v>429</v>
      </c>
      <c r="R687" s="37">
        <v>9617</v>
      </c>
      <c r="S687" s="37">
        <v>3970331</v>
      </c>
      <c r="T687" s="37">
        <v>2447484</v>
      </c>
      <c r="U687" s="38">
        <v>0.61644333600900003</v>
      </c>
      <c r="V687" s="32">
        <v>6</v>
      </c>
    </row>
    <row r="688" spans="1:22">
      <c r="A688" s="5" t="s">
        <v>347</v>
      </c>
      <c r="B688" s="4">
        <v>47</v>
      </c>
      <c r="C688" s="5" t="s">
        <v>1186</v>
      </c>
      <c r="D688" s="4">
        <v>47960</v>
      </c>
      <c r="E688" s="6" t="s">
        <v>9</v>
      </c>
      <c r="F688" s="5">
        <v>10.117798929999999</v>
      </c>
      <c r="G688" s="5">
        <v>-74.691154560000001</v>
      </c>
      <c r="O688" s="34">
        <v>216385263</v>
      </c>
      <c r="P688" s="35" t="s">
        <v>1187</v>
      </c>
      <c r="Q688" s="36" t="s">
        <v>429</v>
      </c>
      <c r="R688" s="37">
        <v>12487</v>
      </c>
      <c r="S688" s="37">
        <v>6701240</v>
      </c>
      <c r="T688" s="37">
        <v>2813040</v>
      </c>
      <c r="U688" s="38">
        <v>0.41977903246800002</v>
      </c>
      <c r="V688" s="32">
        <v>6</v>
      </c>
    </row>
    <row r="689" spans="1:22" ht="26.1">
      <c r="A689" s="8" t="s">
        <v>347</v>
      </c>
      <c r="B689" s="7">
        <v>47</v>
      </c>
      <c r="C689" s="8" t="s">
        <v>781</v>
      </c>
      <c r="D689" s="7">
        <v>47980</v>
      </c>
      <c r="E689" s="9" t="s">
        <v>9</v>
      </c>
      <c r="F689" s="8">
        <v>10.79634658</v>
      </c>
      <c r="G689" s="8">
        <v>-74.177983170000005</v>
      </c>
      <c r="O689" s="34">
        <v>217985279</v>
      </c>
      <c r="P689" s="35" t="s">
        <v>1188</v>
      </c>
      <c r="Q689" s="36" t="s">
        <v>429</v>
      </c>
      <c r="R689" s="37">
        <v>1552</v>
      </c>
      <c r="S689" s="37">
        <v>2230228</v>
      </c>
      <c r="T689" s="37">
        <v>1007117</v>
      </c>
      <c r="U689" s="38">
        <v>0.451575815677</v>
      </c>
      <c r="V689" s="32">
        <v>6</v>
      </c>
    </row>
    <row r="690" spans="1:22" ht="26.1">
      <c r="A690" s="5" t="s">
        <v>358</v>
      </c>
      <c r="B690" s="4">
        <v>50</v>
      </c>
      <c r="C690" s="5" t="s">
        <v>1189</v>
      </c>
      <c r="D690" s="4">
        <v>50001</v>
      </c>
      <c r="E690" s="6" t="s">
        <v>9</v>
      </c>
      <c r="F690" s="5">
        <v>4.0916687700000001</v>
      </c>
      <c r="G690" s="5">
        <v>-73.492915949999997</v>
      </c>
      <c r="O690" s="34">
        <v>210085300</v>
      </c>
      <c r="P690" s="35" t="s">
        <v>269</v>
      </c>
      <c r="Q690" s="36" t="s">
        <v>429</v>
      </c>
      <c r="R690" s="37">
        <v>3937</v>
      </c>
      <c r="S690" s="37">
        <v>2395496</v>
      </c>
      <c r="T690" s="37">
        <v>1025603</v>
      </c>
      <c r="U690" s="38">
        <v>0.42813804745599998</v>
      </c>
      <c r="V690" s="32">
        <v>6</v>
      </c>
    </row>
    <row r="691" spans="1:22">
      <c r="A691" s="8" t="s">
        <v>358</v>
      </c>
      <c r="B691" s="7">
        <v>50</v>
      </c>
      <c r="C691" s="8" t="s">
        <v>1190</v>
      </c>
      <c r="D691" s="7">
        <v>50006</v>
      </c>
      <c r="E691" s="9" t="s">
        <v>9</v>
      </c>
      <c r="F691" s="8">
        <v>3.9433830080000001</v>
      </c>
      <c r="G691" s="8">
        <v>-73.571351620000002</v>
      </c>
      <c r="O691" s="34">
        <v>211585315</v>
      </c>
      <c r="P691" s="35" t="s">
        <v>1191</v>
      </c>
      <c r="Q691" s="36" t="s">
        <v>429</v>
      </c>
      <c r="R691" s="37">
        <v>2286</v>
      </c>
      <c r="S691" s="37">
        <v>2169145</v>
      </c>
      <c r="T691" s="37">
        <v>771403</v>
      </c>
      <c r="U691" s="38">
        <v>0.35562536120400001</v>
      </c>
      <c r="V691" s="32">
        <v>6</v>
      </c>
    </row>
    <row r="692" spans="1:22" ht="26.1">
      <c r="A692" s="5" t="s">
        <v>358</v>
      </c>
      <c r="B692" s="4">
        <v>50</v>
      </c>
      <c r="C692" s="5" t="s">
        <v>1192</v>
      </c>
      <c r="D692" s="4">
        <v>50110</v>
      </c>
      <c r="E692" s="6" t="s">
        <v>9</v>
      </c>
      <c r="F692" s="5">
        <v>4.5190761269999999</v>
      </c>
      <c r="G692" s="5">
        <v>-72.995489809999995</v>
      </c>
      <c r="O692" s="34">
        <v>212585325</v>
      </c>
      <c r="P692" s="35" t="s">
        <v>1193</v>
      </c>
      <c r="Q692" s="36" t="s">
        <v>429</v>
      </c>
      <c r="R692" s="37">
        <v>8743</v>
      </c>
      <c r="S692" s="37">
        <v>4059032</v>
      </c>
      <c r="T692" s="37">
        <v>2259454</v>
      </c>
      <c r="U692" s="38">
        <v>0.556648492813</v>
      </c>
      <c r="V692" s="32">
        <v>6</v>
      </c>
    </row>
    <row r="693" spans="1:22">
      <c r="A693" s="8" t="s">
        <v>358</v>
      </c>
      <c r="B693" s="7">
        <v>50</v>
      </c>
      <c r="C693" s="8" t="s">
        <v>377</v>
      </c>
      <c r="D693" s="7">
        <v>50124</v>
      </c>
      <c r="E693" s="9" t="s">
        <v>9</v>
      </c>
      <c r="F693" s="8">
        <v>4.3152447589999996</v>
      </c>
      <c r="G693" s="8">
        <v>-72.952688960000003</v>
      </c>
      <c r="O693" s="34">
        <v>210085400</v>
      </c>
      <c r="P693" s="35" t="s">
        <v>1194</v>
      </c>
      <c r="Q693" s="36" t="s">
        <v>429</v>
      </c>
      <c r="R693" s="37">
        <v>6872</v>
      </c>
      <c r="S693" s="37">
        <v>2836847</v>
      </c>
      <c r="T693" s="37">
        <v>1899027</v>
      </c>
      <c r="U693" s="38">
        <v>0.66941469907700002</v>
      </c>
      <c r="V693" s="32">
        <v>6</v>
      </c>
    </row>
    <row r="694" spans="1:22" ht="26.1">
      <c r="A694" s="5" t="s">
        <v>358</v>
      </c>
      <c r="B694" s="4">
        <v>50</v>
      </c>
      <c r="C694" s="5" t="s">
        <v>573</v>
      </c>
      <c r="D694" s="4">
        <v>50150</v>
      </c>
      <c r="E694" s="6" t="s">
        <v>9</v>
      </c>
      <c r="F694" s="5">
        <v>3.8051540890000002</v>
      </c>
      <c r="G694" s="5">
        <v>-73.538866679999998</v>
      </c>
      <c r="O694" s="34">
        <v>211085410</v>
      </c>
      <c r="P694" s="35" t="s">
        <v>1195</v>
      </c>
      <c r="Q694" s="36" t="s">
        <v>429</v>
      </c>
      <c r="R694" s="37">
        <v>25930</v>
      </c>
      <c r="S694" s="37">
        <v>23523062</v>
      </c>
      <c r="T694" s="37">
        <v>11978336</v>
      </c>
      <c r="U694" s="38">
        <v>0.50921672582599997</v>
      </c>
      <c r="V694" s="32">
        <v>5</v>
      </c>
    </row>
    <row r="695" spans="1:22">
      <c r="A695" s="8" t="s">
        <v>358</v>
      </c>
      <c r="B695" s="7">
        <v>50</v>
      </c>
      <c r="C695" s="8" t="s">
        <v>1196</v>
      </c>
      <c r="D695" s="7">
        <v>50223</v>
      </c>
      <c r="E695" s="9" t="s">
        <v>9</v>
      </c>
      <c r="F695" s="8">
        <v>3.834631516</v>
      </c>
      <c r="G695" s="8">
        <v>-74.062324939999996</v>
      </c>
      <c r="O695" s="34">
        <v>213085430</v>
      </c>
      <c r="P695" s="35" t="s">
        <v>1197</v>
      </c>
      <c r="Q695" s="36" t="s">
        <v>429</v>
      </c>
      <c r="R695" s="37">
        <v>14645</v>
      </c>
      <c r="S695" s="37">
        <v>4639913</v>
      </c>
      <c r="T695" s="37">
        <v>2367928</v>
      </c>
      <c r="U695" s="38">
        <v>0.51033890247299996</v>
      </c>
      <c r="V695" s="32">
        <v>6</v>
      </c>
    </row>
    <row r="696" spans="1:22">
      <c r="A696" s="5" t="s">
        <v>358</v>
      </c>
      <c r="B696" s="4">
        <v>50</v>
      </c>
      <c r="C696" s="5" t="s">
        <v>1198</v>
      </c>
      <c r="D696" s="4">
        <v>50226</v>
      </c>
      <c r="E696" s="6" t="s">
        <v>9</v>
      </c>
      <c r="F696" s="5">
        <v>4.2325263890000002</v>
      </c>
      <c r="G696" s="5">
        <v>-73.314775389999994</v>
      </c>
      <c r="O696" s="34">
        <v>214085440</v>
      </c>
      <c r="P696" s="35" t="s">
        <v>542</v>
      </c>
      <c r="Q696" s="36" t="s">
        <v>429</v>
      </c>
      <c r="R696" s="37">
        <v>38948</v>
      </c>
      <c r="S696" s="37">
        <v>17868377</v>
      </c>
      <c r="T696" s="37">
        <v>9548980</v>
      </c>
      <c r="U696" s="38">
        <v>0.53440666198700004</v>
      </c>
      <c r="V696" s="32">
        <v>5</v>
      </c>
    </row>
    <row r="697" spans="1:22">
      <c r="A697" s="8" t="s">
        <v>358</v>
      </c>
      <c r="B697" s="7">
        <v>50</v>
      </c>
      <c r="C697" s="8" t="s">
        <v>537</v>
      </c>
      <c r="D697" s="7">
        <v>50245</v>
      </c>
      <c r="E697" s="9" t="s">
        <v>9</v>
      </c>
      <c r="F697" s="8">
        <v>4.3537698880000004</v>
      </c>
      <c r="G697" s="8">
        <v>-73.714416839999998</v>
      </c>
      <c r="O697" s="34">
        <v>210185001</v>
      </c>
      <c r="P697" s="35" t="s">
        <v>1199</v>
      </c>
      <c r="Q697" s="36" t="s">
        <v>429</v>
      </c>
      <c r="R697" s="37">
        <v>187954</v>
      </c>
      <c r="S697" s="37">
        <v>107451919</v>
      </c>
      <c r="T697" s="37">
        <v>60006751</v>
      </c>
      <c r="U697" s="38">
        <v>0.55845212936400002</v>
      </c>
      <c r="V697" s="32">
        <v>1</v>
      </c>
    </row>
    <row r="698" spans="1:22">
      <c r="A698" s="5" t="s">
        <v>358</v>
      </c>
      <c r="B698" s="4">
        <v>50</v>
      </c>
      <c r="C698" s="5" t="s">
        <v>1200</v>
      </c>
      <c r="D698" s="4">
        <v>50251</v>
      </c>
      <c r="E698" s="6" t="s">
        <v>9</v>
      </c>
      <c r="F698" s="5">
        <v>3.6028263300000001</v>
      </c>
      <c r="G698" s="5">
        <v>-73.894452380000004</v>
      </c>
      <c r="O698" s="34">
        <v>212219022</v>
      </c>
      <c r="P698" s="35" t="s">
        <v>813</v>
      </c>
      <c r="Q698" s="36" t="s">
        <v>73</v>
      </c>
      <c r="R698" s="37">
        <v>19226</v>
      </c>
      <c r="S698" s="37">
        <v>4481050</v>
      </c>
      <c r="T698" s="37">
        <v>1798785</v>
      </c>
      <c r="U698" s="38">
        <v>0.401420414447</v>
      </c>
      <c r="V698" s="32">
        <v>6</v>
      </c>
    </row>
    <row r="699" spans="1:22">
      <c r="A699" s="8" t="s">
        <v>358</v>
      </c>
      <c r="B699" s="7">
        <v>50</v>
      </c>
      <c r="C699" s="8" t="s">
        <v>1201</v>
      </c>
      <c r="D699" s="7">
        <v>50270</v>
      </c>
      <c r="E699" s="9" t="s">
        <v>9</v>
      </c>
      <c r="F699" s="8">
        <v>3.7069697850000001</v>
      </c>
      <c r="G699" s="8">
        <v>-73.831618919999997</v>
      </c>
      <c r="O699" s="34">
        <v>215019050</v>
      </c>
      <c r="P699" s="35" t="s">
        <v>70</v>
      </c>
      <c r="Q699" s="36" t="s">
        <v>73</v>
      </c>
      <c r="R699" s="37">
        <v>27527</v>
      </c>
      <c r="S699" s="37">
        <v>5574700</v>
      </c>
      <c r="T699" s="37">
        <v>1281866</v>
      </c>
      <c r="U699" s="38">
        <v>0.22994349896899999</v>
      </c>
      <c r="V699" s="32">
        <v>6</v>
      </c>
    </row>
    <row r="700" spans="1:22" ht="26.1">
      <c r="A700" s="5" t="s">
        <v>358</v>
      </c>
      <c r="B700" s="4">
        <v>50</v>
      </c>
      <c r="C700" s="5" t="s">
        <v>816</v>
      </c>
      <c r="D700" s="4">
        <v>50287</v>
      </c>
      <c r="E700" s="6" t="s">
        <v>9</v>
      </c>
      <c r="F700" s="5">
        <v>3.3823701239999999</v>
      </c>
      <c r="G700" s="5">
        <v>-73.596254290000005</v>
      </c>
      <c r="O700" s="34">
        <v>217519075</v>
      </c>
      <c r="P700" s="35" t="s">
        <v>202</v>
      </c>
      <c r="Q700" s="36" t="s">
        <v>73</v>
      </c>
      <c r="R700" s="37">
        <v>22153</v>
      </c>
      <c r="S700" s="37">
        <v>3186594</v>
      </c>
      <c r="T700" s="37">
        <v>2279224</v>
      </c>
      <c r="U700" s="38">
        <v>0.71525394916499996</v>
      </c>
      <c r="V700" s="32">
        <v>6</v>
      </c>
    </row>
    <row r="701" spans="1:22">
      <c r="A701" s="8" t="s">
        <v>358</v>
      </c>
      <c r="B701" s="7">
        <v>50</v>
      </c>
      <c r="C701" s="8" t="s">
        <v>184</v>
      </c>
      <c r="D701" s="7">
        <v>50313</v>
      </c>
      <c r="E701" s="9" t="s">
        <v>9</v>
      </c>
      <c r="F701" s="8">
        <v>3.441051399</v>
      </c>
      <c r="G701" s="8">
        <v>-73.761154700000006</v>
      </c>
      <c r="O701" s="34">
        <v>210019100</v>
      </c>
      <c r="P701" s="35" t="s">
        <v>1202</v>
      </c>
      <c r="Q701" s="36" t="s">
        <v>73</v>
      </c>
      <c r="R701" s="37">
        <v>38868</v>
      </c>
      <c r="S701" s="37">
        <v>3439187</v>
      </c>
      <c r="T701" s="37">
        <v>2159399</v>
      </c>
      <c r="U701" s="38">
        <v>0.62788063287700002</v>
      </c>
      <c r="V701" s="32">
        <v>6</v>
      </c>
    </row>
    <row r="702" spans="1:22">
      <c r="A702" s="5" t="s">
        <v>358</v>
      </c>
      <c r="B702" s="4">
        <v>50</v>
      </c>
      <c r="C702" s="5" t="s">
        <v>281</v>
      </c>
      <c r="D702" s="4">
        <v>50318</v>
      </c>
      <c r="E702" s="6" t="s">
        <v>9</v>
      </c>
      <c r="F702" s="5">
        <v>3.947775585</v>
      </c>
      <c r="G702" s="5">
        <v>-73.959838640000001</v>
      </c>
      <c r="O702" s="34">
        <v>211019110</v>
      </c>
      <c r="P702" s="35" t="s">
        <v>245</v>
      </c>
      <c r="Q702" s="36" t="s">
        <v>73</v>
      </c>
      <c r="R702" s="37">
        <v>34741</v>
      </c>
      <c r="S702" s="37">
        <v>3688500</v>
      </c>
      <c r="T702" s="37">
        <v>1818665</v>
      </c>
      <c r="U702" s="38">
        <v>0.49306356906799997</v>
      </c>
      <c r="V702" s="32">
        <v>6</v>
      </c>
    </row>
    <row r="703" spans="1:22">
      <c r="A703" s="8" t="s">
        <v>358</v>
      </c>
      <c r="B703" s="7">
        <v>50</v>
      </c>
      <c r="C703" s="8" t="s">
        <v>361</v>
      </c>
      <c r="D703" s="7">
        <v>50325</v>
      </c>
      <c r="E703" s="9" t="s">
        <v>9</v>
      </c>
      <c r="F703" s="8">
        <v>3.1175233609999999</v>
      </c>
      <c r="G703" s="8">
        <v>-71.938056919999994</v>
      </c>
      <c r="O703" s="34">
        <v>213019130</v>
      </c>
      <c r="P703" s="35" t="s">
        <v>1203</v>
      </c>
      <c r="Q703" s="36" t="s">
        <v>73</v>
      </c>
      <c r="R703" s="37">
        <v>44038</v>
      </c>
      <c r="S703" s="37">
        <v>5366324</v>
      </c>
      <c r="T703" s="37">
        <v>2174562</v>
      </c>
      <c r="U703" s="38">
        <v>0.40522375702800001</v>
      </c>
      <c r="V703" s="32">
        <v>6</v>
      </c>
    </row>
    <row r="704" spans="1:22">
      <c r="A704" s="5" t="s">
        <v>358</v>
      </c>
      <c r="B704" s="4">
        <v>50</v>
      </c>
      <c r="C704" s="5" t="s">
        <v>363</v>
      </c>
      <c r="D704" s="4">
        <v>50330</v>
      </c>
      <c r="E704" s="6" t="s">
        <v>9</v>
      </c>
      <c r="F704" s="5">
        <v>3.154771201</v>
      </c>
      <c r="G704" s="5">
        <v>-74.124548239999996</v>
      </c>
      <c r="O704" s="34">
        <v>211219212</v>
      </c>
      <c r="P704" s="35" t="s">
        <v>213</v>
      </c>
      <c r="Q704" s="36" t="s">
        <v>73</v>
      </c>
      <c r="R704" s="37">
        <v>26534</v>
      </c>
      <c r="S704" s="37">
        <v>4849667</v>
      </c>
      <c r="T704" s="37">
        <v>2624572</v>
      </c>
      <c r="U704" s="38">
        <v>0.54118603467899995</v>
      </c>
      <c r="V704" s="32">
        <v>6</v>
      </c>
    </row>
    <row r="705" spans="1:22" ht="26.1">
      <c r="A705" s="8" t="s">
        <v>358</v>
      </c>
      <c r="B705" s="7">
        <v>50</v>
      </c>
      <c r="C705" s="8" t="s">
        <v>359</v>
      </c>
      <c r="D705" s="7">
        <v>50350</v>
      </c>
      <c r="E705" s="9" t="s">
        <v>9</v>
      </c>
      <c r="F705" s="8">
        <v>2.1618639169999998</v>
      </c>
      <c r="G705" s="8">
        <v>-74.094880759999995</v>
      </c>
      <c r="O705" s="34">
        <v>215619256</v>
      </c>
      <c r="P705" s="35" t="s">
        <v>216</v>
      </c>
      <c r="Q705" s="36" t="s">
        <v>73</v>
      </c>
      <c r="R705" s="37">
        <v>56491</v>
      </c>
      <c r="S705" s="37">
        <v>4109866</v>
      </c>
      <c r="T705" s="37">
        <v>2088191</v>
      </c>
      <c r="U705" s="38">
        <v>0.50809222459699999</v>
      </c>
      <c r="V705" s="32">
        <v>6</v>
      </c>
    </row>
    <row r="706" spans="1:22">
      <c r="A706" s="5" t="s">
        <v>358</v>
      </c>
      <c r="B706" s="4">
        <v>50</v>
      </c>
      <c r="C706" s="5" t="s">
        <v>374</v>
      </c>
      <c r="D706" s="4">
        <v>50370</v>
      </c>
      <c r="E706" s="6" t="s">
        <v>9</v>
      </c>
      <c r="F706" s="5">
        <v>3.0477268579999999</v>
      </c>
      <c r="G706" s="5">
        <v>-74.43066134</v>
      </c>
      <c r="O706" s="34">
        <v>211819318</v>
      </c>
      <c r="P706" s="35" t="s">
        <v>239</v>
      </c>
      <c r="Q706" s="36" t="s">
        <v>73</v>
      </c>
      <c r="R706" s="37">
        <v>28878</v>
      </c>
      <c r="S706" s="37">
        <v>6381119</v>
      </c>
      <c r="T706" s="37">
        <v>2345518</v>
      </c>
      <c r="U706" s="38">
        <v>0.36757159232999997</v>
      </c>
      <c r="V706" s="32">
        <v>6</v>
      </c>
    </row>
    <row r="707" spans="1:22">
      <c r="A707" s="8" t="s">
        <v>358</v>
      </c>
      <c r="B707" s="7">
        <v>50</v>
      </c>
      <c r="C707" s="8" t="s">
        <v>1204</v>
      </c>
      <c r="D707" s="7">
        <v>50400</v>
      </c>
      <c r="E707" s="9" t="s">
        <v>9</v>
      </c>
      <c r="F707" s="8">
        <v>3.6147148730000001</v>
      </c>
      <c r="G707" s="8">
        <v>-74.096284670000003</v>
      </c>
      <c r="O707" s="34">
        <v>215519355</v>
      </c>
      <c r="P707" s="35" t="s">
        <v>1205</v>
      </c>
      <c r="Q707" s="36" t="s">
        <v>73</v>
      </c>
      <c r="R707" s="37">
        <v>30452</v>
      </c>
      <c r="S707" s="37">
        <v>3806387</v>
      </c>
      <c r="T707" s="37">
        <v>2324809</v>
      </c>
      <c r="U707" s="38">
        <v>0.61076527833899996</v>
      </c>
      <c r="V707" s="32">
        <v>6</v>
      </c>
    </row>
    <row r="708" spans="1:22" ht="26.1">
      <c r="A708" s="5" t="s">
        <v>358</v>
      </c>
      <c r="B708" s="4">
        <v>50</v>
      </c>
      <c r="C708" s="5" t="s">
        <v>366</v>
      </c>
      <c r="D708" s="4">
        <v>50450</v>
      </c>
      <c r="E708" s="6" t="s">
        <v>9</v>
      </c>
      <c r="F708" s="5">
        <v>2.7522601120000001</v>
      </c>
      <c r="G708" s="5">
        <v>-72.721094100000002</v>
      </c>
      <c r="O708" s="34">
        <v>216419364</v>
      </c>
      <c r="P708" s="35" t="s">
        <v>1206</v>
      </c>
      <c r="Q708" s="36" t="s">
        <v>73</v>
      </c>
      <c r="R708" s="37">
        <v>18944</v>
      </c>
      <c r="S708" s="37">
        <v>2535934</v>
      </c>
      <c r="T708" s="37">
        <v>1772639</v>
      </c>
      <c r="U708" s="38">
        <v>0.69900834560299996</v>
      </c>
      <c r="V708" s="32">
        <v>6</v>
      </c>
    </row>
    <row r="709" spans="1:22" ht="26.1">
      <c r="A709" s="8" t="s">
        <v>358</v>
      </c>
      <c r="B709" s="7">
        <v>50</v>
      </c>
      <c r="C709" s="8" t="s">
        <v>1207</v>
      </c>
      <c r="D709" s="7">
        <v>50568</v>
      </c>
      <c r="E709" s="9" t="s">
        <v>9</v>
      </c>
      <c r="F709" s="8">
        <v>4.0050344669999998</v>
      </c>
      <c r="G709" s="8">
        <v>-71.631574290000003</v>
      </c>
      <c r="O709" s="34">
        <v>219719397</v>
      </c>
      <c r="P709" s="35" t="s">
        <v>111</v>
      </c>
      <c r="Q709" s="36" t="s">
        <v>73</v>
      </c>
      <c r="R709" s="37">
        <v>25731</v>
      </c>
      <c r="S709" s="37">
        <v>1922092</v>
      </c>
      <c r="T709" s="37">
        <v>1398323</v>
      </c>
      <c r="U709" s="38">
        <v>0.72750055789900003</v>
      </c>
      <c r="V709" s="32">
        <v>6</v>
      </c>
    </row>
    <row r="710" spans="1:22" ht="26.1">
      <c r="A710" s="5" t="s">
        <v>358</v>
      </c>
      <c r="B710" s="4">
        <v>50</v>
      </c>
      <c r="C710" s="5" t="s">
        <v>1208</v>
      </c>
      <c r="D710" s="4">
        <v>50573</v>
      </c>
      <c r="E710" s="6" t="s">
        <v>9</v>
      </c>
      <c r="F710" s="5">
        <v>4.014298921</v>
      </c>
      <c r="G710" s="5">
        <v>-72.645704989999999</v>
      </c>
      <c r="O710" s="34">
        <v>211819418</v>
      </c>
      <c r="P710" s="35" t="s">
        <v>1209</v>
      </c>
      <c r="Q710" s="36" t="s">
        <v>73</v>
      </c>
      <c r="R710" s="37">
        <v>19530</v>
      </c>
      <c r="S710" s="37">
        <v>5342669</v>
      </c>
      <c r="T710" s="37">
        <v>3573941</v>
      </c>
      <c r="U710" s="38">
        <v>0.668942987918</v>
      </c>
      <c r="V710" s="32">
        <v>6</v>
      </c>
    </row>
    <row r="711" spans="1:22" ht="26.1">
      <c r="A711" s="8" t="s">
        <v>358</v>
      </c>
      <c r="B711" s="7">
        <v>50</v>
      </c>
      <c r="C711" s="8" t="s">
        <v>369</v>
      </c>
      <c r="D711" s="7">
        <v>50577</v>
      </c>
      <c r="E711" s="9" t="s">
        <v>9</v>
      </c>
      <c r="F711" s="8">
        <v>3.1930929250000002</v>
      </c>
      <c r="G711" s="8">
        <v>-73.236714359999993</v>
      </c>
      <c r="O711" s="34">
        <v>215019450</v>
      </c>
      <c r="P711" s="35" t="s">
        <v>222</v>
      </c>
      <c r="Q711" s="36" t="s">
        <v>73</v>
      </c>
      <c r="R711" s="37">
        <v>24533</v>
      </c>
      <c r="S711" s="37">
        <v>2475524</v>
      </c>
      <c r="T711" s="37">
        <v>1634050</v>
      </c>
      <c r="U711" s="38">
        <v>0.66008245944900001</v>
      </c>
      <c r="V711" s="32">
        <v>6</v>
      </c>
    </row>
    <row r="712" spans="1:22" ht="26.1">
      <c r="A712" s="5" t="s">
        <v>358</v>
      </c>
      <c r="B712" s="4">
        <v>50</v>
      </c>
      <c r="C712" s="5" t="s">
        <v>182</v>
      </c>
      <c r="D712" s="4">
        <v>50590</v>
      </c>
      <c r="E712" s="6" t="s">
        <v>9</v>
      </c>
      <c r="F712" s="5">
        <v>2.7580836569999998</v>
      </c>
      <c r="G712" s="5">
        <v>-73.137801710000005</v>
      </c>
      <c r="O712" s="34">
        <v>217319473</v>
      </c>
      <c r="P712" s="35" t="s">
        <v>125</v>
      </c>
      <c r="Q712" s="36" t="s">
        <v>73</v>
      </c>
      <c r="R712" s="37">
        <v>41162</v>
      </c>
      <c r="S712" s="37">
        <v>5102214</v>
      </c>
      <c r="T712" s="37">
        <v>2675586</v>
      </c>
      <c r="U712" s="38">
        <v>0.52439707517599998</v>
      </c>
      <c r="V712" s="32">
        <v>6</v>
      </c>
    </row>
    <row r="713" spans="1:22">
      <c r="A713" s="8" t="s">
        <v>358</v>
      </c>
      <c r="B713" s="7">
        <v>50</v>
      </c>
      <c r="C713" s="8" t="s">
        <v>1210</v>
      </c>
      <c r="D713" s="7">
        <v>50606</v>
      </c>
      <c r="E713" s="9" t="s">
        <v>9</v>
      </c>
      <c r="F713" s="8">
        <v>4.2043109769999996</v>
      </c>
      <c r="G713" s="8">
        <v>-73.502260370000002</v>
      </c>
      <c r="O713" s="34">
        <v>211319513</v>
      </c>
      <c r="P713" s="35" t="s">
        <v>835</v>
      </c>
      <c r="Q713" s="36" t="s">
        <v>73</v>
      </c>
      <c r="R713" s="37">
        <v>10395</v>
      </c>
      <c r="S713" s="37">
        <v>2013370</v>
      </c>
      <c r="T713" s="37">
        <v>1446443</v>
      </c>
      <c r="U713" s="38">
        <v>0.71841889619800003</v>
      </c>
      <c r="V713" s="32">
        <v>6</v>
      </c>
    </row>
    <row r="714" spans="1:22" ht="26.1">
      <c r="A714" s="5" t="s">
        <v>358</v>
      </c>
      <c r="B714" s="4">
        <v>50</v>
      </c>
      <c r="C714" s="5" t="s">
        <v>1211</v>
      </c>
      <c r="D714" s="4">
        <v>50680</v>
      </c>
      <c r="E714" s="6" t="s">
        <v>9</v>
      </c>
      <c r="F714" s="5">
        <v>3.8476167800000001</v>
      </c>
      <c r="G714" s="5">
        <v>-73.275834009999997</v>
      </c>
      <c r="O714" s="34">
        <v>211719517</v>
      </c>
      <c r="P714" s="35" t="s">
        <v>1085</v>
      </c>
      <c r="Q714" s="36" t="s">
        <v>73</v>
      </c>
      <c r="R714" s="37">
        <v>48668</v>
      </c>
      <c r="S714" s="37">
        <v>3241392</v>
      </c>
      <c r="T714" s="37">
        <v>1971745</v>
      </c>
      <c r="U714" s="38">
        <v>0.60830193757999995</v>
      </c>
      <c r="V714" s="32">
        <v>6</v>
      </c>
    </row>
    <row r="715" spans="1:22" ht="26.1">
      <c r="A715" s="8" t="s">
        <v>358</v>
      </c>
      <c r="B715" s="7">
        <v>50</v>
      </c>
      <c r="C715" s="8" t="s">
        <v>1212</v>
      </c>
      <c r="D715" s="7">
        <v>50683</v>
      </c>
      <c r="E715" s="9" t="s">
        <v>9</v>
      </c>
      <c r="F715" s="8">
        <v>3.289851171</v>
      </c>
      <c r="G715" s="8">
        <v>-73.816352429999995</v>
      </c>
      <c r="O715" s="34">
        <v>218519585</v>
      </c>
      <c r="P715" s="35" t="s">
        <v>1213</v>
      </c>
      <c r="Q715" s="36" t="s">
        <v>73</v>
      </c>
      <c r="R715" s="37">
        <v>18248</v>
      </c>
      <c r="S715" s="37">
        <v>2270490</v>
      </c>
      <c r="T715" s="37">
        <v>1315537</v>
      </c>
      <c r="U715" s="38">
        <v>0.579406619071</v>
      </c>
      <c r="V715" s="32">
        <v>6</v>
      </c>
    </row>
    <row r="716" spans="1:22">
      <c r="A716" s="5" t="s">
        <v>358</v>
      </c>
      <c r="B716" s="4">
        <v>50</v>
      </c>
      <c r="C716" s="5" t="s">
        <v>1214</v>
      </c>
      <c r="D716" s="4">
        <v>50686</v>
      </c>
      <c r="E716" s="6" t="s">
        <v>9</v>
      </c>
      <c r="F716" s="5">
        <v>4.4713463219999996</v>
      </c>
      <c r="G716" s="5">
        <v>-73.660413550000001</v>
      </c>
      <c r="O716" s="34">
        <v>212219622</v>
      </c>
      <c r="P716" s="35" t="s">
        <v>843</v>
      </c>
      <c r="Q716" s="36" t="s">
        <v>73</v>
      </c>
      <c r="R716" s="37">
        <v>12008</v>
      </c>
      <c r="S716" s="37">
        <v>2506124</v>
      </c>
      <c r="T716" s="37">
        <v>1325246</v>
      </c>
      <c r="U716" s="38">
        <v>0.52880305051800003</v>
      </c>
      <c r="V716" s="32">
        <v>6</v>
      </c>
    </row>
    <row r="717" spans="1:22">
      <c r="A717" s="8" t="s">
        <v>358</v>
      </c>
      <c r="B717" s="7">
        <v>50</v>
      </c>
      <c r="C717" s="8" t="s">
        <v>889</v>
      </c>
      <c r="D717" s="7">
        <v>50689</v>
      </c>
      <c r="E717" s="9" t="s">
        <v>9</v>
      </c>
      <c r="F717" s="8">
        <v>3.5158609620000001</v>
      </c>
      <c r="G717" s="8">
        <v>-72.656727419999996</v>
      </c>
      <c r="O717" s="34">
        <v>219319693</v>
      </c>
      <c r="P717" s="35" t="s">
        <v>1215</v>
      </c>
      <c r="Q717" s="36" t="s">
        <v>73</v>
      </c>
      <c r="R717" s="37">
        <v>11496</v>
      </c>
      <c r="S717" s="37">
        <v>3492012</v>
      </c>
      <c r="T717" s="37">
        <v>1814796</v>
      </c>
      <c r="U717" s="38">
        <v>0.51969921588800005</v>
      </c>
      <c r="V717" s="32">
        <v>6</v>
      </c>
    </row>
    <row r="718" spans="1:22" ht="26.1">
      <c r="A718" s="5" t="s">
        <v>358</v>
      </c>
      <c r="B718" s="4">
        <v>50</v>
      </c>
      <c r="C718" s="5" t="s">
        <v>1216</v>
      </c>
      <c r="D718" s="4">
        <v>50711</v>
      </c>
      <c r="E718" s="6" t="s">
        <v>9</v>
      </c>
      <c r="F718" s="5">
        <v>2.8116166979999999</v>
      </c>
      <c r="G718" s="5">
        <v>-73.66652234</v>
      </c>
      <c r="O718" s="34">
        <v>210119701</v>
      </c>
      <c r="P718" s="35" t="s">
        <v>530</v>
      </c>
      <c r="Q718" s="36" t="s">
        <v>73</v>
      </c>
      <c r="R718" s="37">
        <v>5581</v>
      </c>
      <c r="S718" s="37">
        <v>2256500</v>
      </c>
      <c r="T718" s="37">
        <v>1366047</v>
      </c>
      <c r="U718" s="38">
        <v>0.60538309812500002</v>
      </c>
      <c r="V718" s="32">
        <v>6</v>
      </c>
    </row>
    <row r="719" spans="1:22">
      <c r="A719" s="8" t="s">
        <v>236</v>
      </c>
      <c r="B719" s="7">
        <v>52</v>
      </c>
      <c r="C719" s="8" t="s">
        <v>1217</v>
      </c>
      <c r="D719" s="7">
        <v>52001</v>
      </c>
      <c r="E719" s="9" t="s">
        <v>9</v>
      </c>
      <c r="F719" s="8">
        <v>1.083605497</v>
      </c>
      <c r="G719" s="8">
        <v>-77.206100739999997</v>
      </c>
      <c r="O719" s="34">
        <v>219819698</v>
      </c>
      <c r="P719" s="35" t="s">
        <v>232</v>
      </c>
      <c r="Q719" s="36" t="s">
        <v>73</v>
      </c>
      <c r="R719" s="37">
        <v>115585</v>
      </c>
      <c r="S719" s="37">
        <v>27636120</v>
      </c>
      <c r="T719" s="37">
        <v>13227988</v>
      </c>
      <c r="U719" s="38">
        <v>0.47864851355499999</v>
      </c>
      <c r="V719" s="32">
        <v>4</v>
      </c>
    </row>
    <row r="720" spans="1:22">
      <c r="A720" s="5" t="s">
        <v>236</v>
      </c>
      <c r="B720" s="4">
        <v>52</v>
      </c>
      <c r="C720" s="5" t="s">
        <v>930</v>
      </c>
      <c r="D720" s="4">
        <v>52019</v>
      </c>
      <c r="E720" s="6" t="s">
        <v>9</v>
      </c>
      <c r="F720" s="5">
        <v>1.4698540840000001</v>
      </c>
      <c r="G720" s="5">
        <v>-77.068809470000005</v>
      </c>
      <c r="O720" s="34">
        <v>214319743</v>
      </c>
      <c r="P720" s="35" t="s">
        <v>847</v>
      </c>
      <c r="Q720" s="36" t="s">
        <v>73</v>
      </c>
      <c r="R720" s="37">
        <v>39574</v>
      </c>
      <c r="S720" s="37">
        <v>2859058</v>
      </c>
      <c r="T720" s="37">
        <v>2079387</v>
      </c>
      <c r="U720" s="38">
        <v>0.72729796171100003</v>
      </c>
      <c r="V720" s="32">
        <v>6</v>
      </c>
    </row>
    <row r="721" spans="1:22">
      <c r="A721" s="8" t="s">
        <v>236</v>
      </c>
      <c r="B721" s="7">
        <v>52</v>
      </c>
      <c r="C721" s="8" t="s">
        <v>1218</v>
      </c>
      <c r="D721" s="7">
        <v>52022</v>
      </c>
      <c r="E721" s="9" t="s">
        <v>9</v>
      </c>
      <c r="F721" s="8">
        <v>0.91343191599999995</v>
      </c>
      <c r="G721" s="8">
        <v>-77.695387310000001</v>
      </c>
      <c r="O721" s="34">
        <v>218019780</v>
      </c>
      <c r="P721" s="35" t="s">
        <v>1219</v>
      </c>
      <c r="Q721" s="36" t="s">
        <v>73</v>
      </c>
      <c r="R721" s="37">
        <v>33401</v>
      </c>
      <c r="S721" s="37">
        <v>4617821</v>
      </c>
      <c r="T721" s="37">
        <v>1723835</v>
      </c>
      <c r="U721" s="38">
        <v>0.37330052256500001</v>
      </c>
      <c r="V721" s="32">
        <v>6</v>
      </c>
    </row>
    <row r="722" spans="1:22">
      <c r="A722" s="5" t="s">
        <v>236</v>
      </c>
      <c r="B722" s="4">
        <v>52</v>
      </c>
      <c r="C722" s="5" t="s">
        <v>476</v>
      </c>
      <c r="D722" s="4">
        <v>52036</v>
      </c>
      <c r="E722" s="6" t="s">
        <v>9</v>
      </c>
      <c r="F722" s="5">
        <v>1.245254077</v>
      </c>
      <c r="G722" s="5">
        <v>-77.531157769999993</v>
      </c>
      <c r="O722" s="34">
        <v>218519785</v>
      </c>
      <c r="P722" s="35" t="s">
        <v>470</v>
      </c>
      <c r="Q722" s="36" t="s">
        <v>73</v>
      </c>
      <c r="R722" s="37">
        <v>9843</v>
      </c>
      <c r="S722" s="37">
        <v>2286699</v>
      </c>
      <c r="T722" s="37">
        <v>1322833</v>
      </c>
      <c r="U722" s="38">
        <v>0.57849019765800003</v>
      </c>
      <c r="V722" s="32">
        <v>6</v>
      </c>
    </row>
    <row r="723" spans="1:22">
      <c r="A723" s="8" t="s">
        <v>236</v>
      </c>
      <c r="B723" s="7">
        <v>52</v>
      </c>
      <c r="C723" s="8" t="s">
        <v>1220</v>
      </c>
      <c r="D723" s="7">
        <v>52051</v>
      </c>
      <c r="E723" s="9" t="s">
        <v>9</v>
      </c>
      <c r="F723" s="8">
        <v>1.480051172</v>
      </c>
      <c r="G723" s="8">
        <v>-77.129850009999998</v>
      </c>
      <c r="O723" s="34">
        <v>210919809</v>
      </c>
      <c r="P723" s="35" t="s">
        <v>1221</v>
      </c>
      <c r="Q723" s="36" t="s">
        <v>73</v>
      </c>
      <c r="R723" s="37">
        <v>27521</v>
      </c>
      <c r="S723" s="37">
        <v>7514055</v>
      </c>
      <c r="T723" s="37">
        <v>4459861</v>
      </c>
      <c r="U723" s="38">
        <v>0.59353584051099995</v>
      </c>
      <c r="V723" s="32">
        <v>6</v>
      </c>
    </row>
    <row r="724" spans="1:22">
      <c r="A724" s="5" t="s">
        <v>236</v>
      </c>
      <c r="B724" s="4">
        <v>52</v>
      </c>
      <c r="C724" s="5" t="s">
        <v>379</v>
      </c>
      <c r="D724" s="4">
        <v>52079</v>
      </c>
      <c r="E724" s="6" t="s">
        <v>9</v>
      </c>
      <c r="F724" s="5">
        <v>1.44563774</v>
      </c>
      <c r="G724" s="5">
        <v>-78.156210720000004</v>
      </c>
      <c r="O724" s="34">
        <v>212119821</v>
      </c>
      <c r="P724" s="35" t="s">
        <v>237</v>
      </c>
      <c r="Q724" s="36" t="s">
        <v>73</v>
      </c>
      <c r="R724" s="37">
        <v>36761</v>
      </c>
      <c r="S724" s="37">
        <v>2729446</v>
      </c>
      <c r="T724" s="37">
        <v>1717408</v>
      </c>
      <c r="U724" s="38">
        <v>0.62921488285000005</v>
      </c>
      <c r="V724" s="32">
        <v>6</v>
      </c>
    </row>
    <row r="725" spans="1:22">
      <c r="A725" s="8" t="s">
        <v>236</v>
      </c>
      <c r="B725" s="7">
        <v>52</v>
      </c>
      <c r="C725" s="8" t="s">
        <v>553</v>
      </c>
      <c r="D725" s="7">
        <v>52083</v>
      </c>
      <c r="E725" s="9" t="s">
        <v>9</v>
      </c>
      <c r="F725" s="8">
        <v>1.593645287</v>
      </c>
      <c r="G725" s="8">
        <v>-77.019993659999997</v>
      </c>
      <c r="O725" s="34">
        <v>212419824</v>
      </c>
      <c r="P725" s="35" t="s">
        <v>1222</v>
      </c>
      <c r="Q725" s="36" t="s">
        <v>73</v>
      </c>
      <c r="R725" s="37">
        <v>26065</v>
      </c>
      <c r="S725" s="37">
        <v>2186011</v>
      </c>
      <c r="T725" s="37">
        <v>1558324</v>
      </c>
      <c r="U725" s="38">
        <v>0.71286189556099999</v>
      </c>
      <c r="V725" s="32">
        <v>6</v>
      </c>
    </row>
    <row r="726" spans="1:22">
      <c r="A726" s="5" t="s">
        <v>236</v>
      </c>
      <c r="B726" s="4">
        <v>52</v>
      </c>
      <c r="C726" s="5" t="s">
        <v>211</v>
      </c>
      <c r="D726" s="4">
        <v>52110</v>
      </c>
      <c r="E726" s="6" t="s">
        <v>9</v>
      </c>
      <c r="F726" s="5">
        <v>1.315215636</v>
      </c>
      <c r="G726" s="5">
        <v>-77.116366400000004</v>
      </c>
      <c r="O726" s="34">
        <v>213220032</v>
      </c>
      <c r="P726" s="35" t="s">
        <v>861</v>
      </c>
      <c r="Q726" s="36" t="s">
        <v>28</v>
      </c>
      <c r="R726" s="37">
        <v>22498</v>
      </c>
      <c r="S726" s="37">
        <v>3409865</v>
      </c>
      <c r="T726" s="37">
        <v>2361019</v>
      </c>
      <c r="U726" s="38">
        <v>0.69240832328699997</v>
      </c>
      <c r="V726" s="32">
        <v>6</v>
      </c>
    </row>
    <row r="727" spans="1:22">
      <c r="A727" s="8" t="s">
        <v>236</v>
      </c>
      <c r="B727" s="7">
        <v>52</v>
      </c>
      <c r="C727" s="8" t="s">
        <v>1223</v>
      </c>
      <c r="D727" s="7">
        <v>52203</v>
      </c>
      <c r="E727" s="9" t="s">
        <v>9</v>
      </c>
      <c r="F727" s="8">
        <v>1.636334379</v>
      </c>
      <c r="G727" s="8">
        <v>-77.047315600000005</v>
      </c>
      <c r="O727" s="34">
        <v>214520045</v>
      </c>
      <c r="P727" s="35" t="s">
        <v>252</v>
      </c>
      <c r="Q727" s="36" t="s">
        <v>28</v>
      </c>
      <c r="R727" s="37">
        <v>24351</v>
      </c>
      <c r="S727" s="37">
        <v>8993941</v>
      </c>
      <c r="T727" s="37">
        <v>5442359</v>
      </c>
      <c r="U727" s="38">
        <v>0.60511392354899995</v>
      </c>
      <c r="V727" s="32">
        <v>6</v>
      </c>
    </row>
    <row r="728" spans="1:22">
      <c r="A728" s="5" t="s">
        <v>236</v>
      </c>
      <c r="B728" s="4">
        <v>52</v>
      </c>
      <c r="C728" s="5" t="s">
        <v>1224</v>
      </c>
      <c r="D728" s="4">
        <v>52207</v>
      </c>
      <c r="E728" s="6" t="s">
        <v>9</v>
      </c>
      <c r="F728" s="5">
        <v>1.2090667319999999</v>
      </c>
      <c r="G728" s="5">
        <v>-77.440639210000001</v>
      </c>
      <c r="O728" s="34">
        <v>217520175</v>
      </c>
      <c r="P728" s="35" t="s">
        <v>864</v>
      </c>
      <c r="Q728" s="36" t="s">
        <v>28</v>
      </c>
      <c r="R728" s="37">
        <v>38317</v>
      </c>
      <c r="S728" s="37">
        <v>3352860</v>
      </c>
      <c r="T728" s="37">
        <v>2034412</v>
      </c>
      <c r="U728" s="38">
        <v>0.60676914453499997</v>
      </c>
      <c r="V728" s="32">
        <v>6</v>
      </c>
    </row>
    <row r="729" spans="1:22">
      <c r="A729" s="8" t="s">
        <v>236</v>
      </c>
      <c r="B729" s="7">
        <v>52</v>
      </c>
      <c r="C729" s="8" t="s">
        <v>1225</v>
      </c>
      <c r="D729" s="7">
        <v>52210</v>
      </c>
      <c r="E729" s="9" t="s">
        <v>9</v>
      </c>
      <c r="F729" s="8">
        <v>0.93266745799999995</v>
      </c>
      <c r="G729" s="8">
        <v>-77.528087310000004</v>
      </c>
      <c r="O729" s="34">
        <v>217820178</v>
      </c>
      <c r="P729" s="35" t="s">
        <v>1226</v>
      </c>
      <c r="Q729" s="36" t="s">
        <v>28</v>
      </c>
      <c r="R729" s="37">
        <v>31188</v>
      </c>
      <c r="S729" s="37">
        <v>9166444</v>
      </c>
      <c r="T729" s="37">
        <v>6557524</v>
      </c>
      <c r="U729" s="38">
        <v>0.71538364887200001</v>
      </c>
      <c r="V729" s="32">
        <v>6</v>
      </c>
    </row>
    <row r="730" spans="1:22">
      <c r="A730" s="5" t="s">
        <v>236</v>
      </c>
      <c r="B730" s="4">
        <v>52</v>
      </c>
      <c r="C730" s="5" t="s">
        <v>136</v>
      </c>
      <c r="D730" s="4">
        <v>52215</v>
      </c>
      <c r="E730" s="6" t="s">
        <v>9</v>
      </c>
      <c r="F730" s="5">
        <v>0.78274688000000003</v>
      </c>
      <c r="G730" s="5">
        <v>-77.368059029999998</v>
      </c>
      <c r="O730" s="34">
        <v>212820228</v>
      </c>
      <c r="P730" s="35" t="s">
        <v>1227</v>
      </c>
      <c r="Q730" s="36" t="s">
        <v>28</v>
      </c>
      <c r="R730" s="37">
        <v>42061</v>
      </c>
      <c r="S730" s="37">
        <v>4044053</v>
      </c>
      <c r="T730" s="37">
        <v>2363068</v>
      </c>
      <c r="U730" s="38">
        <v>0.58433163166000002</v>
      </c>
      <c r="V730" s="32">
        <v>6</v>
      </c>
    </row>
    <row r="731" spans="1:22" ht="26.1">
      <c r="A731" s="8" t="s">
        <v>236</v>
      </c>
      <c r="B731" s="7">
        <v>52</v>
      </c>
      <c r="C731" s="8" t="s">
        <v>1228</v>
      </c>
      <c r="D731" s="7">
        <v>52224</v>
      </c>
      <c r="E731" s="9" t="s">
        <v>9</v>
      </c>
      <c r="F731" s="8">
        <v>0.87542699899999998</v>
      </c>
      <c r="G731" s="8">
        <v>-77.735916009999997</v>
      </c>
      <c r="O731" s="34">
        <v>215020250</v>
      </c>
      <c r="P731" s="35" t="s">
        <v>870</v>
      </c>
      <c r="Q731" s="36" t="s">
        <v>28</v>
      </c>
      <c r="R731" s="37">
        <v>42198</v>
      </c>
      <c r="S731" s="37">
        <v>9847954</v>
      </c>
      <c r="T731" s="37">
        <v>5384544</v>
      </c>
      <c r="U731" s="38">
        <v>0.546767771244</v>
      </c>
      <c r="V731" s="32">
        <v>6</v>
      </c>
    </row>
    <row r="732" spans="1:22">
      <c r="A732" s="5" t="s">
        <v>236</v>
      </c>
      <c r="B732" s="4">
        <v>52</v>
      </c>
      <c r="C732" s="5" t="s">
        <v>399</v>
      </c>
      <c r="D732" s="4">
        <v>52227</v>
      </c>
      <c r="E732" s="6" t="s">
        <v>9</v>
      </c>
      <c r="F732" s="5">
        <v>0.94422327399999995</v>
      </c>
      <c r="G732" s="5">
        <v>-77.959584460000002</v>
      </c>
      <c r="O732" s="34">
        <v>218320383</v>
      </c>
      <c r="P732" s="35" t="s">
        <v>875</v>
      </c>
      <c r="Q732" s="36" t="s">
        <v>28</v>
      </c>
      <c r="R732" s="37">
        <v>19283</v>
      </c>
      <c r="S732" s="37">
        <v>6899070</v>
      </c>
      <c r="T732" s="37">
        <v>3642911</v>
      </c>
      <c r="U732" s="38">
        <v>0.52802926301899999</v>
      </c>
      <c r="V732" s="32">
        <v>6</v>
      </c>
    </row>
    <row r="733" spans="1:22">
      <c r="A733" s="8" t="s">
        <v>236</v>
      </c>
      <c r="B733" s="7">
        <v>52</v>
      </c>
      <c r="C733" s="8" t="s">
        <v>409</v>
      </c>
      <c r="D733" s="7">
        <v>52233</v>
      </c>
      <c r="E733" s="9" t="s">
        <v>9</v>
      </c>
      <c r="F733" s="8">
        <v>1.72559011</v>
      </c>
      <c r="G733" s="8">
        <v>-77.592816369999994</v>
      </c>
      <c r="O733" s="34">
        <v>214320443</v>
      </c>
      <c r="P733" s="35" t="s">
        <v>1229</v>
      </c>
      <c r="Q733" s="36" t="s">
        <v>28</v>
      </c>
      <c r="R733" s="37">
        <v>11371</v>
      </c>
      <c r="S733" s="37">
        <v>2511019</v>
      </c>
      <c r="T733" s="37">
        <v>1808546</v>
      </c>
      <c r="U733" s="38">
        <v>0.72024387121199995</v>
      </c>
      <c r="V733" s="32">
        <v>6</v>
      </c>
    </row>
    <row r="734" spans="1:22">
      <c r="A734" s="5" t="s">
        <v>236</v>
      </c>
      <c r="B734" s="4">
        <v>52</v>
      </c>
      <c r="C734" s="5" t="s">
        <v>1230</v>
      </c>
      <c r="D734" s="4">
        <v>52240</v>
      </c>
      <c r="E734" s="6" t="s">
        <v>9</v>
      </c>
      <c r="F734" s="5">
        <v>1.386497844</v>
      </c>
      <c r="G734" s="5">
        <v>-77.269690220000001</v>
      </c>
      <c r="O734" s="34">
        <v>211720517</v>
      </c>
      <c r="P734" s="35" t="s">
        <v>879</v>
      </c>
      <c r="Q734" s="36" t="s">
        <v>28</v>
      </c>
      <c r="R734" s="37">
        <v>20880</v>
      </c>
      <c r="S734" s="37">
        <v>4146894</v>
      </c>
      <c r="T734" s="37">
        <v>2803289</v>
      </c>
      <c r="U734" s="38">
        <v>0.67599725723199999</v>
      </c>
      <c r="V734" s="32">
        <v>6</v>
      </c>
    </row>
    <row r="735" spans="1:22">
      <c r="A735" s="8" t="s">
        <v>236</v>
      </c>
      <c r="B735" s="7">
        <v>52</v>
      </c>
      <c r="C735" s="8" t="s">
        <v>381</v>
      </c>
      <c r="D735" s="7">
        <v>52250</v>
      </c>
      <c r="E735" s="9" t="s">
        <v>9</v>
      </c>
      <c r="F735" s="8">
        <v>2.2163822949999998</v>
      </c>
      <c r="G735" s="8">
        <v>-77.995332340000004</v>
      </c>
      <c r="O735" s="34">
        <v>217020570</v>
      </c>
      <c r="P735" s="35" t="s">
        <v>260</v>
      </c>
      <c r="Q735" s="36" t="s">
        <v>28</v>
      </c>
      <c r="R735" s="37">
        <v>30292</v>
      </c>
      <c r="S735" s="37">
        <v>4342343</v>
      </c>
      <c r="T735" s="37">
        <v>2822547</v>
      </c>
      <c r="U735" s="38">
        <v>0.65000551938999995</v>
      </c>
      <c r="V735" s="32">
        <v>6</v>
      </c>
    </row>
    <row r="736" spans="1:22">
      <c r="A736" s="5" t="s">
        <v>236</v>
      </c>
      <c r="B736" s="4">
        <v>52</v>
      </c>
      <c r="C736" s="5" t="s">
        <v>595</v>
      </c>
      <c r="D736" s="4">
        <v>52254</v>
      </c>
      <c r="E736" s="6" t="s">
        <v>9</v>
      </c>
      <c r="F736" s="5">
        <v>1.5122839669999999</v>
      </c>
      <c r="G736" s="5">
        <v>-77.43050934</v>
      </c>
      <c r="O736" s="34">
        <v>211420614</v>
      </c>
      <c r="P736" s="35" t="s">
        <v>1231</v>
      </c>
      <c r="Q736" s="36" t="s">
        <v>28</v>
      </c>
      <c r="R736" s="37">
        <v>18902</v>
      </c>
      <c r="S736" s="37">
        <v>4048472</v>
      </c>
      <c r="T736" s="37">
        <v>1845546</v>
      </c>
      <c r="U736" s="38">
        <v>0.45586237311299999</v>
      </c>
      <c r="V736" s="32">
        <v>6</v>
      </c>
    </row>
    <row r="737" spans="1:22">
      <c r="A737" s="8" t="s">
        <v>236</v>
      </c>
      <c r="B737" s="7">
        <v>52</v>
      </c>
      <c r="C737" s="8" t="s">
        <v>412</v>
      </c>
      <c r="D737" s="7">
        <v>52256</v>
      </c>
      <c r="E737" s="9" t="s">
        <v>9</v>
      </c>
      <c r="F737" s="8">
        <v>1.8876894369999999</v>
      </c>
      <c r="G737" s="8">
        <v>-77.483195890000005</v>
      </c>
      <c r="O737" s="34">
        <v>211020710</v>
      </c>
      <c r="P737" s="35" t="s">
        <v>1232</v>
      </c>
      <c r="Q737" s="36" t="s">
        <v>28</v>
      </c>
      <c r="R737" s="37">
        <v>29611</v>
      </c>
      <c r="S737" s="37">
        <v>8770712</v>
      </c>
      <c r="T737" s="37">
        <v>3348253</v>
      </c>
      <c r="U737" s="38">
        <v>0.381753832101</v>
      </c>
      <c r="V737" s="32">
        <v>6</v>
      </c>
    </row>
    <row r="738" spans="1:22" ht="26.1">
      <c r="A738" s="5" t="s">
        <v>236</v>
      </c>
      <c r="B738" s="4">
        <v>52</v>
      </c>
      <c r="C738" s="5" t="s">
        <v>1233</v>
      </c>
      <c r="D738" s="4">
        <v>52258</v>
      </c>
      <c r="E738" s="6" t="s">
        <v>9</v>
      </c>
      <c r="F738" s="5">
        <v>1.409430207</v>
      </c>
      <c r="G738" s="5">
        <v>-76.985269590000001</v>
      </c>
      <c r="O738" s="34">
        <v>215020750</v>
      </c>
      <c r="P738" s="35" t="s">
        <v>267</v>
      </c>
      <c r="Q738" s="36" t="s">
        <v>28</v>
      </c>
      <c r="R738" s="37">
        <v>21311</v>
      </c>
      <c r="S738" s="37">
        <v>3241979</v>
      </c>
      <c r="T738" s="37">
        <v>2363194</v>
      </c>
      <c r="U738" s="38">
        <v>0.72893559932700003</v>
      </c>
      <c r="V738" s="32">
        <v>6</v>
      </c>
    </row>
    <row r="739" spans="1:22">
      <c r="A739" s="8" t="s">
        <v>236</v>
      </c>
      <c r="B739" s="7">
        <v>52</v>
      </c>
      <c r="C739" s="8" t="s">
        <v>216</v>
      </c>
      <c r="D739" s="7">
        <v>52260</v>
      </c>
      <c r="E739" s="9" t="s">
        <v>9</v>
      </c>
      <c r="F739" s="8">
        <v>1.4302637600000001</v>
      </c>
      <c r="G739" s="8">
        <v>-77.383115970000006</v>
      </c>
      <c r="O739" s="34">
        <v>217020770</v>
      </c>
      <c r="P739" s="35" t="s">
        <v>1234</v>
      </c>
      <c r="Q739" s="36" t="s">
        <v>28</v>
      </c>
      <c r="R739" s="37">
        <v>30031</v>
      </c>
      <c r="S739" s="37">
        <v>14785410</v>
      </c>
      <c r="T739" s="37">
        <v>5286269</v>
      </c>
      <c r="U739" s="38">
        <v>0.35753279924300002</v>
      </c>
      <c r="V739" s="32">
        <v>6</v>
      </c>
    </row>
    <row r="740" spans="1:22">
      <c r="A740" s="5" t="s">
        <v>236</v>
      </c>
      <c r="B740" s="4">
        <v>52</v>
      </c>
      <c r="C740" s="5" t="s">
        <v>1235</v>
      </c>
      <c r="D740" s="4">
        <v>52287</v>
      </c>
      <c r="E740" s="6" t="s">
        <v>9</v>
      </c>
      <c r="F740" s="5">
        <v>0.95778642899999999</v>
      </c>
      <c r="G740" s="5">
        <v>-77.395327809999998</v>
      </c>
      <c r="O740" s="34">
        <v>218720787</v>
      </c>
      <c r="P740" s="35" t="s">
        <v>891</v>
      </c>
      <c r="Q740" s="36" t="s">
        <v>28</v>
      </c>
      <c r="R740" s="37">
        <v>17180</v>
      </c>
      <c r="S740" s="37">
        <v>3145975</v>
      </c>
      <c r="T740" s="37">
        <v>1319781</v>
      </c>
      <c r="U740" s="38">
        <v>0.41951414942699999</v>
      </c>
      <c r="V740" s="32">
        <v>6</v>
      </c>
    </row>
    <row r="741" spans="1:22">
      <c r="A741" s="8" t="s">
        <v>236</v>
      </c>
      <c r="B741" s="7">
        <v>52</v>
      </c>
      <c r="C741" s="8" t="s">
        <v>1236</v>
      </c>
      <c r="D741" s="7">
        <v>52317</v>
      </c>
      <c r="E741" s="9" t="s">
        <v>9</v>
      </c>
      <c r="F741" s="8">
        <v>0.97503790400000001</v>
      </c>
      <c r="G741" s="8">
        <v>-77.737589409999998</v>
      </c>
      <c r="O741" s="34">
        <v>210120001</v>
      </c>
      <c r="P741" s="35" t="s">
        <v>262</v>
      </c>
      <c r="Q741" s="36" t="s">
        <v>28</v>
      </c>
      <c r="R741" s="37">
        <v>549314</v>
      </c>
      <c r="S741" s="37">
        <v>131783820</v>
      </c>
      <c r="T741" s="37">
        <v>53879169</v>
      </c>
      <c r="U741" s="38">
        <v>0.40884509682600001</v>
      </c>
      <c r="V741" s="32">
        <v>1</v>
      </c>
    </row>
    <row r="742" spans="1:22">
      <c r="A742" s="5" t="s">
        <v>236</v>
      </c>
      <c r="B742" s="4">
        <v>52</v>
      </c>
      <c r="C742" s="5" t="s">
        <v>1237</v>
      </c>
      <c r="D742" s="4">
        <v>52320</v>
      </c>
      <c r="E742" s="6" t="s">
        <v>9</v>
      </c>
      <c r="F742" s="5">
        <v>1.1513666579999999</v>
      </c>
      <c r="G742" s="5">
        <v>-77.530113360000001</v>
      </c>
      <c r="O742" s="34">
        <v>210627006</v>
      </c>
      <c r="P742" s="35" t="s">
        <v>1238</v>
      </c>
      <c r="Q742" s="36" t="s">
        <v>628</v>
      </c>
      <c r="R742" s="37">
        <v>15310</v>
      </c>
      <c r="S742" s="37">
        <v>3230500</v>
      </c>
      <c r="T742" s="37">
        <v>1646243</v>
      </c>
      <c r="U742" s="38">
        <v>0.50959384441300004</v>
      </c>
      <c r="V742" s="32">
        <v>6</v>
      </c>
    </row>
    <row r="743" spans="1:22">
      <c r="A743" s="8" t="s">
        <v>236</v>
      </c>
      <c r="B743" s="7">
        <v>52</v>
      </c>
      <c r="C743" s="8" t="s">
        <v>1239</v>
      </c>
      <c r="D743" s="7">
        <v>52323</v>
      </c>
      <c r="E743" s="9" t="s">
        <v>9</v>
      </c>
      <c r="F743" s="8">
        <v>0.928642623</v>
      </c>
      <c r="G743" s="8">
        <v>-77.582618830000001</v>
      </c>
      <c r="O743" s="34">
        <v>212527025</v>
      </c>
      <c r="P743" s="35" t="s">
        <v>1240</v>
      </c>
      <c r="Q743" s="36" t="s">
        <v>628</v>
      </c>
      <c r="R743" s="37">
        <v>30172</v>
      </c>
      <c r="S743" s="37">
        <v>8021249</v>
      </c>
      <c r="T743" s="37">
        <v>4122750</v>
      </c>
      <c r="U743" s="38">
        <v>0.51397854089700001</v>
      </c>
      <c r="V743" s="32">
        <v>6</v>
      </c>
    </row>
    <row r="744" spans="1:22">
      <c r="A744" s="5" t="s">
        <v>236</v>
      </c>
      <c r="B744" s="4">
        <v>52</v>
      </c>
      <c r="C744" s="5" t="s">
        <v>1241</v>
      </c>
      <c r="D744" s="4">
        <v>52352</v>
      </c>
      <c r="E744" s="6" t="s">
        <v>9</v>
      </c>
      <c r="F744" s="5">
        <v>0.98053403699999997</v>
      </c>
      <c r="G744" s="5">
        <v>-77.518657300000001</v>
      </c>
      <c r="O744" s="34">
        <v>215027050</v>
      </c>
      <c r="P744" s="35" t="s">
        <v>1242</v>
      </c>
      <c r="Q744" s="36" t="s">
        <v>628</v>
      </c>
      <c r="R744" s="37">
        <v>6616</v>
      </c>
      <c r="S744" s="37">
        <v>4091769</v>
      </c>
      <c r="T744" s="37">
        <v>2171510</v>
      </c>
      <c r="U744" s="38">
        <v>0.53070199489500003</v>
      </c>
      <c r="V744" s="32">
        <v>6</v>
      </c>
    </row>
    <row r="745" spans="1:22">
      <c r="A745" s="8" t="s">
        <v>236</v>
      </c>
      <c r="B745" s="7">
        <v>52</v>
      </c>
      <c r="C745" s="8" t="s">
        <v>1243</v>
      </c>
      <c r="D745" s="7">
        <v>52354</v>
      </c>
      <c r="E745" s="9" t="s">
        <v>9</v>
      </c>
      <c r="F745" s="8">
        <v>1.07287697</v>
      </c>
      <c r="G745" s="8">
        <v>-77.501508639999997</v>
      </c>
      <c r="O745" s="34">
        <v>217327073</v>
      </c>
      <c r="P745" s="35" t="s">
        <v>1244</v>
      </c>
      <c r="Q745" s="36" t="s">
        <v>628</v>
      </c>
      <c r="R745" s="37">
        <v>11433</v>
      </c>
      <c r="S745" s="37">
        <v>5757979</v>
      </c>
      <c r="T745" s="37">
        <v>1987788</v>
      </c>
      <c r="U745" s="38">
        <v>0.34522321820200003</v>
      </c>
      <c r="V745" s="32">
        <v>6</v>
      </c>
    </row>
    <row r="746" spans="1:22">
      <c r="A746" s="5" t="s">
        <v>236</v>
      </c>
      <c r="B746" s="4">
        <v>52</v>
      </c>
      <c r="C746" s="5" t="s">
        <v>1245</v>
      </c>
      <c r="D746" s="4">
        <v>52356</v>
      </c>
      <c r="E746" s="6" t="s">
        <v>9</v>
      </c>
      <c r="F746" s="5">
        <v>0.49770846499999999</v>
      </c>
      <c r="G746" s="5">
        <v>-77.24047625</v>
      </c>
      <c r="O746" s="34">
        <v>217527075</v>
      </c>
      <c r="P746" s="35" t="s">
        <v>1246</v>
      </c>
      <c r="Q746" s="36" t="s">
        <v>628</v>
      </c>
      <c r="R746" s="37">
        <v>11082</v>
      </c>
      <c r="S746" s="37">
        <v>5297508</v>
      </c>
      <c r="T746" s="37">
        <v>4133588</v>
      </c>
      <c r="U746" s="38">
        <v>0.78028917312599999</v>
      </c>
      <c r="V746" s="32">
        <v>6</v>
      </c>
    </row>
    <row r="747" spans="1:22">
      <c r="A747" s="8" t="s">
        <v>236</v>
      </c>
      <c r="B747" s="7">
        <v>52</v>
      </c>
      <c r="C747" s="8" t="s">
        <v>764</v>
      </c>
      <c r="D747" s="7">
        <v>52378</v>
      </c>
      <c r="E747" s="9" t="s">
        <v>9</v>
      </c>
      <c r="F747" s="8">
        <v>1.5841759980000001</v>
      </c>
      <c r="G747" s="8">
        <v>-76.923352620000003</v>
      </c>
      <c r="O747" s="34">
        <v>217727077</v>
      </c>
      <c r="P747" s="35" t="s">
        <v>1247</v>
      </c>
      <c r="Q747" s="36" t="s">
        <v>628</v>
      </c>
      <c r="R747" s="37">
        <v>32640</v>
      </c>
      <c r="S747" s="37">
        <v>10661318</v>
      </c>
      <c r="T747" s="37">
        <v>2342137</v>
      </c>
      <c r="U747" s="38">
        <v>0.21968549489899999</v>
      </c>
      <c r="V747" s="32">
        <v>6</v>
      </c>
    </row>
    <row r="748" spans="1:22">
      <c r="A748" s="5" t="s">
        <v>236</v>
      </c>
      <c r="B748" s="4">
        <v>52</v>
      </c>
      <c r="C748" s="5" t="s">
        <v>1248</v>
      </c>
      <c r="D748" s="4">
        <v>52381</v>
      </c>
      <c r="E748" s="6" t="s">
        <v>9</v>
      </c>
      <c r="F748" s="5">
        <v>1.338034371</v>
      </c>
      <c r="G748" s="5">
        <v>-77.422930410000006</v>
      </c>
      <c r="O748" s="34">
        <v>219927099</v>
      </c>
      <c r="P748" s="35" t="s">
        <v>1249</v>
      </c>
      <c r="Q748" s="36" t="s">
        <v>628</v>
      </c>
      <c r="R748" s="37">
        <v>13210</v>
      </c>
      <c r="S748" s="37">
        <v>6135072</v>
      </c>
      <c r="T748" s="37">
        <v>3478236</v>
      </c>
      <c r="U748" s="38">
        <v>0.566942989826</v>
      </c>
      <c r="V748" s="32">
        <v>6</v>
      </c>
    </row>
    <row r="749" spans="1:22">
      <c r="A749" s="8" t="s">
        <v>236</v>
      </c>
      <c r="B749" s="7">
        <v>52</v>
      </c>
      <c r="C749" s="8" t="s">
        <v>1250</v>
      </c>
      <c r="D749" s="7">
        <v>52385</v>
      </c>
      <c r="E749" s="9" t="s">
        <v>9</v>
      </c>
      <c r="F749" s="8">
        <v>1.5418478470000001</v>
      </c>
      <c r="G749" s="8">
        <v>-77.617816079999997</v>
      </c>
      <c r="O749" s="34">
        <v>213527135</v>
      </c>
      <c r="P749" s="35" t="s">
        <v>1251</v>
      </c>
      <c r="Q749" s="36" t="s">
        <v>628</v>
      </c>
      <c r="R749" s="37">
        <v>6668</v>
      </c>
      <c r="S749" s="37">
        <v>3746392</v>
      </c>
      <c r="T749" s="37">
        <v>1133681</v>
      </c>
      <c r="U749" s="38">
        <v>0.30260607600200001</v>
      </c>
      <c r="V749" s="32">
        <v>6</v>
      </c>
    </row>
    <row r="750" spans="1:22">
      <c r="A750" s="5" t="s">
        <v>236</v>
      </c>
      <c r="B750" s="4">
        <v>52</v>
      </c>
      <c r="C750" s="5" t="s">
        <v>387</v>
      </c>
      <c r="D750" s="4">
        <v>52390</v>
      </c>
      <c r="E750" s="6" t="s">
        <v>9</v>
      </c>
      <c r="F750" s="5">
        <v>2.5602733299999998</v>
      </c>
      <c r="G750" s="5">
        <v>-78.235066939999996</v>
      </c>
      <c r="O750" s="34">
        <v>215027150</v>
      </c>
      <c r="P750" s="35" t="s">
        <v>277</v>
      </c>
      <c r="Q750" s="36" t="s">
        <v>628</v>
      </c>
      <c r="R750" s="37">
        <v>21458</v>
      </c>
      <c r="S750" s="37">
        <v>8340433</v>
      </c>
      <c r="T750" s="37">
        <v>3572060</v>
      </c>
      <c r="U750" s="38">
        <v>0.428282320499</v>
      </c>
      <c r="V750" s="32">
        <v>6</v>
      </c>
    </row>
    <row r="751" spans="1:22">
      <c r="A751" s="8" t="s">
        <v>236</v>
      </c>
      <c r="B751" s="7">
        <v>52</v>
      </c>
      <c r="C751" s="8" t="s">
        <v>221</v>
      </c>
      <c r="D751" s="7">
        <v>52399</v>
      </c>
      <c r="E751" s="9" t="s">
        <v>9</v>
      </c>
      <c r="F751" s="8">
        <v>1.619697376</v>
      </c>
      <c r="G751" s="8">
        <v>-77.142846219999996</v>
      </c>
      <c r="O751" s="34">
        <v>216027160</v>
      </c>
      <c r="P751" s="35" t="s">
        <v>1252</v>
      </c>
      <c r="Q751" s="36" t="s">
        <v>628</v>
      </c>
      <c r="R751" s="37">
        <v>5967</v>
      </c>
      <c r="S751" s="37">
        <v>3750771</v>
      </c>
      <c r="T751" s="37">
        <v>2031677</v>
      </c>
      <c r="U751" s="38">
        <v>0.54166918992900004</v>
      </c>
      <c r="V751" s="32">
        <v>6</v>
      </c>
    </row>
    <row r="752" spans="1:22">
      <c r="A752" s="5" t="s">
        <v>236</v>
      </c>
      <c r="B752" s="4">
        <v>52</v>
      </c>
      <c r="C752" s="5" t="s">
        <v>414</v>
      </c>
      <c r="D752" s="4">
        <v>52405</v>
      </c>
      <c r="E752" s="6" t="s">
        <v>9</v>
      </c>
      <c r="F752" s="5">
        <v>1.9008623609999999</v>
      </c>
      <c r="G752" s="5">
        <v>-77.312200730000001</v>
      </c>
      <c r="O752" s="34">
        <v>210527205</v>
      </c>
      <c r="P752" s="35" t="s">
        <v>280</v>
      </c>
      <c r="Q752" s="36" t="s">
        <v>628</v>
      </c>
      <c r="R752" s="37">
        <v>13513</v>
      </c>
      <c r="S752" s="37">
        <v>5374988</v>
      </c>
      <c r="T752" s="37">
        <v>3004504</v>
      </c>
      <c r="U752" s="38">
        <v>0.55897873639999995</v>
      </c>
      <c r="V752" s="32">
        <v>6</v>
      </c>
    </row>
    <row r="753" spans="1:22">
      <c r="A753" s="8" t="s">
        <v>236</v>
      </c>
      <c r="B753" s="7">
        <v>52</v>
      </c>
      <c r="C753" s="8" t="s">
        <v>1253</v>
      </c>
      <c r="D753" s="7">
        <v>52411</v>
      </c>
      <c r="E753" s="9" t="s">
        <v>9</v>
      </c>
      <c r="F753" s="8">
        <v>1.3951730840000001</v>
      </c>
      <c r="G753" s="8">
        <v>-77.520937739999994</v>
      </c>
      <c r="O753" s="34">
        <v>214527245</v>
      </c>
      <c r="P753" s="35" t="s">
        <v>1254</v>
      </c>
      <c r="Q753" s="36" t="s">
        <v>628</v>
      </c>
      <c r="R753" s="37">
        <v>8932</v>
      </c>
      <c r="S753" s="37">
        <v>5121267</v>
      </c>
      <c r="T753" s="37">
        <v>4039822</v>
      </c>
      <c r="U753" s="38">
        <v>0.78883254528000002</v>
      </c>
      <c r="V753" s="32">
        <v>6</v>
      </c>
    </row>
    <row r="754" spans="1:22">
      <c r="A754" s="5" t="s">
        <v>236</v>
      </c>
      <c r="B754" s="4">
        <v>52</v>
      </c>
      <c r="C754" s="5" t="s">
        <v>417</v>
      </c>
      <c r="D754" s="4">
        <v>52418</v>
      </c>
      <c r="E754" s="6" t="s">
        <v>9</v>
      </c>
      <c r="F754" s="5">
        <v>1.6726012690000001</v>
      </c>
      <c r="G754" s="5">
        <v>-77.710544490000004</v>
      </c>
      <c r="O754" s="34">
        <v>216127361</v>
      </c>
      <c r="P754" s="35" t="s">
        <v>286</v>
      </c>
      <c r="Q754" s="36" t="s">
        <v>628</v>
      </c>
      <c r="R754" s="37">
        <v>32809</v>
      </c>
      <c r="S754" s="37">
        <v>7685980</v>
      </c>
      <c r="T754" s="37">
        <v>5052242</v>
      </c>
      <c r="U754" s="38">
        <v>0.65733218192999998</v>
      </c>
      <c r="V754" s="32">
        <v>6</v>
      </c>
    </row>
    <row r="755" spans="1:22">
      <c r="A755" s="8" t="s">
        <v>236</v>
      </c>
      <c r="B755" s="7">
        <v>52</v>
      </c>
      <c r="C755" s="8" t="s">
        <v>1255</v>
      </c>
      <c r="D755" s="7">
        <v>52427</v>
      </c>
      <c r="E755" s="9" t="s">
        <v>9</v>
      </c>
      <c r="F755" s="8">
        <v>1.9068584289999999</v>
      </c>
      <c r="G755" s="8">
        <v>-78.044736439999994</v>
      </c>
      <c r="O755" s="34">
        <v>217227372</v>
      </c>
      <c r="P755" s="35" t="s">
        <v>1256</v>
      </c>
      <c r="Q755" s="36" t="s">
        <v>628</v>
      </c>
      <c r="R755" s="37">
        <v>7274</v>
      </c>
      <c r="S755" s="37">
        <v>5525230</v>
      </c>
      <c r="T755" s="37">
        <v>3206977</v>
      </c>
      <c r="U755" s="38">
        <v>0.58042418956700004</v>
      </c>
      <c r="V755" s="32">
        <v>6</v>
      </c>
    </row>
    <row r="756" spans="1:22">
      <c r="A756" s="5" t="s">
        <v>236</v>
      </c>
      <c r="B756" s="4">
        <v>52</v>
      </c>
      <c r="C756" s="5" t="s">
        <v>1257</v>
      </c>
      <c r="D756" s="4">
        <v>52435</v>
      </c>
      <c r="E756" s="6" t="s">
        <v>9</v>
      </c>
      <c r="F756" s="5">
        <v>1.155947016</v>
      </c>
      <c r="G756" s="5">
        <v>-77.846646460000002</v>
      </c>
      <c r="O756" s="34">
        <v>215027250</v>
      </c>
      <c r="P756" s="35" t="s">
        <v>1258</v>
      </c>
      <c r="Q756" s="36" t="s">
        <v>628</v>
      </c>
      <c r="R756" s="37">
        <v>24533</v>
      </c>
      <c r="S756" s="37">
        <v>14104227</v>
      </c>
      <c r="T756" s="37">
        <v>3934726</v>
      </c>
      <c r="U756" s="38">
        <v>0.27897495031300001</v>
      </c>
      <c r="V756" s="32">
        <v>6</v>
      </c>
    </row>
    <row r="757" spans="1:22">
      <c r="A757" s="8" t="s">
        <v>236</v>
      </c>
      <c r="B757" s="7">
        <v>52</v>
      </c>
      <c r="C757" s="8" t="s">
        <v>393</v>
      </c>
      <c r="D757" s="7">
        <v>52473</v>
      </c>
      <c r="E757" s="9" t="s">
        <v>9</v>
      </c>
      <c r="F757" s="8">
        <v>2.4424936979999998</v>
      </c>
      <c r="G757" s="8">
        <v>-78.438827000000003</v>
      </c>
      <c r="O757" s="34">
        <v>211327413</v>
      </c>
      <c r="P757" s="35" t="s">
        <v>1259</v>
      </c>
      <c r="Q757" s="36" t="s">
        <v>628</v>
      </c>
      <c r="R757" s="37">
        <v>10265</v>
      </c>
      <c r="S757" s="37">
        <v>5627205</v>
      </c>
      <c r="T757" s="37">
        <v>2827625</v>
      </c>
      <c r="U757" s="38">
        <v>0.50249189138399997</v>
      </c>
      <c r="V757" s="32">
        <v>6</v>
      </c>
    </row>
    <row r="758" spans="1:22">
      <c r="A758" s="5" t="s">
        <v>236</v>
      </c>
      <c r="B758" s="4">
        <v>52</v>
      </c>
      <c r="C758" s="5" t="s">
        <v>236</v>
      </c>
      <c r="D758" s="4">
        <v>52480</v>
      </c>
      <c r="E758" s="6" t="s">
        <v>9</v>
      </c>
      <c r="F758" s="5">
        <v>1.2867752729999999</v>
      </c>
      <c r="G758" s="5">
        <v>-77.352203669999994</v>
      </c>
      <c r="O758" s="34">
        <v>212527425</v>
      </c>
      <c r="P758" s="35" t="s">
        <v>289</v>
      </c>
      <c r="Q758" s="36" t="s">
        <v>628</v>
      </c>
      <c r="R758" s="37">
        <v>12467</v>
      </c>
      <c r="S758" s="37">
        <v>7187534</v>
      </c>
      <c r="T758" s="37">
        <v>3536876</v>
      </c>
      <c r="U758" s="38">
        <v>0.49208477139399998</v>
      </c>
      <c r="V758" s="32">
        <v>6</v>
      </c>
    </row>
    <row r="759" spans="1:22" ht="26.1">
      <c r="A759" s="8" t="s">
        <v>236</v>
      </c>
      <c r="B759" s="7">
        <v>52</v>
      </c>
      <c r="C759" s="8" t="s">
        <v>396</v>
      </c>
      <c r="D759" s="7">
        <v>52490</v>
      </c>
      <c r="E759" s="9" t="s">
        <v>9</v>
      </c>
      <c r="F759" s="8">
        <v>2.2878565470000001</v>
      </c>
      <c r="G759" s="8">
        <v>-78.312190240000007</v>
      </c>
      <c r="O759" s="34">
        <v>213027430</v>
      </c>
      <c r="P759" s="35" t="s">
        <v>1260</v>
      </c>
      <c r="Q759" s="36" t="s">
        <v>628</v>
      </c>
      <c r="R759" s="37">
        <v>16340</v>
      </c>
      <c r="S759" s="37">
        <v>8884389</v>
      </c>
      <c r="T759" s="37">
        <v>3543952</v>
      </c>
      <c r="U759" s="38">
        <v>0.39889654517099998</v>
      </c>
      <c r="V759" s="32">
        <v>6</v>
      </c>
    </row>
    <row r="760" spans="1:22">
      <c r="A760" s="5" t="s">
        <v>236</v>
      </c>
      <c r="B760" s="4">
        <v>52</v>
      </c>
      <c r="C760" s="5" t="s">
        <v>159</v>
      </c>
      <c r="D760" s="4">
        <v>52506</v>
      </c>
      <c r="E760" s="6" t="s">
        <v>9</v>
      </c>
      <c r="F760" s="5">
        <v>1.029815854</v>
      </c>
      <c r="G760" s="5">
        <v>-77.55234944</v>
      </c>
      <c r="O760" s="34">
        <v>215027450</v>
      </c>
      <c r="P760" s="35" t="s">
        <v>292</v>
      </c>
      <c r="Q760" s="36" t="s">
        <v>628</v>
      </c>
      <c r="R760" s="37">
        <v>11362</v>
      </c>
      <c r="S760" s="37">
        <v>5348797</v>
      </c>
      <c r="T760" s="37">
        <v>2097636</v>
      </c>
      <c r="U760" s="38">
        <v>0.39216968417100001</v>
      </c>
      <c r="V760" s="32">
        <v>6</v>
      </c>
    </row>
    <row r="761" spans="1:22" ht="26.1">
      <c r="A761" s="8" t="s">
        <v>236</v>
      </c>
      <c r="B761" s="7">
        <v>52</v>
      </c>
      <c r="C761" s="8" t="s">
        <v>383</v>
      </c>
      <c r="D761" s="7">
        <v>52520</v>
      </c>
      <c r="E761" s="9" t="s">
        <v>9</v>
      </c>
      <c r="F761" s="8">
        <v>2.0885319249999998</v>
      </c>
      <c r="G761" s="8">
        <v>-78.591930989999994</v>
      </c>
      <c r="O761" s="34">
        <v>219527495</v>
      </c>
      <c r="P761" s="35" t="s">
        <v>1261</v>
      </c>
      <c r="Q761" s="36" t="s">
        <v>628</v>
      </c>
      <c r="R761" s="37">
        <v>17635</v>
      </c>
      <c r="S761" s="37">
        <v>4875357</v>
      </c>
      <c r="T761" s="37">
        <v>1980488</v>
      </c>
      <c r="U761" s="38">
        <v>0.40622419118800002</v>
      </c>
      <c r="V761" s="32">
        <v>6</v>
      </c>
    </row>
    <row r="762" spans="1:22">
      <c r="A762" s="5" t="s">
        <v>236</v>
      </c>
      <c r="B762" s="4">
        <v>52</v>
      </c>
      <c r="C762" s="5" t="s">
        <v>420</v>
      </c>
      <c r="D762" s="4">
        <v>52540</v>
      </c>
      <c r="E762" s="6" t="s">
        <v>9</v>
      </c>
      <c r="F762" s="5">
        <v>1.7353542019999999</v>
      </c>
      <c r="G762" s="5">
        <v>-77.481343589999994</v>
      </c>
      <c r="O762" s="34">
        <v>210127001</v>
      </c>
      <c r="P762" s="35" t="s">
        <v>1262</v>
      </c>
      <c r="Q762" s="36" t="s">
        <v>628</v>
      </c>
      <c r="R762" s="37">
        <v>139740</v>
      </c>
      <c r="S762" s="37">
        <v>36552463</v>
      </c>
      <c r="T762" s="37">
        <v>19355179</v>
      </c>
      <c r="U762" s="38">
        <v>0.52951776981300003</v>
      </c>
      <c r="V762" s="32">
        <v>3</v>
      </c>
    </row>
    <row r="763" spans="1:22">
      <c r="A763" s="8" t="s">
        <v>236</v>
      </c>
      <c r="B763" s="7">
        <v>52</v>
      </c>
      <c r="C763" s="8" t="s">
        <v>1263</v>
      </c>
      <c r="D763" s="7">
        <v>52560</v>
      </c>
      <c r="E763" s="9" t="s">
        <v>9</v>
      </c>
      <c r="F763" s="8">
        <v>0.78584108799999997</v>
      </c>
      <c r="G763" s="8">
        <v>-77.528704070000003</v>
      </c>
      <c r="O763" s="34">
        <v>218027580</v>
      </c>
      <c r="P763" s="35" t="s">
        <v>1264</v>
      </c>
      <c r="Q763" s="36" t="s">
        <v>628</v>
      </c>
      <c r="R763" s="37">
        <v>5676</v>
      </c>
      <c r="S763" s="37">
        <v>5553965</v>
      </c>
      <c r="T763" s="37">
        <v>1815442</v>
      </c>
      <c r="U763" s="38">
        <v>0.326873153448</v>
      </c>
      <c r="V763" s="32">
        <v>6</v>
      </c>
    </row>
    <row r="764" spans="1:22" ht="26.1">
      <c r="A764" s="5" t="s">
        <v>236</v>
      </c>
      <c r="B764" s="4">
        <v>52</v>
      </c>
      <c r="C764" s="5" t="s">
        <v>894</v>
      </c>
      <c r="D764" s="4">
        <v>52565</v>
      </c>
      <c r="E764" s="6" t="s">
        <v>9</v>
      </c>
      <c r="F764" s="5">
        <v>1.2328648209999999</v>
      </c>
      <c r="G764" s="5">
        <v>-77.598442120000001</v>
      </c>
      <c r="O764" s="34">
        <v>210027600</v>
      </c>
      <c r="P764" s="35" t="s">
        <v>1265</v>
      </c>
      <c r="Q764" s="36" t="s">
        <v>628</v>
      </c>
      <c r="R764" s="37">
        <v>8822</v>
      </c>
      <c r="S764" s="37">
        <v>4295341</v>
      </c>
      <c r="T764" s="37">
        <v>1948175</v>
      </c>
      <c r="U764" s="38">
        <v>0.45355537533700002</v>
      </c>
      <c r="V764" s="32">
        <v>6</v>
      </c>
    </row>
    <row r="765" spans="1:22">
      <c r="A765" s="8" t="s">
        <v>236</v>
      </c>
      <c r="B765" s="7">
        <v>52</v>
      </c>
      <c r="C765" s="8" t="s">
        <v>1266</v>
      </c>
      <c r="D765" s="7">
        <v>52573</v>
      </c>
      <c r="E765" s="9" t="s">
        <v>9</v>
      </c>
      <c r="F765" s="8">
        <v>0.85435165099999999</v>
      </c>
      <c r="G765" s="8">
        <v>-77.350325229999996</v>
      </c>
      <c r="O765" s="34">
        <v>211527615</v>
      </c>
      <c r="P765" s="35" t="s">
        <v>298</v>
      </c>
      <c r="Q765" s="36" t="s">
        <v>628</v>
      </c>
      <c r="R765" s="37">
        <v>60962</v>
      </c>
      <c r="S765" s="37">
        <v>15245707</v>
      </c>
      <c r="T765" s="37">
        <v>3137307</v>
      </c>
      <c r="U765" s="38">
        <v>0.20578297972599999</v>
      </c>
      <c r="V765" s="32">
        <v>5</v>
      </c>
    </row>
    <row r="766" spans="1:22">
      <c r="A766" s="5" t="s">
        <v>236</v>
      </c>
      <c r="B766" s="4">
        <v>52</v>
      </c>
      <c r="C766" s="5" t="s">
        <v>1267</v>
      </c>
      <c r="D766" s="4">
        <v>52585</v>
      </c>
      <c r="E766" s="6" t="s">
        <v>9</v>
      </c>
      <c r="F766" s="5">
        <v>0.91676983099999998</v>
      </c>
      <c r="G766" s="5">
        <v>-77.633369540000004</v>
      </c>
      <c r="O766" s="34">
        <v>214527745</v>
      </c>
      <c r="P766" s="35" t="s">
        <v>1268</v>
      </c>
      <c r="Q766" s="36" t="s">
        <v>628</v>
      </c>
      <c r="R766" s="37">
        <v>3479</v>
      </c>
      <c r="S766" s="37">
        <v>9852731</v>
      </c>
      <c r="T766" s="37">
        <v>1916041</v>
      </c>
      <c r="U766" s="38">
        <v>0.19446800649099999</v>
      </c>
      <c r="V766" s="32">
        <v>6</v>
      </c>
    </row>
    <row r="767" spans="1:22">
      <c r="A767" s="8" t="s">
        <v>236</v>
      </c>
      <c r="B767" s="7">
        <v>52</v>
      </c>
      <c r="C767" s="8" t="s">
        <v>229</v>
      </c>
      <c r="D767" s="7">
        <v>52612</v>
      </c>
      <c r="E767" s="9" t="s">
        <v>9</v>
      </c>
      <c r="F767" s="8">
        <v>1.1476718480000001</v>
      </c>
      <c r="G767" s="8">
        <v>-78.058111179999997</v>
      </c>
      <c r="O767" s="34">
        <v>218727787</v>
      </c>
      <c r="P767" s="35" t="s">
        <v>1269</v>
      </c>
      <c r="Q767" s="36" t="s">
        <v>628</v>
      </c>
      <c r="R767" s="37">
        <v>19396</v>
      </c>
      <c r="S767" s="37">
        <v>5635057</v>
      </c>
      <c r="T767" s="37">
        <v>3676877</v>
      </c>
      <c r="U767" s="38">
        <v>0.65250039100599999</v>
      </c>
      <c r="V767" s="32">
        <v>6</v>
      </c>
    </row>
    <row r="768" spans="1:22" ht="26.1">
      <c r="A768" s="5" t="s">
        <v>236</v>
      </c>
      <c r="B768" s="4">
        <v>52</v>
      </c>
      <c r="C768" s="5" t="s">
        <v>401</v>
      </c>
      <c r="D768" s="4">
        <v>52621</v>
      </c>
      <c r="E768" s="6" t="s">
        <v>9</v>
      </c>
      <c r="F768" s="5">
        <v>1.897581156</v>
      </c>
      <c r="G768" s="5">
        <v>-78.381116300000002</v>
      </c>
      <c r="O768" s="34">
        <v>210027800</v>
      </c>
      <c r="P768" s="35" t="s">
        <v>1270</v>
      </c>
      <c r="Q768" s="36" t="s">
        <v>628</v>
      </c>
      <c r="R768" s="37">
        <v>14018</v>
      </c>
      <c r="S768" s="37">
        <v>4223581</v>
      </c>
      <c r="T768" s="37">
        <v>1994867</v>
      </c>
      <c r="U768" s="38">
        <v>0.47231650352400001</v>
      </c>
      <c r="V768" s="32">
        <v>6</v>
      </c>
    </row>
    <row r="769" spans="1:22">
      <c r="A769" s="8" t="s">
        <v>236</v>
      </c>
      <c r="B769" s="7">
        <v>52</v>
      </c>
      <c r="C769" s="8" t="s">
        <v>1271</v>
      </c>
      <c r="D769" s="7">
        <v>52678</v>
      </c>
      <c r="E769" s="9" t="s">
        <v>9</v>
      </c>
      <c r="F769" s="8">
        <v>1.4305552619999999</v>
      </c>
      <c r="G769" s="8">
        <v>-77.691795589999998</v>
      </c>
      <c r="O769" s="34">
        <v>211027810</v>
      </c>
      <c r="P769" s="35" t="s">
        <v>1272</v>
      </c>
      <c r="Q769" s="36" t="s">
        <v>628</v>
      </c>
      <c r="R769" s="37">
        <v>7234</v>
      </c>
      <c r="S769" s="37">
        <v>3536839</v>
      </c>
      <c r="T769" s="37">
        <v>2080996</v>
      </c>
      <c r="U769" s="38">
        <v>0.58837735652900003</v>
      </c>
      <c r="V769" s="32">
        <v>6</v>
      </c>
    </row>
    <row r="770" spans="1:22">
      <c r="A770" s="5" t="s">
        <v>236</v>
      </c>
      <c r="B770" s="4">
        <v>52</v>
      </c>
      <c r="C770" s="5" t="s">
        <v>1273</v>
      </c>
      <c r="D770" s="4">
        <v>52683</v>
      </c>
      <c r="E770" s="6" t="s">
        <v>9</v>
      </c>
      <c r="F770" s="5">
        <v>1.2881054089999999</v>
      </c>
      <c r="G770" s="5">
        <v>-77.456700679999997</v>
      </c>
      <c r="O770" s="34">
        <v>219023090</v>
      </c>
      <c r="P770" s="35" t="s">
        <v>898</v>
      </c>
      <c r="Q770" s="36" t="s">
        <v>32</v>
      </c>
      <c r="R770" s="37">
        <v>16233</v>
      </c>
      <c r="S770" s="37">
        <v>5982693</v>
      </c>
      <c r="T770" s="37">
        <v>3926659</v>
      </c>
      <c r="U770" s="38">
        <v>0.65633636712999999</v>
      </c>
      <c r="V770" s="32">
        <v>6</v>
      </c>
    </row>
    <row r="771" spans="1:22" ht="26.1">
      <c r="A771" s="8" t="s">
        <v>236</v>
      </c>
      <c r="B771" s="7">
        <v>52</v>
      </c>
      <c r="C771" s="8" t="s">
        <v>1015</v>
      </c>
      <c r="D771" s="7">
        <v>52685</v>
      </c>
      <c r="E771" s="9" t="s">
        <v>9</v>
      </c>
      <c r="F771" s="8">
        <v>1.5297824849999999</v>
      </c>
      <c r="G771" s="8">
        <v>-77.020706630000006</v>
      </c>
      <c r="O771" s="34">
        <v>216223162</v>
      </c>
      <c r="P771" s="35" t="s">
        <v>1274</v>
      </c>
      <c r="Q771" s="36" t="s">
        <v>32</v>
      </c>
      <c r="R771" s="37">
        <v>112124</v>
      </c>
      <c r="S771" s="37">
        <v>15477347</v>
      </c>
      <c r="T771" s="37">
        <v>7203135</v>
      </c>
      <c r="U771" s="38">
        <v>0.46539855003300001</v>
      </c>
      <c r="V771" s="31">
        <v>5</v>
      </c>
    </row>
    <row r="772" spans="1:22" ht="26.1">
      <c r="A772" s="5" t="s">
        <v>236</v>
      </c>
      <c r="B772" s="4">
        <v>52</v>
      </c>
      <c r="C772" s="5" t="s">
        <v>1275</v>
      </c>
      <c r="D772" s="4">
        <v>52687</v>
      </c>
      <c r="E772" s="6" t="s">
        <v>9</v>
      </c>
      <c r="F772" s="5">
        <v>1.5421395819999999</v>
      </c>
      <c r="G772" s="5">
        <v>-77.218726930000003</v>
      </c>
      <c r="O772" s="34">
        <v>218923189</v>
      </c>
      <c r="P772" s="35" t="s">
        <v>1276</v>
      </c>
      <c r="Q772" s="36" t="s">
        <v>32</v>
      </c>
      <c r="R772" s="37">
        <v>62549</v>
      </c>
      <c r="S772" s="37">
        <v>10922331</v>
      </c>
      <c r="T772" s="37">
        <v>4920472</v>
      </c>
      <c r="U772" s="38">
        <v>0.45049652457200001</v>
      </c>
      <c r="V772" s="32">
        <v>6</v>
      </c>
    </row>
    <row r="773" spans="1:22">
      <c r="A773" s="8" t="s">
        <v>236</v>
      </c>
      <c r="B773" s="7">
        <v>52</v>
      </c>
      <c r="C773" s="8" t="s">
        <v>128</v>
      </c>
      <c r="D773" s="7">
        <v>52693</v>
      </c>
      <c r="E773" s="9" t="s">
        <v>9</v>
      </c>
      <c r="F773" s="8">
        <v>1.6815766270000001</v>
      </c>
      <c r="G773" s="8">
        <v>-76.975279790000002</v>
      </c>
      <c r="O773" s="34">
        <v>215023350</v>
      </c>
      <c r="P773" s="35" t="s">
        <v>906</v>
      </c>
      <c r="Q773" s="36" t="s">
        <v>32</v>
      </c>
      <c r="R773" s="37">
        <v>15512</v>
      </c>
      <c r="S773" s="37">
        <v>5182330</v>
      </c>
      <c r="T773" s="37">
        <v>3551802</v>
      </c>
      <c r="U773" s="38">
        <v>0.68536776304199998</v>
      </c>
      <c r="V773" s="32">
        <v>6</v>
      </c>
    </row>
    <row r="774" spans="1:22" ht="26.1">
      <c r="A774" s="5" t="s">
        <v>236</v>
      </c>
      <c r="B774" s="4">
        <v>52</v>
      </c>
      <c r="C774" s="5" t="s">
        <v>1277</v>
      </c>
      <c r="D774" s="4">
        <v>52694</v>
      </c>
      <c r="E774" s="6" t="s">
        <v>9</v>
      </c>
      <c r="F774" s="5">
        <v>1.5368234940000001</v>
      </c>
      <c r="G774" s="5">
        <v>-77.101403250000004</v>
      </c>
      <c r="O774" s="34">
        <v>211723417</v>
      </c>
      <c r="P774" s="35" t="s">
        <v>908</v>
      </c>
      <c r="Q774" s="36" t="s">
        <v>32</v>
      </c>
      <c r="R774" s="37">
        <v>116772</v>
      </c>
      <c r="S774" s="37">
        <v>13132097</v>
      </c>
      <c r="T774" s="37">
        <v>9600669</v>
      </c>
      <c r="U774" s="38">
        <v>0.731084227561</v>
      </c>
      <c r="V774" s="31">
        <v>6</v>
      </c>
    </row>
    <row r="775" spans="1:22" ht="26.1">
      <c r="A775" s="8" t="s">
        <v>236</v>
      </c>
      <c r="B775" s="7">
        <v>52</v>
      </c>
      <c r="C775" s="8" t="s">
        <v>316</v>
      </c>
      <c r="D775" s="7">
        <v>52696</v>
      </c>
      <c r="E775" s="9" t="s">
        <v>9</v>
      </c>
      <c r="F775" s="8">
        <v>2.4944204110000001</v>
      </c>
      <c r="G775" s="8">
        <v>-77.982564609999997</v>
      </c>
      <c r="O775" s="34">
        <v>211923419</v>
      </c>
      <c r="P775" s="35" t="s">
        <v>1278</v>
      </c>
      <c r="Q775" s="36" t="s">
        <v>32</v>
      </c>
      <c r="R775" s="37">
        <v>19968</v>
      </c>
      <c r="S775" s="37">
        <v>6339656</v>
      </c>
      <c r="T775" s="37">
        <v>3937829</v>
      </c>
      <c r="U775" s="38">
        <v>0.62114238739000005</v>
      </c>
      <c r="V775" s="32">
        <v>6</v>
      </c>
    </row>
    <row r="776" spans="1:22">
      <c r="A776" s="5" t="s">
        <v>236</v>
      </c>
      <c r="B776" s="4">
        <v>52</v>
      </c>
      <c r="C776" s="5" t="s">
        <v>1279</v>
      </c>
      <c r="D776" s="4">
        <v>52699</v>
      </c>
      <c r="E776" s="6" t="s">
        <v>9</v>
      </c>
      <c r="F776" s="5">
        <v>1.2851793760000001</v>
      </c>
      <c r="G776" s="5">
        <v>-77.744574400000005</v>
      </c>
      <c r="O776" s="34">
        <v>216623466</v>
      </c>
      <c r="P776" s="35" t="s">
        <v>1280</v>
      </c>
      <c r="Q776" s="36" t="s">
        <v>32</v>
      </c>
      <c r="R776" s="37">
        <v>85254</v>
      </c>
      <c r="S776" s="37">
        <v>18695037</v>
      </c>
      <c r="T776" s="37">
        <v>10102153</v>
      </c>
      <c r="U776" s="38">
        <v>0.54036551713900005</v>
      </c>
      <c r="V776" s="31">
        <v>5</v>
      </c>
    </row>
    <row r="777" spans="1:22">
      <c r="A777" s="8" t="s">
        <v>236</v>
      </c>
      <c r="B777" s="7">
        <v>52</v>
      </c>
      <c r="C777" s="8" t="s">
        <v>1281</v>
      </c>
      <c r="D777" s="7">
        <v>52720</v>
      </c>
      <c r="E777" s="9" t="s">
        <v>9</v>
      </c>
      <c r="F777" s="8">
        <v>1.0452874750000001</v>
      </c>
      <c r="G777" s="8">
        <v>-77.71810954</v>
      </c>
      <c r="O777" s="34">
        <v>210123001</v>
      </c>
      <c r="P777" s="35" t="s">
        <v>1282</v>
      </c>
      <c r="Q777" s="36" t="s">
        <v>32</v>
      </c>
      <c r="R777" s="37">
        <v>518608</v>
      </c>
      <c r="S777" s="37">
        <v>115711544</v>
      </c>
      <c r="T777" s="37">
        <v>44424229</v>
      </c>
      <c r="U777" s="38">
        <v>0.38392218947399998</v>
      </c>
      <c r="V777" s="32">
        <v>1</v>
      </c>
    </row>
    <row r="778" spans="1:22">
      <c r="A778" s="5" t="s">
        <v>236</v>
      </c>
      <c r="B778" s="4">
        <v>52</v>
      </c>
      <c r="C778" s="5" t="s">
        <v>808</v>
      </c>
      <c r="D778" s="4">
        <v>52786</v>
      </c>
      <c r="E778" s="6" t="s">
        <v>9</v>
      </c>
      <c r="F778" s="5">
        <v>1.591661392</v>
      </c>
      <c r="G778" s="5">
        <v>-77.325253160000003</v>
      </c>
      <c r="O778" s="34">
        <v>210023500</v>
      </c>
      <c r="P778" s="35" t="s">
        <v>911</v>
      </c>
      <c r="Q778" s="36" t="s">
        <v>32</v>
      </c>
      <c r="R778" s="37">
        <v>31829</v>
      </c>
      <c r="S778" s="37">
        <v>4710332</v>
      </c>
      <c r="T778" s="37">
        <v>2149050</v>
      </c>
      <c r="U778" s="38">
        <v>0.45624172687499998</v>
      </c>
      <c r="V778" s="32">
        <v>6</v>
      </c>
    </row>
    <row r="779" spans="1:22">
      <c r="A779" s="8" t="s">
        <v>236</v>
      </c>
      <c r="B779" s="7">
        <v>52</v>
      </c>
      <c r="C779" s="8" t="s">
        <v>1283</v>
      </c>
      <c r="D779" s="7">
        <v>52788</v>
      </c>
      <c r="E779" s="9" t="s">
        <v>9</v>
      </c>
      <c r="F779" s="8">
        <v>1.0640781109999999</v>
      </c>
      <c r="G779" s="8">
        <v>-77.350634909999997</v>
      </c>
      <c r="O779" s="34">
        <v>215523555</v>
      </c>
      <c r="P779" s="35" t="s">
        <v>912</v>
      </c>
      <c r="Q779" s="36" t="s">
        <v>32</v>
      </c>
      <c r="R779" s="37">
        <v>67598</v>
      </c>
      <c r="S779" s="37">
        <v>14277248</v>
      </c>
      <c r="T779" s="37">
        <v>6927822</v>
      </c>
      <c r="U779" s="38">
        <v>0.48523509502399997</v>
      </c>
      <c r="V779" s="32">
        <v>6</v>
      </c>
    </row>
    <row r="780" spans="1:22" ht="26.1">
      <c r="A780" s="5" t="s">
        <v>236</v>
      </c>
      <c r="B780" s="4">
        <v>52</v>
      </c>
      <c r="C780" s="5" t="s">
        <v>1284</v>
      </c>
      <c r="D780" s="4">
        <v>52835</v>
      </c>
      <c r="E780" s="6" t="s">
        <v>9</v>
      </c>
      <c r="F780" s="5">
        <v>1.5745506380000001</v>
      </c>
      <c r="G780" s="5">
        <v>-78.615409630000002</v>
      </c>
      <c r="O780" s="34">
        <v>217423574</v>
      </c>
      <c r="P780" s="35" t="s">
        <v>913</v>
      </c>
      <c r="Q780" s="36" t="s">
        <v>32</v>
      </c>
      <c r="R780" s="37">
        <v>25255</v>
      </c>
      <c r="S780" s="37">
        <v>6586371</v>
      </c>
      <c r="T780" s="37">
        <v>2991733</v>
      </c>
      <c r="U780" s="38">
        <v>0.45423087477599999</v>
      </c>
      <c r="V780" s="32">
        <v>6</v>
      </c>
    </row>
    <row r="781" spans="1:22">
      <c r="A781" s="8" t="s">
        <v>236</v>
      </c>
      <c r="B781" s="7">
        <v>52</v>
      </c>
      <c r="C781" s="8" t="s">
        <v>1285</v>
      </c>
      <c r="D781" s="7">
        <v>52838</v>
      </c>
      <c r="E781" s="9" t="s">
        <v>9</v>
      </c>
      <c r="F781" s="8">
        <v>1.1344405230000001</v>
      </c>
      <c r="G781" s="8">
        <v>-77.630732379999998</v>
      </c>
      <c r="O781" s="34">
        <v>218023580</v>
      </c>
      <c r="P781" s="35" t="s">
        <v>311</v>
      </c>
      <c r="Q781" s="36" t="s">
        <v>32</v>
      </c>
      <c r="R781" s="37">
        <v>44643</v>
      </c>
      <c r="S781" s="37">
        <v>11404789</v>
      </c>
      <c r="T781" s="37">
        <v>5950271</v>
      </c>
      <c r="U781" s="38">
        <v>0.52173441648399999</v>
      </c>
      <c r="V781" s="32">
        <v>6</v>
      </c>
    </row>
    <row r="782" spans="1:22" ht="26.1">
      <c r="A782" s="5" t="s">
        <v>236</v>
      </c>
      <c r="B782" s="4">
        <v>52</v>
      </c>
      <c r="C782" s="5" t="s">
        <v>801</v>
      </c>
      <c r="D782" s="4">
        <v>52885</v>
      </c>
      <c r="E782" s="6" t="s">
        <v>9</v>
      </c>
      <c r="F782" s="5">
        <v>1.1255479159999999</v>
      </c>
      <c r="G782" s="5">
        <v>-77.424675690000001</v>
      </c>
      <c r="O782" s="34">
        <v>218623586</v>
      </c>
      <c r="P782" s="35" t="s">
        <v>1286</v>
      </c>
      <c r="Q782" s="36" t="s">
        <v>32</v>
      </c>
      <c r="R782" s="37">
        <v>18242</v>
      </c>
      <c r="S782" s="37">
        <v>2692594</v>
      </c>
      <c r="T782" s="37">
        <v>1691237</v>
      </c>
      <c r="U782" s="38">
        <v>0.62810695171300002</v>
      </c>
      <c r="V782" s="32">
        <v>6</v>
      </c>
    </row>
    <row r="783" spans="1:22" ht="26.1">
      <c r="A783" s="8" t="s">
        <v>423</v>
      </c>
      <c r="B783" s="7">
        <v>54</v>
      </c>
      <c r="C783" s="8" t="s">
        <v>1287</v>
      </c>
      <c r="D783" s="7">
        <v>54001</v>
      </c>
      <c r="E783" s="9" t="s">
        <v>9</v>
      </c>
      <c r="F783" s="8">
        <v>8.1120418109999992</v>
      </c>
      <c r="G783" s="8">
        <v>-72.488626409999995</v>
      </c>
      <c r="O783" s="34">
        <v>217023670</v>
      </c>
      <c r="P783" s="35" t="s">
        <v>1288</v>
      </c>
      <c r="Q783" s="36" t="s">
        <v>32</v>
      </c>
      <c r="R783" s="37">
        <v>49909</v>
      </c>
      <c r="S783" s="37">
        <v>4213653</v>
      </c>
      <c r="T783" s="37">
        <v>2693153</v>
      </c>
      <c r="U783" s="38">
        <v>0.63914918899499995</v>
      </c>
      <c r="V783" s="32">
        <v>6</v>
      </c>
    </row>
    <row r="784" spans="1:22" ht="26.1">
      <c r="A784" s="5" t="s">
        <v>423</v>
      </c>
      <c r="B784" s="4">
        <v>54</v>
      </c>
      <c r="C784" s="5" t="s">
        <v>1289</v>
      </c>
      <c r="D784" s="4">
        <v>54003</v>
      </c>
      <c r="E784" s="6" t="s">
        <v>9</v>
      </c>
      <c r="F784" s="5">
        <v>8.0198344810000002</v>
      </c>
      <c r="G784" s="5">
        <v>-73.15850485</v>
      </c>
      <c r="O784" s="34">
        <v>217223672</v>
      </c>
      <c r="P784" s="35" t="s">
        <v>919</v>
      </c>
      <c r="Q784" s="36" t="s">
        <v>32</v>
      </c>
      <c r="R784" s="37">
        <v>35953</v>
      </c>
      <c r="S784" s="37">
        <v>6995839</v>
      </c>
      <c r="T784" s="37">
        <v>3621341</v>
      </c>
      <c r="U784" s="38">
        <v>0.51764214038800005</v>
      </c>
      <c r="V784" s="32">
        <v>6</v>
      </c>
    </row>
    <row r="785" spans="1:22" ht="26.1">
      <c r="A785" s="8" t="s">
        <v>423</v>
      </c>
      <c r="B785" s="7">
        <v>54</v>
      </c>
      <c r="C785" s="8" t="s">
        <v>1290</v>
      </c>
      <c r="D785" s="7">
        <v>54051</v>
      </c>
      <c r="E785" s="9" t="s">
        <v>9</v>
      </c>
      <c r="F785" s="8">
        <v>7.5860481640000001</v>
      </c>
      <c r="G785" s="8">
        <v>-72.917053150000001</v>
      </c>
      <c r="O785" s="34">
        <v>217523675</v>
      </c>
      <c r="P785" s="35" t="s">
        <v>1291</v>
      </c>
      <c r="Q785" s="36" t="s">
        <v>32</v>
      </c>
      <c r="R785" s="37">
        <v>39337</v>
      </c>
      <c r="S785" s="37">
        <v>3821371</v>
      </c>
      <c r="T785" s="37">
        <v>2847831</v>
      </c>
      <c r="U785" s="38">
        <v>0.74523800611400004</v>
      </c>
      <c r="V785" s="32">
        <v>6</v>
      </c>
    </row>
    <row r="786" spans="1:22" ht="26.1">
      <c r="A786" s="5" t="s">
        <v>423</v>
      </c>
      <c r="B786" s="4">
        <v>54</v>
      </c>
      <c r="C786" s="5" t="s">
        <v>884</v>
      </c>
      <c r="D786" s="4">
        <v>54099</v>
      </c>
      <c r="E786" s="6" t="s">
        <v>9</v>
      </c>
      <c r="F786" s="5">
        <v>7.6085093390000003</v>
      </c>
      <c r="G786" s="5">
        <v>-72.659519090000003</v>
      </c>
      <c r="O786" s="34">
        <v>923271490</v>
      </c>
      <c r="P786" s="35" t="s">
        <v>925</v>
      </c>
      <c r="Q786" s="36" t="s">
        <v>32</v>
      </c>
      <c r="R786" s="37">
        <v>56269</v>
      </c>
      <c r="S786" s="37">
        <v>4130523</v>
      </c>
      <c r="T786" s="37">
        <v>2170501</v>
      </c>
      <c r="U786" s="38">
        <v>0.52547848224600002</v>
      </c>
      <c r="V786" s="32">
        <v>6</v>
      </c>
    </row>
    <row r="787" spans="1:22" ht="26.1">
      <c r="A787" s="8" t="s">
        <v>423</v>
      </c>
      <c r="B787" s="7">
        <v>54</v>
      </c>
      <c r="C787" s="8" t="s">
        <v>198</v>
      </c>
      <c r="D787" s="7">
        <v>54109</v>
      </c>
      <c r="E787" s="9" t="s">
        <v>9</v>
      </c>
      <c r="F787" s="8">
        <v>8.0798022389999993</v>
      </c>
      <c r="G787" s="8">
        <v>-72.929199260000004</v>
      </c>
      <c r="O787" s="34">
        <v>215523855</v>
      </c>
      <c r="P787" s="35" t="s">
        <v>319</v>
      </c>
      <c r="Q787" s="36" t="s">
        <v>32</v>
      </c>
      <c r="R787" s="37">
        <v>37841</v>
      </c>
      <c r="S787" s="37">
        <v>4879038</v>
      </c>
      <c r="T787" s="37">
        <v>3035669</v>
      </c>
      <c r="U787" s="38">
        <v>0.62218594550999995</v>
      </c>
      <c r="V787" s="32">
        <v>6</v>
      </c>
    </row>
    <row r="788" spans="1:22" ht="26.1">
      <c r="A788" s="5" t="s">
        <v>423</v>
      </c>
      <c r="B788" s="4">
        <v>54</v>
      </c>
      <c r="C788" s="5" t="s">
        <v>1292</v>
      </c>
      <c r="D788" s="4">
        <v>54125</v>
      </c>
      <c r="E788" s="6" t="s">
        <v>9</v>
      </c>
      <c r="F788" s="5">
        <v>7.2705600879999999</v>
      </c>
      <c r="G788" s="5">
        <v>-72.652121530000002</v>
      </c>
      <c r="O788" s="34">
        <v>210125001</v>
      </c>
      <c r="P788" s="35" t="s">
        <v>928</v>
      </c>
      <c r="Q788" s="36" t="s">
        <v>36</v>
      </c>
      <c r="R788" s="37">
        <v>13182</v>
      </c>
      <c r="S788" s="37">
        <v>4010239</v>
      </c>
      <c r="T788" s="37">
        <v>1844680</v>
      </c>
      <c r="U788" s="38">
        <v>0.45999252796099999</v>
      </c>
      <c r="V788" s="32">
        <v>6</v>
      </c>
    </row>
    <row r="789" spans="1:22" ht="26.1">
      <c r="A789" s="8" t="s">
        <v>423</v>
      </c>
      <c r="B789" s="7">
        <v>54</v>
      </c>
      <c r="C789" s="8" t="s">
        <v>1293</v>
      </c>
      <c r="D789" s="7">
        <v>54128</v>
      </c>
      <c r="E789" s="9" t="s">
        <v>9</v>
      </c>
      <c r="F789" s="8">
        <v>7.6841888960000002</v>
      </c>
      <c r="G789" s="8">
        <v>-73.129394809999994</v>
      </c>
      <c r="O789" s="34">
        <v>211925019</v>
      </c>
      <c r="P789" s="35" t="s">
        <v>1294</v>
      </c>
      <c r="Q789" s="36" t="s">
        <v>36</v>
      </c>
      <c r="R789" s="37">
        <v>7251</v>
      </c>
      <c r="S789" s="37">
        <v>3363044</v>
      </c>
      <c r="T789" s="37">
        <v>1255578</v>
      </c>
      <c r="U789" s="38">
        <v>0.373345702886</v>
      </c>
      <c r="V789" s="32">
        <v>6</v>
      </c>
    </row>
    <row r="790" spans="1:22" ht="26.1">
      <c r="A790" s="5" t="s">
        <v>423</v>
      </c>
      <c r="B790" s="4">
        <v>54</v>
      </c>
      <c r="C790" s="5" t="s">
        <v>1295</v>
      </c>
      <c r="D790" s="4">
        <v>54172</v>
      </c>
      <c r="E790" s="6" t="s">
        <v>9</v>
      </c>
      <c r="F790" s="5">
        <v>7.5833531360000004</v>
      </c>
      <c r="G790" s="5">
        <v>-72.583909779999999</v>
      </c>
      <c r="O790" s="34">
        <v>213525035</v>
      </c>
      <c r="P790" s="35" t="s">
        <v>932</v>
      </c>
      <c r="Q790" s="36" t="s">
        <v>36</v>
      </c>
      <c r="R790" s="37">
        <v>16600</v>
      </c>
      <c r="S790" s="37">
        <v>26961159</v>
      </c>
      <c r="T790" s="37">
        <v>8632603</v>
      </c>
      <c r="U790" s="38">
        <v>0.32018664479199999</v>
      </c>
      <c r="V790" s="32">
        <v>4</v>
      </c>
    </row>
    <row r="791" spans="1:22" ht="26.1">
      <c r="A791" s="8" t="s">
        <v>423</v>
      </c>
      <c r="B791" s="7">
        <v>54</v>
      </c>
      <c r="C791" s="8" t="s">
        <v>1296</v>
      </c>
      <c r="D791" s="7">
        <v>54174</v>
      </c>
      <c r="E791" s="9" t="s">
        <v>9</v>
      </c>
      <c r="F791" s="8">
        <v>7.0516167699999999</v>
      </c>
      <c r="G791" s="8">
        <v>-72.525447459999995</v>
      </c>
      <c r="O791" s="34">
        <v>215325053</v>
      </c>
      <c r="P791" s="35" t="s">
        <v>1297</v>
      </c>
      <c r="Q791" s="36" t="s">
        <v>36</v>
      </c>
      <c r="R791" s="37">
        <v>11807</v>
      </c>
      <c r="S791" s="37">
        <v>3904077</v>
      </c>
      <c r="T791" s="37">
        <v>2208850</v>
      </c>
      <c r="U791" s="38">
        <v>0.56578034162500002</v>
      </c>
      <c r="V791" s="32">
        <v>6</v>
      </c>
    </row>
    <row r="792" spans="1:22" ht="26.1">
      <c r="A792" s="5" t="s">
        <v>423</v>
      </c>
      <c r="B792" s="4">
        <v>54</v>
      </c>
      <c r="C792" s="5" t="s">
        <v>424</v>
      </c>
      <c r="D792" s="4">
        <v>54206</v>
      </c>
      <c r="E792" s="6" t="s">
        <v>9</v>
      </c>
      <c r="F792" s="5">
        <v>8.8731598950000006</v>
      </c>
      <c r="G792" s="5">
        <v>-73.200077690000001</v>
      </c>
      <c r="O792" s="34">
        <v>212325123</v>
      </c>
      <c r="P792" s="35" t="s">
        <v>942</v>
      </c>
      <c r="Q792" s="36" t="s">
        <v>36</v>
      </c>
      <c r="R792" s="37">
        <v>11247</v>
      </c>
      <c r="S792" s="37">
        <v>5402411</v>
      </c>
      <c r="T792" s="37">
        <v>2850624</v>
      </c>
      <c r="U792" s="38">
        <v>0.52765774726799997</v>
      </c>
      <c r="V792" s="32">
        <v>6</v>
      </c>
    </row>
    <row r="793" spans="1:22" ht="26.1">
      <c r="A793" s="8" t="s">
        <v>423</v>
      </c>
      <c r="B793" s="7">
        <v>54</v>
      </c>
      <c r="C793" s="8" t="s">
        <v>367</v>
      </c>
      <c r="D793" s="7">
        <v>54223</v>
      </c>
      <c r="E793" s="9" t="s">
        <v>9</v>
      </c>
      <c r="F793" s="8">
        <v>7.5021823660000004</v>
      </c>
      <c r="G793" s="8">
        <v>-72.79703447</v>
      </c>
      <c r="O793" s="34">
        <v>215125151</v>
      </c>
      <c r="P793" s="35" t="s">
        <v>1298</v>
      </c>
      <c r="Q793" s="36" t="s">
        <v>36</v>
      </c>
      <c r="R793" s="37">
        <v>19231</v>
      </c>
      <c r="S793" s="37">
        <v>5851894</v>
      </c>
      <c r="T793" s="37">
        <v>3071524</v>
      </c>
      <c r="U793" s="38">
        <v>0.52487689256600001</v>
      </c>
      <c r="V793" s="32">
        <v>6</v>
      </c>
    </row>
    <row r="794" spans="1:22" ht="26.1">
      <c r="A794" s="5" t="s">
        <v>423</v>
      </c>
      <c r="B794" s="4">
        <v>54</v>
      </c>
      <c r="C794" s="5" t="s">
        <v>507</v>
      </c>
      <c r="D794" s="4">
        <v>54239</v>
      </c>
      <c r="E794" s="6" t="s">
        <v>9</v>
      </c>
      <c r="F794" s="5">
        <v>7.746993206</v>
      </c>
      <c r="G794" s="5">
        <v>-72.672080719999997</v>
      </c>
      <c r="O794" s="34">
        <v>215425154</v>
      </c>
      <c r="P794" s="35" t="s">
        <v>949</v>
      </c>
      <c r="Q794" s="36" t="s">
        <v>36</v>
      </c>
      <c r="R794" s="37">
        <v>8449</v>
      </c>
      <c r="S794" s="37">
        <v>2296193</v>
      </c>
      <c r="T794" s="37">
        <v>1263929</v>
      </c>
      <c r="U794" s="38">
        <v>0.55044543743100005</v>
      </c>
      <c r="V794" s="32">
        <v>6</v>
      </c>
    </row>
    <row r="795" spans="1:22" ht="26.1">
      <c r="A795" s="8" t="s">
        <v>423</v>
      </c>
      <c r="B795" s="7">
        <v>54</v>
      </c>
      <c r="C795" s="8" t="s">
        <v>427</v>
      </c>
      <c r="D795" s="7">
        <v>54245</v>
      </c>
      <c r="E795" s="9" t="s">
        <v>9</v>
      </c>
      <c r="F795" s="8">
        <v>8.867990035</v>
      </c>
      <c r="G795" s="8">
        <v>-73.345859219999994</v>
      </c>
      <c r="O795" s="34">
        <v>217825178</v>
      </c>
      <c r="P795" s="35" t="s">
        <v>954</v>
      </c>
      <c r="Q795" s="36" t="s">
        <v>36</v>
      </c>
      <c r="R795" s="37">
        <v>10658</v>
      </c>
      <c r="S795" s="37">
        <v>4448162</v>
      </c>
      <c r="T795" s="37">
        <v>1974191</v>
      </c>
      <c r="U795" s="38">
        <v>0.44382172822900001</v>
      </c>
      <c r="V795" s="32">
        <v>6</v>
      </c>
    </row>
    <row r="796" spans="1:22" ht="26.1">
      <c r="A796" s="5" t="s">
        <v>423</v>
      </c>
      <c r="B796" s="4">
        <v>54</v>
      </c>
      <c r="C796" s="5" t="s">
        <v>431</v>
      </c>
      <c r="D796" s="4">
        <v>54250</v>
      </c>
      <c r="E796" s="6" t="s">
        <v>9</v>
      </c>
      <c r="F796" s="5">
        <v>8.6782636709999998</v>
      </c>
      <c r="G796" s="5">
        <v>-73.031759699999995</v>
      </c>
      <c r="O796" s="34">
        <v>218325183</v>
      </c>
      <c r="P796" s="35" t="s">
        <v>1299</v>
      </c>
      <c r="Q796" s="36" t="s">
        <v>36</v>
      </c>
      <c r="R796" s="37">
        <v>23348</v>
      </c>
      <c r="S796" s="37">
        <v>10271285</v>
      </c>
      <c r="T796" s="37">
        <v>4337605</v>
      </c>
      <c r="U796" s="38">
        <v>0.422304034233</v>
      </c>
      <c r="V796" s="32">
        <v>6</v>
      </c>
    </row>
    <row r="797" spans="1:22" ht="26.1">
      <c r="A797" s="8" t="s">
        <v>423</v>
      </c>
      <c r="B797" s="7">
        <v>54</v>
      </c>
      <c r="C797" s="8" t="s">
        <v>642</v>
      </c>
      <c r="D797" s="7">
        <v>54261</v>
      </c>
      <c r="E797" s="9" t="s">
        <v>9</v>
      </c>
      <c r="F797" s="8">
        <v>8.0812000919999996</v>
      </c>
      <c r="G797" s="8">
        <v>-72.631521179999993</v>
      </c>
      <c r="O797" s="34">
        <v>212425224</v>
      </c>
      <c r="P797" s="35" t="s">
        <v>1300</v>
      </c>
      <c r="Q797" s="36" t="s">
        <v>36</v>
      </c>
      <c r="R797" s="37">
        <v>8612</v>
      </c>
      <c r="S797" s="37">
        <v>4896677</v>
      </c>
      <c r="T797" s="37">
        <v>1813079</v>
      </c>
      <c r="U797" s="38">
        <v>0.37026721238999999</v>
      </c>
      <c r="V797" s="32">
        <v>6</v>
      </c>
    </row>
    <row r="798" spans="1:22" ht="26.1">
      <c r="A798" s="5" t="s">
        <v>423</v>
      </c>
      <c r="B798" s="4">
        <v>54</v>
      </c>
      <c r="C798" s="5" t="s">
        <v>235</v>
      </c>
      <c r="D798" s="4">
        <v>54313</v>
      </c>
      <c r="E798" s="6" t="s">
        <v>9</v>
      </c>
      <c r="F798" s="5">
        <v>7.9065229910000001</v>
      </c>
      <c r="G798" s="5">
        <v>-72.807055820000002</v>
      </c>
      <c r="O798" s="34">
        <v>214525245</v>
      </c>
      <c r="P798" s="35" t="s">
        <v>961</v>
      </c>
      <c r="Q798" s="36" t="s">
        <v>36</v>
      </c>
      <c r="R798" s="37">
        <v>27255</v>
      </c>
      <c r="S798" s="37">
        <v>10100411</v>
      </c>
      <c r="T798" s="37">
        <v>4612518</v>
      </c>
      <c r="U798" s="38">
        <v>0.45666638016700001</v>
      </c>
      <c r="V798" s="32">
        <v>6</v>
      </c>
    </row>
    <row r="799" spans="1:22" ht="26.1">
      <c r="A799" s="8" t="s">
        <v>423</v>
      </c>
      <c r="B799" s="7">
        <v>54</v>
      </c>
      <c r="C799" s="8" t="s">
        <v>433</v>
      </c>
      <c r="D799" s="7">
        <v>54344</v>
      </c>
      <c r="E799" s="9" t="s">
        <v>9</v>
      </c>
      <c r="F799" s="8">
        <v>8.3618319870000004</v>
      </c>
      <c r="G799" s="8">
        <v>-73.078263300000003</v>
      </c>
      <c r="O799" s="34">
        <v>215825258</v>
      </c>
      <c r="P799" s="35" t="s">
        <v>576</v>
      </c>
      <c r="Q799" s="36" t="s">
        <v>36</v>
      </c>
      <c r="R799" s="37">
        <v>5164</v>
      </c>
      <c r="S799" s="37">
        <v>1952023</v>
      </c>
      <c r="T799" s="37">
        <v>1012478</v>
      </c>
      <c r="U799" s="38">
        <v>0.518681406974</v>
      </c>
      <c r="V799" s="32">
        <v>6</v>
      </c>
    </row>
    <row r="800" spans="1:22" ht="26.1">
      <c r="A800" s="5" t="s">
        <v>423</v>
      </c>
      <c r="B800" s="4">
        <v>54</v>
      </c>
      <c r="C800" s="5" t="s">
        <v>1301</v>
      </c>
      <c r="D800" s="4">
        <v>54347</v>
      </c>
      <c r="E800" s="6" t="s">
        <v>9</v>
      </c>
      <c r="F800" s="5">
        <v>7.4939557810000004</v>
      </c>
      <c r="G800" s="5">
        <v>-72.492699979999998</v>
      </c>
      <c r="O800" s="34">
        <v>216025260</v>
      </c>
      <c r="P800" s="35" t="s">
        <v>963</v>
      </c>
      <c r="Q800" s="36" t="s">
        <v>36</v>
      </c>
      <c r="R800" s="37">
        <v>24565</v>
      </c>
      <c r="S800" s="37">
        <v>9279863</v>
      </c>
      <c r="T800" s="37">
        <v>4474307</v>
      </c>
      <c r="U800" s="38">
        <v>0.48215228319100001</v>
      </c>
      <c r="V800" s="32">
        <v>6</v>
      </c>
    </row>
    <row r="801" spans="1:22" ht="26.1">
      <c r="A801" s="8" t="s">
        <v>423</v>
      </c>
      <c r="B801" s="7">
        <v>54</v>
      </c>
      <c r="C801" s="8" t="s">
        <v>757</v>
      </c>
      <c r="D801" s="7">
        <v>54377</v>
      </c>
      <c r="E801" s="9" t="s">
        <v>9</v>
      </c>
      <c r="F801" s="8">
        <v>7.2183724739999997</v>
      </c>
      <c r="G801" s="8">
        <v>-72.48281514</v>
      </c>
      <c r="O801" s="34">
        <v>219525295</v>
      </c>
      <c r="P801" s="35" t="s">
        <v>1302</v>
      </c>
      <c r="Q801" s="36" t="s">
        <v>36</v>
      </c>
      <c r="R801" s="37">
        <v>19501</v>
      </c>
      <c r="S801" s="37">
        <v>13872938</v>
      </c>
      <c r="T801" s="37">
        <v>4316061</v>
      </c>
      <c r="U801" s="38">
        <v>0.31111368536900003</v>
      </c>
      <c r="V801" s="32">
        <v>6</v>
      </c>
    </row>
    <row r="802" spans="1:22" ht="26.1">
      <c r="A802" s="5" t="s">
        <v>423</v>
      </c>
      <c r="B802" s="4">
        <v>54</v>
      </c>
      <c r="C802" s="5" t="s">
        <v>1303</v>
      </c>
      <c r="D802" s="4">
        <v>54385</v>
      </c>
      <c r="E802" s="6" t="s">
        <v>9</v>
      </c>
      <c r="F802" s="5">
        <v>7.6952335930000002</v>
      </c>
      <c r="G802" s="5">
        <v>-73.361396720000002</v>
      </c>
      <c r="O802" s="34">
        <v>211225312</v>
      </c>
      <c r="P802" s="35" t="s">
        <v>184</v>
      </c>
      <c r="Q802" s="36" t="s">
        <v>36</v>
      </c>
      <c r="R802" s="37">
        <v>8009</v>
      </c>
      <c r="S802" s="37">
        <v>3962613</v>
      </c>
      <c r="T802" s="37">
        <v>1664852</v>
      </c>
      <c r="U802" s="38">
        <v>0.420139938592</v>
      </c>
      <c r="V802" s="32">
        <v>6</v>
      </c>
    </row>
    <row r="803" spans="1:22" ht="26.1">
      <c r="A803" s="8" t="s">
        <v>423</v>
      </c>
      <c r="B803" s="7">
        <v>54</v>
      </c>
      <c r="C803" s="8" t="s">
        <v>871</v>
      </c>
      <c r="D803" s="7">
        <v>54398</v>
      </c>
      <c r="E803" s="9" t="s">
        <v>9</v>
      </c>
      <c r="F803" s="8">
        <v>8.2567578749999999</v>
      </c>
      <c r="G803" s="8">
        <v>-73.187893270000004</v>
      </c>
      <c r="O803" s="34">
        <v>212225322</v>
      </c>
      <c r="P803" s="35" t="s">
        <v>981</v>
      </c>
      <c r="Q803" s="36" t="s">
        <v>36</v>
      </c>
      <c r="R803" s="37">
        <v>17394</v>
      </c>
      <c r="S803" s="37">
        <v>9391677</v>
      </c>
      <c r="T803" s="37">
        <v>3130589</v>
      </c>
      <c r="U803" s="38">
        <v>0.33333653211499997</v>
      </c>
      <c r="V803" s="32">
        <v>6</v>
      </c>
    </row>
    <row r="804" spans="1:22" ht="26.1">
      <c r="A804" s="5" t="s">
        <v>423</v>
      </c>
      <c r="B804" s="4">
        <v>54</v>
      </c>
      <c r="C804" s="5" t="s">
        <v>1304</v>
      </c>
      <c r="D804" s="4">
        <v>54405</v>
      </c>
      <c r="E804" s="6" t="s">
        <v>9</v>
      </c>
      <c r="F804" s="5">
        <v>7.7422910939999996</v>
      </c>
      <c r="G804" s="5">
        <v>-72.526807840000004</v>
      </c>
      <c r="O804" s="34">
        <v>212425324</v>
      </c>
      <c r="P804" s="35" t="s">
        <v>1305</v>
      </c>
      <c r="Q804" s="36" t="s">
        <v>36</v>
      </c>
      <c r="R804" s="37">
        <v>3214</v>
      </c>
      <c r="S804" s="37">
        <v>1909962</v>
      </c>
      <c r="T804" s="37">
        <v>1187869</v>
      </c>
      <c r="U804" s="38">
        <v>0.62193334102599995</v>
      </c>
      <c r="V804" s="32">
        <v>6</v>
      </c>
    </row>
    <row r="805" spans="1:22" ht="26.1">
      <c r="A805" s="8" t="s">
        <v>423</v>
      </c>
      <c r="B805" s="7">
        <v>54</v>
      </c>
      <c r="C805" s="8" t="s">
        <v>1306</v>
      </c>
      <c r="D805" s="7">
        <v>54418</v>
      </c>
      <c r="E805" s="9" t="s">
        <v>9</v>
      </c>
      <c r="F805" s="8">
        <v>7.9637127589999999</v>
      </c>
      <c r="G805" s="8">
        <v>-72.846702899999997</v>
      </c>
      <c r="O805" s="34">
        <v>213525335</v>
      </c>
      <c r="P805" s="35" t="s">
        <v>986</v>
      </c>
      <c r="Q805" s="36" t="s">
        <v>36</v>
      </c>
      <c r="R805" s="37">
        <v>7055</v>
      </c>
      <c r="S805" s="37">
        <v>3180241</v>
      </c>
      <c r="T805" s="37">
        <v>1516100</v>
      </c>
      <c r="U805" s="38">
        <v>0.47672486305200001</v>
      </c>
      <c r="V805" s="32">
        <v>6</v>
      </c>
    </row>
    <row r="806" spans="1:22" ht="26.1">
      <c r="A806" s="5" t="s">
        <v>423</v>
      </c>
      <c r="B806" s="4">
        <v>54</v>
      </c>
      <c r="C806" s="5" t="s">
        <v>783</v>
      </c>
      <c r="D806" s="4">
        <v>54480</v>
      </c>
      <c r="E806" s="6" t="s">
        <v>9</v>
      </c>
      <c r="F806" s="5">
        <v>7.3169499699999996</v>
      </c>
      <c r="G806" s="5">
        <v>-72.768345839999995</v>
      </c>
      <c r="O806" s="34">
        <v>216825368</v>
      </c>
      <c r="P806" s="35" t="s">
        <v>1307</v>
      </c>
      <c r="Q806" s="36" t="s">
        <v>36</v>
      </c>
      <c r="R806" s="37">
        <v>2515</v>
      </c>
      <c r="S806" s="37">
        <v>2044091</v>
      </c>
      <c r="T806" s="37">
        <v>1002809</v>
      </c>
      <c r="U806" s="38">
        <v>0.49058920145000001</v>
      </c>
      <c r="V806" s="32">
        <v>6</v>
      </c>
    </row>
    <row r="807" spans="1:22" ht="26.1">
      <c r="A807" s="8" t="s">
        <v>423</v>
      </c>
      <c r="B807" s="7">
        <v>54</v>
      </c>
      <c r="C807" s="8" t="s">
        <v>872</v>
      </c>
      <c r="D807" s="7">
        <v>54498</v>
      </c>
      <c r="E807" s="9" t="s">
        <v>9</v>
      </c>
      <c r="F807" s="8">
        <v>8.2066375269999998</v>
      </c>
      <c r="G807" s="8">
        <v>-73.337650330000002</v>
      </c>
      <c r="O807" s="34">
        <v>217225372</v>
      </c>
      <c r="P807" s="35" t="s">
        <v>1308</v>
      </c>
      <c r="Q807" s="36" t="s">
        <v>36</v>
      </c>
      <c r="R807" s="37">
        <v>6396</v>
      </c>
      <c r="S807" s="37">
        <v>2054601</v>
      </c>
      <c r="T807" s="37">
        <v>1278461</v>
      </c>
      <c r="U807" s="38">
        <v>0.62224292755099997</v>
      </c>
      <c r="V807" s="32">
        <v>6</v>
      </c>
    </row>
    <row r="808" spans="1:22" ht="26.1">
      <c r="A808" s="5" t="s">
        <v>423</v>
      </c>
      <c r="B808" s="4">
        <v>54</v>
      </c>
      <c r="C808" s="5" t="s">
        <v>284</v>
      </c>
      <c r="D808" s="4">
        <v>54518</v>
      </c>
      <c r="E808" s="6" t="s">
        <v>9</v>
      </c>
      <c r="F808" s="5">
        <v>7.3790576229999996</v>
      </c>
      <c r="G808" s="5">
        <v>-72.675903480000002</v>
      </c>
      <c r="O808" s="34">
        <v>219425394</v>
      </c>
      <c r="P808" s="35" t="s">
        <v>992</v>
      </c>
      <c r="Q808" s="36" t="s">
        <v>36</v>
      </c>
      <c r="R808" s="37">
        <v>10449</v>
      </c>
      <c r="S808" s="37">
        <v>3118477</v>
      </c>
      <c r="T808" s="37">
        <v>1213162</v>
      </c>
      <c r="U808" s="38">
        <v>0.38902387022899998</v>
      </c>
      <c r="V808" s="32">
        <v>6</v>
      </c>
    </row>
    <row r="809" spans="1:22" ht="26.1">
      <c r="A809" s="8" t="s">
        <v>423</v>
      </c>
      <c r="B809" s="7">
        <v>54</v>
      </c>
      <c r="C809" s="8" t="s">
        <v>1309</v>
      </c>
      <c r="D809" s="7">
        <v>54520</v>
      </c>
      <c r="E809" s="9" t="s">
        <v>9</v>
      </c>
      <c r="F809" s="8">
        <v>7.4828788599999996</v>
      </c>
      <c r="G809" s="8">
        <v>-72.635154009999994</v>
      </c>
      <c r="O809" s="34">
        <v>212625426</v>
      </c>
      <c r="P809" s="35" t="s">
        <v>1310</v>
      </c>
      <c r="Q809" s="36" t="s">
        <v>36</v>
      </c>
      <c r="R809" s="37">
        <v>6748</v>
      </c>
      <c r="S809" s="37">
        <v>2245541</v>
      </c>
      <c r="T809" s="37">
        <v>1353735</v>
      </c>
      <c r="U809" s="38">
        <v>0.60285472869800005</v>
      </c>
      <c r="V809" s="32">
        <v>6</v>
      </c>
    </row>
    <row r="810" spans="1:22" ht="26.1">
      <c r="A810" s="5" t="s">
        <v>423</v>
      </c>
      <c r="B810" s="4">
        <v>54</v>
      </c>
      <c r="C810" s="5" t="s">
        <v>1311</v>
      </c>
      <c r="D810" s="4">
        <v>54553</v>
      </c>
      <c r="E810" s="6" t="s">
        <v>9</v>
      </c>
      <c r="F810" s="5">
        <v>8.3291386420000002</v>
      </c>
      <c r="G810" s="5">
        <v>-72.411190660000003</v>
      </c>
      <c r="O810" s="34">
        <v>213625436</v>
      </c>
      <c r="P810" s="35" t="s">
        <v>999</v>
      </c>
      <c r="Q810" s="36" t="s">
        <v>36</v>
      </c>
      <c r="R810" s="37">
        <v>4100</v>
      </c>
      <c r="S810" s="37">
        <v>1528482</v>
      </c>
      <c r="T810" s="37">
        <v>1109074</v>
      </c>
      <c r="U810" s="38">
        <v>0.72560489177700005</v>
      </c>
      <c r="V810" s="32">
        <v>6</v>
      </c>
    </row>
    <row r="811" spans="1:22" ht="26.1">
      <c r="A811" s="8" t="s">
        <v>423</v>
      </c>
      <c r="B811" s="7">
        <v>54</v>
      </c>
      <c r="C811" s="8" t="s">
        <v>885</v>
      </c>
      <c r="D811" s="7">
        <v>54599</v>
      </c>
      <c r="E811" s="9" t="s">
        <v>9</v>
      </c>
      <c r="F811" s="8">
        <v>7.5953559740000003</v>
      </c>
      <c r="G811" s="8">
        <v>-72.507566220000001</v>
      </c>
      <c r="O811" s="34">
        <v>218325483</v>
      </c>
      <c r="P811" s="35" t="s">
        <v>236</v>
      </c>
      <c r="Q811" s="36" t="s">
        <v>36</v>
      </c>
      <c r="R811" s="37">
        <v>2644</v>
      </c>
      <c r="S811" s="37">
        <v>2366469</v>
      </c>
      <c r="T811" s="37">
        <v>1150532</v>
      </c>
      <c r="U811" s="38">
        <v>0.486180901527</v>
      </c>
      <c r="V811" s="32">
        <v>6</v>
      </c>
    </row>
    <row r="812" spans="1:22" ht="26.1">
      <c r="A812" s="5" t="s">
        <v>423</v>
      </c>
      <c r="B812" s="4">
        <v>54</v>
      </c>
      <c r="C812" s="5" t="s">
        <v>1312</v>
      </c>
      <c r="D812" s="4">
        <v>54660</v>
      </c>
      <c r="E812" s="6" t="s">
        <v>9</v>
      </c>
      <c r="F812" s="5">
        <v>7.7727478239999996</v>
      </c>
      <c r="G812" s="5">
        <v>-72.867699590000001</v>
      </c>
      <c r="O812" s="34">
        <v>218625486</v>
      </c>
      <c r="P812" s="35" t="s">
        <v>1313</v>
      </c>
      <c r="Q812" s="36" t="s">
        <v>36</v>
      </c>
      <c r="R812" s="37">
        <v>15082</v>
      </c>
      <c r="S812" s="37">
        <v>6212489</v>
      </c>
      <c r="T812" s="37">
        <v>4326256</v>
      </c>
      <c r="U812" s="38">
        <v>0.69638049602499996</v>
      </c>
      <c r="V812" s="32">
        <v>6</v>
      </c>
    </row>
    <row r="813" spans="1:22" ht="26.1">
      <c r="A813" s="8" t="s">
        <v>423</v>
      </c>
      <c r="B813" s="7">
        <v>54</v>
      </c>
      <c r="C813" s="8" t="s">
        <v>436</v>
      </c>
      <c r="D813" s="7">
        <v>54670</v>
      </c>
      <c r="E813" s="9" t="s">
        <v>9</v>
      </c>
      <c r="F813" s="8">
        <v>8.4144414039999997</v>
      </c>
      <c r="G813" s="8">
        <v>-73.217603800000006</v>
      </c>
      <c r="O813" s="34">
        <v>211325513</v>
      </c>
      <c r="P813" s="35" t="s">
        <v>1314</v>
      </c>
      <c r="Q813" s="36" t="s">
        <v>36</v>
      </c>
      <c r="R813" s="37">
        <v>27468</v>
      </c>
      <c r="S813" s="37">
        <v>8064158</v>
      </c>
      <c r="T813" s="37">
        <v>2800912</v>
      </c>
      <c r="U813" s="38">
        <v>0.34732851386000002</v>
      </c>
      <c r="V813" s="32">
        <v>6</v>
      </c>
    </row>
    <row r="814" spans="1:22" ht="26.1">
      <c r="A814" s="5" t="s">
        <v>423</v>
      </c>
      <c r="B814" s="4">
        <v>54</v>
      </c>
      <c r="C814" s="5" t="s">
        <v>590</v>
      </c>
      <c r="D814" s="4">
        <v>54673</v>
      </c>
      <c r="E814" s="6" t="s">
        <v>9</v>
      </c>
      <c r="F814" s="5">
        <v>7.8478721949999999</v>
      </c>
      <c r="G814" s="5">
        <v>-72.609712029999997</v>
      </c>
      <c r="O814" s="34">
        <v>213025530</v>
      </c>
      <c r="P814" s="35" t="s">
        <v>1006</v>
      </c>
      <c r="Q814" s="36" t="s">
        <v>36</v>
      </c>
      <c r="R814" s="37">
        <v>9520</v>
      </c>
      <c r="S814" s="37">
        <v>4187776</v>
      </c>
      <c r="T814" s="37">
        <v>2307357</v>
      </c>
      <c r="U814" s="38">
        <v>0.55097430944400005</v>
      </c>
      <c r="V814" s="32">
        <v>6</v>
      </c>
    </row>
    <row r="815" spans="1:22" ht="26.1">
      <c r="A815" s="8" t="s">
        <v>423</v>
      </c>
      <c r="B815" s="7">
        <v>54</v>
      </c>
      <c r="C815" s="8" t="s">
        <v>1315</v>
      </c>
      <c r="D815" s="7">
        <v>54680</v>
      </c>
      <c r="E815" s="9" t="s">
        <v>9</v>
      </c>
      <c r="F815" s="8">
        <v>7.8892344540000003</v>
      </c>
      <c r="G815" s="8">
        <v>-72.718254099999996</v>
      </c>
      <c r="O815" s="34">
        <v>217225572</v>
      </c>
      <c r="P815" s="35" t="s">
        <v>1316</v>
      </c>
      <c r="Q815" s="36" t="s">
        <v>36</v>
      </c>
      <c r="R815" s="37">
        <v>17585</v>
      </c>
      <c r="S815" s="37">
        <v>10559464</v>
      </c>
      <c r="T815" s="37">
        <v>6527408</v>
      </c>
      <c r="U815" s="38">
        <v>0.618157148361</v>
      </c>
      <c r="V815" s="32">
        <v>6</v>
      </c>
    </row>
    <row r="816" spans="1:22" ht="26.1">
      <c r="A816" s="5" t="s">
        <v>423</v>
      </c>
      <c r="B816" s="4">
        <v>54</v>
      </c>
      <c r="C816" s="5" t="s">
        <v>324</v>
      </c>
      <c r="D816" s="4">
        <v>54720</v>
      </c>
      <c r="E816" s="6" t="s">
        <v>9</v>
      </c>
      <c r="F816" s="5">
        <v>8.2150807669999999</v>
      </c>
      <c r="G816" s="5">
        <v>-72.795809610000006</v>
      </c>
      <c r="O816" s="34">
        <v>218025580</v>
      </c>
      <c r="P816" s="35" t="s">
        <v>1317</v>
      </c>
      <c r="Q816" s="36" t="s">
        <v>36</v>
      </c>
      <c r="R816" s="37">
        <v>3700</v>
      </c>
      <c r="S816" s="37">
        <v>1466603</v>
      </c>
      <c r="T816" s="37">
        <v>814553</v>
      </c>
      <c r="U816" s="38">
        <v>0.55540114641100002</v>
      </c>
      <c r="V816" s="32">
        <v>6</v>
      </c>
    </row>
    <row r="817" spans="1:22" ht="26.1">
      <c r="A817" s="8" t="s">
        <v>423</v>
      </c>
      <c r="B817" s="7">
        <v>54</v>
      </c>
      <c r="C817" s="8" t="s">
        <v>526</v>
      </c>
      <c r="D817" s="7">
        <v>54743</v>
      </c>
      <c r="E817" s="9" t="s">
        <v>9</v>
      </c>
      <c r="F817" s="8">
        <v>7.1809918789999996</v>
      </c>
      <c r="G817" s="8">
        <v>-72.786178840000005</v>
      </c>
      <c r="O817" s="34">
        <v>219225592</v>
      </c>
      <c r="P817" s="35" t="s">
        <v>1012</v>
      </c>
      <c r="Q817" s="36" t="s">
        <v>36</v>
      </c>
      <c r="R817" s="37">
        <v>5240</v>
      </c>
      <c r="S817" s="37">
        <v>2453411</v>
      </c>
      <c r="T817" s="37">
        <v>1223918</v>
      </c>
      <c r="U817" s="38">
        <v>0.49886381626100001</v>
      </c>
      <c r="V817" s="32">
        <v>6</v>
      </c>
    </row>
    <row r="818" spans="1:22" ht="26.1">
      <c r="A818" s="5" t="s">
        <v>423</v>
      </c>
      <c r="B818" s="4">
        <v>54</v>
      </c>
      <c r="C818" s="5" t="s">
        <v>42</v>
      </c>
      <c r="D818" s="4">
        <v>54800</v>
      </c>
      <c r="E818" s="6" t="s">
        <v>9</v>
      </c>
      <c r="F818" s="5">
        <v>8.7600137940000007</v>
      </c>
      <c r="G818" s="5">
        <v>-73.15714097</v>
      </c>
      <c r="O818" s="34">
        <v>214525645</v>
      </c>
      <c r="P818" s="35" t="s">
        <v>1014</v>
      </c>
      <c r="Q818" s="36" t="s">
        <v>36</v>
      </c>
      <c r="R818" s="37">
        <v>13394</v>
      </c>
      <c r="S818" s="37">
        <v>4332524</v>
      </c>
      <c r="T818" s="37">
        <v>1855832</v>
      </c>
      <c r="U818" s="38">
        <v>0.42834892868899999</v>
      </c>
      <c r="V818" s="32">
        <v>6</v>
      </c>
    </row>
    <row r="819" spans="1:22" ht="26.1">
      <c r="A819" s="8" t="s">
        <v>423</v>
      </c>
      <c r="B819" s="7">
        <v>54</v>
      </c>
      <c r="C819" s="8" t="s">
        <v>442</v>
      </c>
      <c r="D819" s="7">
        <v>54810</v>
      </c>
      <c r="E819" s="9" t="s">
        <v>9</v>
      </c>
      <c r="F819" s="8">
        <v>8.713507237</v>
      </c>
      <c r="G819" s="8">
        <v>-72.799258550000005</v>
      </c>
      <c r="O819" s="34">
        <v>216225662</v>
      </c>
      <c r="P819" s="35" t="s">
        <v>1016</v>
      </c>
      <c r="Q819" s="36" t="s">
        <v>36</v>
      </c>
      <c r="R819" s="37">
        <v>9074</v>
      </c>
      <c r="S819" s="37">
        <v>2768356</v>
      </c>
      <c r="T819" s="37">
        <v>1567825</v>
      </c>
      <c r="U819" s="38">
        <v>0.56633794307700003</v>
      </c>
      <c r="V819" s="32">
        <v>6</v>
      </c>
    </row>
    <row r="820" spans="1:22" ht="26.1">
      <c r="A820" s="5" t="s">
        <v>423</v>
      </c>
      <c r="B820" s="4">
        <v>54</v>
      </c>
      <c r="C820" s="5" t="s">
        <v>327</v>
      </c>
      <c r="D820" s="4">
        <v>54820</v>
      </c>
      <c r="E820" s="6" t="s">
        <v>9</v>
      </c>
      <c r="F820" s="5">
        <v>7.2258649610000001</v>
      </c>
      <c r="G820" s="5">
        <v>-72.305934179999994</v>
      </c>
      <c r="O820" s="34">
        <v>214525745</v>
      </c>
      <c r="P820" s="35" t="s">
        <v>1021</v>
      </c>
      <c r="Q820" s="36" t="s">
        <v>36</v>
      </c>
      <c r="R820" s="37">
        <v>14662</v>
      </c>
      <c r="S820" s="37">
        <v>4101111</v>
      </c>
      <c r="T820" s="37">
        <v>1630470</v>
      </c>
      <c r="U820" s="38">
        <v>0.39756786823200002</v>
      </c>
      <c r="V820" s="32">
        <v>6</v>
      </c>
    </row>
    <row r="821" spans="1:22" ht="26.1">
      <c r="A821" s="8" t="s">
        <v>423</v>
      </c>
      <c r="B821" s="7">
        <v>54</v>
      </c>
      <c r="C821" s="8" t="s">
        <v>1318</v>
      </c>
      <c r="D821" s="7">
        <v>54871</v>
      </c>
      <c r="E821" s="9" t="s">
        <v>9</v>
      </c>
      <c r="F821" s="8">
        <v>7.9362931730000001</v>
      </c>
      <c r="G821" s="8">
        <v>-72.987594180000002</v>
      </c>
      <c r="O821" s="34">
        <v>215825758</v>
      </c>
      <c r="P821" s="35" t="s">
        <v>1319</v>
      </c>
      <c r="Q821" s="36" t="s">
        <v>36</v>
      </c>
      <c r="R821" s="37">
        <v>29787</v>
      </c>
      <c r="S821" s="37">
        <v>42113762</v>
      </c>
      <c r="T821" s="37">
        <v>14118556</v>
      </c>
      <c r="U821" s="38">
        <v>0.33524802327100001</v>
      </c>
      <c r="V821" s="32">
        <v>3</v>
      </c>
    </row>
    <row r="822" spans="1:22" ht="26.1">
      <c r="A822" s="5" t="s">
        <v>423</v>
      </c>
      <c r="B822" s="4">
        <v>54</v>
      </c>
      <c r="C822" s="5" t="s">
        <v>737</v>
      </c>
      <c r="D822" s="4">
        <v>54874</v>
      </c>
      <c r="E822" s="6" t="s">
        <v>9</v>
      </c>
      <c r="F822" s="5">
        <v>7.7186358630000003</v>
      </c>
      <c r="G822" s="5">
        <v>-72.483611760000002</v>
      </c>
      <c r="O822" s="34">
        <v>216925769</v>
      </c>
      <c r="P822" s="35" t="s">
        <v>1024</v>
      </c>
      <c r="Q822" s="36" t="s">
        <v>36</v>
      </c>
      <c r="R822" s="37">
        <v>17036</v>
      </c>
      <c r="S822" s="37">
        <v>8735983</v>
      </c>
      <c r="T822" s="37">
        <v>3752648</v>
      </c>
      <c r="U822" s="38">
        <v>0.42956218123399997</v>
      </c>
      <c r="V822" s="32">
        <v>6</v>
      </c>
    </row>
    <row r="823" spans="1:22">
      <c r="A823" s="8" t="s">
        <v>1320</v>
      </c>
      <c r="B823" s="7">
        <v>63</v>
      </c>
      <c r="C823" s="8" t="s">
        <v>74</v>
      </c>
      <c r="D823" s="7">
        <v>63001</v>
      </c>
      <c r="E823" s="9" t="s">
        <v>9</v>
      </c>
      <c r="F823" s="8">
        <v>4.4995011280000003</v>
      </c>
      <c r="G823" s="8">
        <v>-75.72489985</v>
      </c>
      <c r="O823" s="34">
        <v>217225772</v>
      </c>
      <c r="P823" s="35" t="s">
        <v>1025</v>
      </c>
      <c r="Q823" s="36" t="s">
        <v>36</v>
      </c>
      <c r="R823" s="37">
        <v>19452</v>
      </c>
      <c r="S823" s="37">
        <v>6234464</v>
      </c>
      <c r="T823" s="37">
        <v>2626972</v>
      </c>
      <c r="U823" s="38">
        <v>0.42136293649599998</v>
      </c>
      <c r="V823" s="32">
        <v>6</v>
      </c>
    </row>
    <row r="824" spans="1:22">
      <c r="A824" s="5" t="s">
        <v>1320</v>
      </c>
      <c r="B824" s="4">
        <v>63</v>
      </c>
      <c r="C824" s="5" t="s">
        <v>563</v>
      </c>
      <c r="D824" s="4">
        <v>63111</v>
      </c>
      <c r="E824" s="6" t="s">
        <v>9</v>
      </c>
      <c r="F824" s="5">
        <v>4.3666323819999997</v>
      </c>
      <c r="G824" s="5">
        <v>-75.744037340000006</v>
      </c>
      <c r="O824" s="34">
        <v>218525785</v>
      </c>
      <c r="P824" s="35" t="s">
        <v>1028</v>
      </c>
      <c r="Q824" s="36" t="s">
        <v>36</v>
      </c>
      <c r="R824" s="37">
        <v>24854</v>
      </c>
      <c r="S824" s="37">
        <v>11631179</v>
      </c>
      <c r="T824" s="37">
        <v>5261434</v>
      </c>
      <c r="U824" s="38">
        <v>0.45235604047700001</v>
      </c>
      <c r="V824" s="32">
        <v>6</v>
      </c>
    </row>
    <row r="825" spans="1:22">
      <c r="A825" s="8" t="s">
        <v>1320</v>
      </c>
      <c r="B825" s="7">
        <v>63</v>
      </c>
      <c r="C825" s="8" t="s">
        <v>1321</v>
      </c>
      <c r="D825" s="7">
        <v>63130</v>
      </c>
      <c r="E825" s="9" t="s">
        <v>9</v>
      </c>
      <c r="F825" s="8">
        <v>4.4678794279999998</v>
      </c>
      <c r="G825" s="8">
        <v>-75.656747190000004</v>
      </c>
      <c r="O825" s="34">
        <v>219725797</v>
      </c>
      <c r="P825" s="35" t="s">
        <v>1030</v>
      </c>
      <c r="Q825" s="36" t="s">
        <v>36</v>
      </c>
      <c r="R825" s="37">
        <v>10846</v>
      </c>
      <c r="S825" s="37">
        <v>4224723</v>
      </c>
      <c r="T825" s="37">
        <v>1683661</v>
      </c>
      <c r="U825" s="38">
        <v>0.39852577447799997</v>
      </c>
      <c r="V825" s="32">
        <v>6</v>
      </c>
    </row>
    <row r="826" spans="1:22">
      <c r="A826" s="5" t="s">
        <v>1320</v>
      </c>
      <c r="B826" s="4">
        <v>63</v>
      </c>
      <c r="C826" s="5" t="s">
        <v>829</v>
      </c>
      <c r="D826" s="4">
        <v>63190</v>
      </c>
      <c r="E826" s="6" t="s">
        <v>9</v>
      </c>
      <c r="F826" s="5">
        <v>4.6048453440000001</v>
      </c>
      <c r="G826" s="5">
        <v>-75.666884490000001</v>
      </c>
      <c r="O826" s="34">
        <v>219925799</v>
      </c>
      <c r="P826" s="35" t="s">
        <v>1031</v>
      </c>
      <c r="Q826" s="36" t="s">
        <v>36</v>
      </c>
      <c r="R826" s="37">
        <v>25180</v>
      </c>
      <c r="S826" s="37">
        <v>70931157</v>
      </c>
      <c r="T826" s="37">
        <v>14551145</v>
      </c>
      <c r="U826" s="38">
        <v>0.20514461398100001</v>
      </c>
      <c r="V826" s="32">
        <v>3</v>
      </c>
    </row>
    <row r="827" spans="1:22">
      <c r="A827" s="8" t="s">
        <v>1320</v>
      </c>
      <c r="B827" s="7">
        <v>63</v>
      </c>
      <c r="C827" s="8" t="s">
        <v>136</v>
      </c>
      <c r="D827" s="7">
        <v>63212</v>
      </c>
      <c r="E827" s="9" t="s">
        <v>9</v>
      </c>
      <c r="F827" s="8">
        <v>4.3959751760000003</v>
      </c>
      <c r="G827" s="8">
        <v>-75.651323079999997</v>
      </c>
      <c r="O827" s="34">
        <v>210725807</v>
      </c>
      <c r="P827" s="35" t="s">
        <v>1032</v>
      </c>
      <c r="Q827" s="36" t="s">
        <v>36</v>
      </c>
      <c r="R827" s="37">
        <v>3519</v>
      </c>
      <c r="S827" s="37">
        <v>1416151</v>
      </c>
      <c r="T827" s="37">
        <v>813015</v>
      </c>
      <c r="U827" s="38">
        <v>0.57410192489599998</v>
      </c>
      <c r="V827" s="32">
        <v>6</v>
      </c>
    </row>
    <row r="828" spans="1:22">
      <c r="A828" s="5" t="s">
        <v>1320</v>
      </c>
      <c r="B828" s="4">
        <v>63</v>
      </c>
      <c r="C828" s="5" t="s">
        <v>1322</v>
      </c>
      <c r="D828" s="4">
        <v>63272</v>
      </c>
      <c r="E828" s="6" t="s">
        <v>9</v>
      </c>
      <c r="F828" s="5">
        <v>4.669325347</v>
      </c>
      <c r="G828" s="5">
        <v>-75.67146941</v>
      </c>
      <c r="O828" s="34">
        <v>212325823</v>
      </c>
      <c r="P828" s="35" t="s">
        <v>1323</v>
      </c>
      <c r="Q828" s="36" t="s">
        <v>36</v>
      </c>
      <c r="R828" s="37">
        <v>4546</v>
      </c>
      <c r="S828" s="37">
        <v>1725303</v>
      </c>
      <c r="T828" s="37">
        <v>835320</v>
      </c>
      <c r="U828" s="38">
        <v>0.48415842652300001</v>
      </c>
      <c r="V828" s="32">
        <v>6</v>
      </c>
    </row>
    <row r="829" spans="1:22">
      <c r="A829" s="8" t="s">
        <v>1320</v>
      </c>
      <c r="B829" s="7">
        <v>63</v>
      </c>
      <c r="C829" s="8" t="s">
        <v>1324</v>
      </c>
      <c r="D829" s="7">
        <v>63302</v>
      </c>
      <c r="E829" s="9" t="s">
        <v>9</v>
      </c>
      <c r="F829" s="8">
        <v>4.1801077729999996</v>
      </c>
      <c r="G829" s="8">
        <v>-75.760566949999998</v>
      </c>
      <c r="O829" s="34">
        <v>215125851</v>
      </c>
      <c r="P829" s="35" t="s">
        <v>1325</v>
      </c>
      <c r="Q829" s="36" t="s">
        <v>36</v>
      </c>
      <c r="R829" s="37">
        <v>4754</v>
      </c>
      <c r="S829" s="37">
        <v>2205372</v>
      </c>
      <c r="T829" s="37">
        <v>1195846</v>
      </c>
      <c r="U829" s="38">
        <v>0.54224228858900003</v>
      </c>
      <c r="V829" s="32">
        <v>6</v>
      </c>
    </row>
    <row r="830" spans="1:22">
      <c r="A830" s="5" t="s">
        <v>1320</v>
      </c>
      <c r="B830" s="4">
        <v>63</v>
      </c>
      <c r="C830" s="5" t="s">
        <v>1326</v>
      </c>
      <c r="D830" s="4">
        <v>63401</v>
      </c>
      <c r="E830" s="6" t="s">
        <v>9</v>
      </c>
      <c r="F830" s="5">
        <v>4.4268848490000003</v>
      </c>
      <c r="G830" s="5">
        <v>-75.819273350000003</v>
      </c>
      <c r="O830" s="34">
        <v>217125871</v>
      </c>
      <c r="P830" s="35" t="s">
        <v>1043</v>
      </c>
      <c r="Q830" s="36" t="s">
        <v>36</v>
      </c>
      <c r="R830" s="37">
        <v>1950</v>
      </c>
      <c r="S830" s="37">
        <v>1289362</v>
      </c>
      <c r="T830" s="37">
        <v>455214</v>
      </c>
      <c r="U830" s="38">
        <v>0.35305368900200002</v>
      </c>
      <c r="V830" s="32">
        <v>6</v>
      </c>
    </row>
    <row r="831" spans="1:22" ht="26.1">
      <c r="A831" s="8" t="s">
        <v>1320</v>
      </c>
      <c r="B831" s="7">
        <v>63</v>
      </c>
      <c r="C831" s="8" t="s">
        <v>1327</v>
      </c>
      <c r="D831" s="7">
        <v>63470</v>
      </c>
      <c r="E831" s="9" t="s">
        <v>9</v>
      </c>
      <c r="F831" s="8">
        <v>4.521890945</v>
      </c>
      <c r="G831" s="8">
        <v>-75.818065939999997</v>
      </c>
      <c r="O831" s="34">
        <v>217525875</v>
      </c>
      <c r="P831" s="35" t="s">
        <v>1045</v>
      </c>
      <c r="Q831" s="36" t="s">
        <v>36</v>
      </c>
      <c r="R831" s="37">
        <v>30605</v>
      </c>
      <c r="S831" s="37">
        <v>13422970</v>
      </c>
      <c r="T831" s="37">
        <v>6428626</v>
      </c>
      <c r="U831" s="38">
        <v>0.478927254676</v>
      </c>
      <c r="V831" s="32">
        <v>6</v>
      </c>
    </row>
    <row r="832" spans="1:22">
      <c r="A832" s="5" t="s">
        <v>1320</v>
      </c>
      <c r="B832" s="4">
        <v>63</v>
      </c>
      <c r="C832" s="5" t="s">
        <v>1328</v>
      </c>
      <c r="D832" s="4">
        <v>63548</v>
      </c>
      <c r="E832" s="6" t="s">
        <v>9</v>
      </c>
      <c r="F832" s="5">
        <v>4.3039793399999997</v>
      </c>
      <c r="G832" s="5">
        <v>-75.68330417</v>
      </c>
      <c r="O832" s="34">
        <v>217825878</v>
      </c>
      <c r="P832" s="35" t="s">
        <v>1329</v>
      </c>
      <c r="Q832" s="36" t="s">
        <v>36</v>
      </c>
      <c r="R832" s="37">
        <v>14746</v>
      </c>
      <c r="S832" s="37">
        <v>4337655</v>
      </c>
      <c r="T832" s="37">
        <v>2629477</v>
      </c>
      <c r="U832" s="38">
        <v>0.60619783401399996</v>
      </c>
      <c r="V832" s="32">
        <v>6</v>
      </c>
    </row>
    <row r="833" spans="1:22">
      <c r="A833" s="8" t="s">
        <v>1320</v>
      </c>
      <c r="B833" s="7">
        <v>63</v>
      </c>
      <c r="C833" s="8" t="s">
        <v>1330</v>
      </c>
      <c r="D833" s="7">
        <v>63594</v>
      </c>
      <c r="E833" s="9" t="s">
        <v>9</v>
      </c>
      <c r="F833" s="8">
        <v>4.6102734969999997</v>
      </c>
      <c r="G833" s="8">
        <v>-75.792050869999997</v>
      </c>
      <c r="O833" s="34">
        <v>218525885</v>
      </c>
      <c r="P833" s="35" t="s">
        <v>1331</v>
      </c>
      <c r="Q833" s="36" t="s">
        <v>36</v>
      </c>
      <c r="R833" s="37">
        <v>13536</v>
      </c>
      <c r="S833" s="37">
        <v>3838774</v>
      </c>
      <c r="T833" s="37">
        <v>1580744</v>
      </c>
      <c r="U833" s="38">
        <v>0.41178354620899998</v>
      </c>
      <c r="V833" s="32">
        <v>6</v>
      </c>
    </row>
    <row r="834" spans="1:22">
      <c r="A834" s="5" t="s">
        <v>1320</v>
      </c>
      <c r="B834" s="4">
        <v>63</v>
      </c>
      <c r="C834" s="5" t="s">
        <v>830</v>
      </c>
      <c r="D834" s="4">
        <v>63690</v>
      </c>
      <c r="E834" s="6" t="s">
        <v>9</v>
      </c>
      <c r="F834" s="5">
        <v>4.6113146540000001</v>
      </c>
      <c r="G834" s="5">
        <v>-75.530921120000002</v>
      </c>
      <c r="O834" s="34">
        <v>219825898</v>
      </c>
      <c r="P834" s="35" t="s">
        <v>1332</v>
      </c>
      <c r="Q834" s="36" t="s">
        <v>36</v>
      </c>
      <c r="R834" s="37">
        <v>5282</v>
      </c>
      <c r="S834" s="37">
        <v>2067894</v>
      </c>
      <c r="T834" s="37">
        <v>1220204</v>
      </c>
      <c r="U834" s="38">
        <v>0.59007084369600005</v>
      </c>
      <c r="V834" s="32">
        <v>6</v>
      </c>
    </row>
    <row r="835" spans="1:22">
      <c r="A835" s="8" t="s">
        <v>782</v>
      </c>
      <c r="B835" s="7">
        <v>66</v>
      </c>
      <c r="C835" s="8" t="s">
        <v>93</v>
      </c>
      <c r="D835" s="7">
        <v>66001</v>
      </c>
      <c r="E835" s="9" t="s">
        <v>9</v>
      </c>
      <c r="F835" s="8">
        <v>4.8036627730000001</v>
      </c>
      <c r="G835" s="8">
        <v>-75.795790929999995</v>
      </c>
      <c r="O835" s="34">
        <v>923272927</v>
      </c>
      <c r="P835" s="35" t="s">
        <v>1333</v>
      </c>
      <c r="Q835" s="36" t="s">
        <v>1334</v>
      </c>
      <c r="R835" s="37">
        <v>10569</v>
      </c>
      <c r="S835" s="37">
        <v>3893660</v>
      </c>
      <c r="T835" s="37">
        <v>2077899</v>
      </c>
      <c r="U835" s="38">
        <v>0.53366214036899995</v>
      </c>
      <c r="V835" s="32">
        <v>6</v>
      </c>
    </row>
    <row r="836" spans="1:22">
      <c r="A836" s="5" t="s">
        <v>782</v>
      </c>
      <c r="B836" s="4">
        <v>66</v>
      </c>
      <c r="C836" s="5" t="s">
        <v>1335</v>
      </c>
      <c r="D836" s="4">
        <v>66045</v>
      </c>
      <c r="E836" s="6" t="s">
        <v>9</v>
      </c>
      <c r="F836" s="5">
        <v>5.1396353570000004</v>
      </c>
      <c r="G836" s="5">
        <v>-75.953538710000004</v>
      </c>
      <c r="O836" s="34">
        <v>210194001</v>
      </c>
      <c r="P836" s="35" t="s">
        <v>1336</v>
      </c>
      <c r="Q836" s="36" t="s">
        <v>1334</v>
      </c>
      <c r="R836" s="37">
        <v>36024</v>
      </c>
      <c r="S836" s="37">
        <v>8926416</v>
      </c>
      <c r="T836" s="37">
        <v>4491229</v>
      </c>
      <c r="U836" s="38">
        <v>0.50313913822099998</v>
      </c>
      <c r="V836" s="32">
        <v>6</v>
      </c>
    </row>
    <row r="837" spans="1:22">
      <c r="A837" s="8" t="s">
        <v>782</v>
      </c>
      <c r="B837" s="7">
        <v>66</v>
      </c>
      <c r="C837" s="8" t="s">
        <v>202</v>
      </c>
      <c r="D837" s="7">
        <v>66075</v>
      </c>
      <c r="E837" s="9" t="s">
        <v>9</v>
      </c>
      <c r="F837" s="8">
        <v>4.9183496760000001</v>
      </c>
      <c r="G837" s="8">
        <v>-75.942753859999996</v>
      </c>
      <c r="O837" s="34">
        <v>213544035</v>
      </c>
      <c r="P837" s="35" t="s">
        <v>1337</v>
      </c>
      <c r="Q837" s="36" t="s">
        <v>80</v>
      </c>
      <c r="R837" s="37">
        <v>34350</v>
      </c>
      <c r="S837" s="37">
        <v>15338403</v>
      </c>
      <c r="T837" s="37">
        <v>11769886</v>
      </c>
      <c r="U837" s="38">
        <v>0.76734757423400002</v>
      </c>
      <c r="V837" s="32">
        <v>5</v>
      </c>
    </row>
    <row r="838" spans="1:22" ht="26.1">
      <c r="A838" s="5" t="s">
        <v>782</v>
      </c>
      <c r="B838" s="4">
        <v>66</v>
      </c>
      <c r="C838" s="5" t="s">
        <v>1338</v>
      </c>
      <c r="D838" s="4">
        <v>66088</v>
      </c>
      <c r="E838" s="6" t="s">
        <v>9</v>
      </c>
      <c r="F838" s="5">
        <v>5.2003986959999997</v>
      </c>
      <c r="G838" s="5">
        <v>-75.867938929999994</v>
      </c>
      <c r="O838" s="34">
        <v>217844078</v>
      </c>
      <c r="P838" s="35" t="s">
        <v>1339</v>
      </c>
      <c r="Q838" s="36" t="s">
        <v>80</v>
      </c>
      <c r="R838" s="37">
        <v>41927</v>
      </c>
      <c r="S838" s="37">
        <v>8235235</v>
      </c>
      <c r="T838" s="37">
        <v>3910706</v>
      </c>
      <c r="U838" s="38">
        <v>0.47487485408699998</v>
      </c>
      <c r="V838" s="32">
        <v>6</v>
      </c>
    </row>
    <row r="839" spans="1:22" ht="26.1">
      <c r="A839" s="8" t="s">
        <v>782</v>
      </c>
      <c r="B839" s="7">
        <v>66</v>
      </c>
      <c r="C839" s="8" t="s">
        <v>1340</v>
      </c>
      <c r="D839" s="7">
        <v>66170</v>
      </c>
      <c r="E839" s="9" t="s">
        <v>9</v>
      </c>
      <c r="F839" s="8">
        <v>4.8420211440000003</v>
      </c>
      <c r="G839" s="8">
        <v>-75.669936550000003</v>
      </c>
      <c r="O839" s="34">
        <v>219044090</v>
      </c>
      <c r="P839" s="35" t="s">
        <v>339</v>
      </c>
      <c r="Q839" s="36" t="s">
        <v>80</v>
      </c>
      <c r="R839" s="37">
        <v>44966</v>
      </c>
      <c r="S839" s="37">
        <v>7571667</v>
      </c>
      <c r="T839" s="37">
        <v>3931208</v>
      </c>
      <c r="U839" s="38">
        <v>0.51919978857000004</v>
      </c>
      <c r="V839" s="32">
        <v>6</v>
      </c>
    </row>
    <row r="840" spans="1:22">
      <c r="A840" s="5" t="s">
        <v>782</v>
      </c>
      <c r="B840" s="4">
        <v>66</v>
      </c>
      <c r="C840" s="5" t="s">
        <v>1341</v>
      </c>
      <c r="D840" s="4">
        <v>66318</v>
      </c>
      <c r="E840" s="6" t="s">
        <v>9</v>
      </c>
      <c r="F840" s="5">
        <v>5.3202959659999998</v>
      </c>
      <c r="G840" s="5">
        <v>-75.804366590000001</v>
      </c>
      <c r="O840" s="34">
        <v>219844098</v>
      </c>
      <c r="P840" s="35" t="s">
        <v>1342</v>
      </c>
      <c r="Q840" s="36" t="s">
        <v>80</v>
      </c>
      <c r="R840" s="37">
        <v>15013</v>
      </c>
      <c r="S840" s="37">
        <v>2278254</v>
      </c>
      <c r="T840" s="37">
        <v>1688615</v>
      </c>
      <c r="U840" s="38">
        <v>0.74118822812999996</v>
      </c>
      <c r="V840" s="32">
        <v>6</v>
      </c>
    </row>
    <row r="841" spans="1:22">
      <c r="A841" s="8" t="s">
        <v>782</v>
      </c>
      <c r="B841" s="7">
        <v>66</v>
      </c>
      <c r="C841" s="8" t="s">
        <v>797</v>
      </c>
      <c r="D841" s="7">
        <v>66383</v>
      </c>
      <c r="E841" s="9" t="s">
        <v>9</v>
      </c>
      <c r="F841" s="8">
        <v>4.9881276789999998</v>
      </c>
      <c r="G841" s="8">
        <v>-76.008226780000001</v>
      </c>
      <c r="O841" s="34">
        <v>213044430</v>
      </c>
      <c r="P841" s="35" t="s">
        <v>1146</v>
      </c>
      <c r="Q841" s="36" t="s">
        <v>80</v>
      </c>
      <c r="R841" s="37">
        <v>195871</v>
      </c>
      <c r="S841" s="37">
        <v>20407765</v>
      </c>
      <c r="T841" s="37">
        <v>11645029</v>
      </c>
      <c r="U841" s="38">
        <v>0.570617556571</v>
      </c>
      <c r="V841" s="31">
        <v>4</v>
      </c>
    </row>
    <row r="842" spans="1:22">
      <c r="A842" s="5" t="s">
        <v>782</v>
      </c>
      <c r="B842" s="4">
        <v>66</v>
      </c>
      <c r="C842" s="5" t="s">
        <v>1343</v>
      </c>
      <c r="D842" s="4">
        <v>66400</v>
      </c>
      <c r="E842" s="6" t="s">
        <v>9</v>
      </c>
      <c r="F842" s="5">
        <v>4.9047041870000001</v>
      </c>
      <c r="G842" s="5">
        <v>-75.852081620000007</v>
      </c>
      <c r="O842" s="34">
        <v>215044650</v>
      </c>
      <c r="P842" s="35" t="s">
        <v>1344</v>
      </c>
      <c r="Q842" s="36" t="s">
        <v>80</v>
      </c>
      <c r="R842" s="37">
        <v>53731</v>
      </c>
      <c r="S842" s="37">
        <v>6743018</v>
      </c>
      <c r="T842" s="37">
        <v>2644414</v>
      </c>
      <c r="U842" s="38">
        <v>0.39217069744999999</v>
      </c>
      <c r="V842" s="32">
        <v>6</v>
      </c>
    </row>
    <row r="843" spans="1:22">
      <c r="A843" s="8" t="s">
        <v>782</v>
      </c>
      <c r="B843" s="7">
        <v>66</v>
      </c>
      <c r="C843" s="8" t="s">
        <v>1345</v>
      </c>
      <c r="D843" s="7">
        <v>66440</v>
      </c>
      <c r="E843" s="9" t="s">
        <v>9</v>
      </c>
      <c r="F843" s="8">
        <v>4.9429361849999998</v>
      </c>
      <c r="G843" s="8">
        <v>-75.753213900000006</v>
      </c>
      <c r="O843" s="34">
        <v>214744847</v>
      </c>
      <c r="P843" s="35" t="s">
        <v>1147</v>
      </c>
      <c r="Q843" s="36" t="s">
        <v>80</v>
      </c>
      <c r="R843" s="37">
        <v>188827</v>
      </c>
      <c r="S843" s="37">
        <v>23364585</v>
      </c>
      <c r="T843" s="37">
        <v>13591533</v>
      </c>
      <c r="U843" s="38">
        <v>0.58171516656800004</v>
      </c>
      <c r="V843" s="31">
        <v>4</v>
      </c>
    </row>
    <row r="844" spans="1:22">
      <c r="A844" s="5" t="s">
        <v>782</v>
      </c>
      <c r="B844" s="4">
        <v>66</v>
      </c>
      <c r="C844" s="5" t="s">
        <v>1346</v>
      </c>
      <c r="D844" s="4">
        <v>66456</v>
      </c>
      <c r="E844" s="6" t="s">
        <v>9</v>
      </c>
      <c r="F844" s="5">
        <v>5.4140781410000001</v>
      </c>
      <c r="G844" s="5">
        <v>-75.961353869999996</v>
      </c>
      <c r="O844" s="34">
        <v>217444874</v>
      </c>
      <c r="P844" s="35" t="s">
        <v>542</v>
      </c>
      <c r="Q844" s="36" t="s">
        <v>80</v>
      </c>
      <c r="R844" s="37">
        <v>32431</v>
      </c>
      <c r="S844" s="37">
        <v>3360638</v>
      </c>
      <c r="T844" s="37">
        <v>1807800</v>
      </c>
      <c r="U844" s="38">
        <v>0.53793358802699998</v>
      </c>
      <c r="V844" s="32">
        <v>6</v>
      </c>
    </row>
    <row r="845" spans="1:22" ht="26.1">
      <c r="A845" s="8" t="s">
        <v>782</v>
      </c>
      <c r="B845" s="7">
        <v>66</v>
      </c>
      <c r="C845" s="8" t="s">
        <v>1347</v>
      </c>
      <c r="D845" s="7">
        <v>66572</v>
      </c>
      <c r="E845" s="9" t="s">
        <v>9</v>
      </c>
      <c r="F845" s="8">
        <v>5.286295408</v>
      </c>
      <c r="G845" s="8">
        <v>-76.073594209999996</v>
      </c>
      <c r="O845" s="34">
        <v>211595015</v>
      </c>
      <c r="P845" s="35" t="s">
        <v>323</v>
      </c>
      <c r="Q845" s="36" t="s">
        <v>108</v>
      </c>
      <c r="R845" s="37">
        <v>10942</v>
      </c>
      <c r="S845" s="37">
        <v>4247542</v>
      </c>
      <c r="T845" s="37">
        <v>2434048</v>
      </c>
      <c r="U845" s="38">
        <v>0.57304859161300004</v>
      </c>
      <c r="V845" s="32">
        <v>6</v>
      </c>
    </row>
    <row r="846" spans="1:22">
      <c r="A846" s="5" t="s">
        <v>782</v>
      </c>
      <c r="B846" s="4">
        <v>66</v>
      </c>
      <c r="C846" s="5" t="s">
        <v>1348</v>
      </c>
      <c r="D846" s="4">
        <v>66594</v>
      </c>
      <c r="E846" s="6" t="s">
        <v>9</v>
      </c>
      <c r="F846" s="5">
        <v>5.3239068639999996</v>
      </c>
      <c r="G846" s="5">
        <v>-75.713396829999994</v>
      </c>
      <c r="O846" s="34">
        <v>212595025</v>
      </c>
      <c r="P846" s="35" t="s">
        <v>326</v>
      </c>
      <c r="Q846" s="36" t="s">
        <v>108</v>
      </c>
      <c r="R846" s="37">
        <v>16418</v>
      </c>
      <c r="S846" s="37">
        <v>5594115</v>
      </c>
      <c r="T846" s="37">
        <v>2851036</v>
      </c>
      <c r="U846" s="38">
        <v>0.50964915752399997</v>
      </c>
      <c r="V846" s="32">
        <v>6</v>
      </c>
    </row>
    <row r="847" spans="1:22" ht="26.1">
      <c r="A847" s="8" t="s">
        <v>782</v>
      </c>
      <c r="B847" s="7">
        <v>66</v>
      </c>
      <c r="C847" s="8" t="s">
        <v>792</v>
      </c>
      <c r="D847" s="7">
        <v>66682</v>
      </c>
      <c r="E847" s="9" t="s">
        <v>9</v>
      </c>
      <c r="F847" s="8">
        <v>4.8337898279999996</v>
      </c>
      <c r="G847" s="8">
        <v>-75.549501739999997</v>
      </c>
      <c r="O847" s="34">
        <v>210095200</v>
      </c>
      <c r="P847" s="35" t="s">
        <v>328</v>
      </c>
      <c r="Q847" s="36" t="s">
        <v>108</v>
      </c>
      <c r="R847" s="37">
        <v>7710</v>
      </c>
      <c r="S847" s="37">
        <v>3211392</v>
      </c>
      <c r="T847" s="37">
        <v>1623013</v>
      </c>
      <c r="U847" s="38">
        <v>0.50539237260799996</v>
      </c>
      <c r="V847" s="32">
        <v>6</v>
      </c>
    </row>
    <row r="848" spans="1:22">
      <c r="A848" s="5" t="s">
        <v>782</v>
      </c>
      <c r="B848" s="4">
        <v>66</v>
      </c>
      <c r="C848" s="5" t="s">
        <v>1349</v>
      </c>
      <c r="D848" s="4">
        <v>66687</v>
      </c>
      <c r="E848" s="6" t="s">
        <v>9</v>
      </c>
      <c r="F848" s="5">
        <v>5.0761003130000004</v>
      </c>
      <c r="G848" s="5">
        <v>-76.022869459999995</v>
      </c>
      <c r="O848" s="34">
        <v>210641006</v>
      </c>
      <c r="P848" s="35" t="s">
        <v>1090</v>
      </c>
      <c r="Q848" s="36" t="s">
        <v>77</v>
      </c>
      <c r="R848" s="37">
        <v>26455</v>
      </c>
      <c r="S848" s="37">
        <v>3263268</v>
      </c>
      <c r="T848" s="37">
        <v>1466974</v>
      </c>
      <c r="U848" s="38">
        <v>0.44954138994199999</v>
      </c>
      <c r="V848" s="32">
        <v>6</v>
      </c>
    </row>
    <row r="849" spans="1:22" ht="26.1">
      <c r="A849" s="8" t="s">
        <v>1350</v>
      </c>
      <c r="B849" s="7">
        <v>68</v>
      </c>
      <c r="C849" s="8" t="s">
        <v>97</v>
      </c>
      <c r="D849" s="7">
        <v>68001</v>
      </c>
      <c r="E849" s="9" t="s">
        <v>9</v>
      </c>
      <c r="F849" s="8">
        <v>7.155833544</v>
      </c>
      <c r="G849" s="8">
        <v>-73.111569970000005</v>
      </c>
      <c r="O849" s="34">
        <v>211341013</v>
      </c>
      <c r="P849" s="35" t="s">
        <v>1092</v>
      </c>
      <c r="Q849" s="36" t="s">
        <v>77</v>
      </c>
      <c r="R849" s="37">
        <v>9282</v>
      </c>
      <c r="S849" s="37">
        <v>3212876</v>
      </c>
      <c r="T849" s="37">
        <v>1600478</v>
      </c>
      <c r="U849" s="38">
        <v>0.49814495444200002</v>
      </c>
      <c r="V849" s="32">
        <v>6</v>
      </c>
    </row>
    <row r="850" spans="1:22">
      <c r="A850" s="5" t="s">
        <v>1350</v>
      </c>
      <c r="B850" s="4">
        <v>68</v>
      </c>
      <c r="C850" s="5" t="s">
        <v>238</v>
      </c>
      <c r="D850" s="4">
        <v>68013</v>
      </c>
      <c r="E850" s="6" t="s">
        <v>9</v>
      </c>
      <c r="F850" s="5">
        <v>6.1822084759999996</v>
      </c>
      <c r="G850" s="5">
        <v>-73.530385409999994</v>
      </c>
      <c r="O850" s="34">
        <v>211641016</v>
      </c>
      <c r="P850" s="35" t="s">
        <v>1094</v>
      </c>
      <c r="Q850" s="36" t="s">
        <v>77</v>
      </c>
      <c r="R850" s="37">
        <v>17134</v>
      </c>
      <c r="S850" s="37">
        <v>5682689</v>
      </c>
      <c r="T850" s="37">
        <v>2869749</v>
      </c>
      <c r="U850" s="38">
        <v>0.50499844550999995</v>
      </c>
      <c r="V850" s="32">
        <v>6</v>
      </c>
    </row>
    <row r="851" spans="1:22">
      <c r="A851" s="8" t="s">
        <v>1350</v>
      </c>
      <c r="B851" s="7">
        <v>68</v>
      </c>
      <c r="C851" s="8" t="s">
        <v>155</v>
      </c>
      <c r="D851" s="7">
        <v>68020</v>
      </c>
      <c r="E851" s="9" t="s">
        <v>9</v>
      </c>
      <c r="F851" s="8">
        <v>5.7881905189999996</v>
      </c>
      <c r="G851" s="8">
        <v>-73.792369289999996</v>
      </c>
      <c r="O851" s="34">
        <v>212041020</v>
      </c>
      <c r="P851" s="35" t="s">
        <v>335</v>
      </c>
      <c r="Q851" s="36" t="s">
        <v>77</v>
      </c>
      <c r="R851" s="37">
        <v>23742</v>
      </c>
      <c r="S851" s="37">
        <v>3785776</v>
      </c>
      <c r="T851" s="37">
        <v>1711563</v>
      </c>
      <c r="U851" s="38">
        <v>0.45210361480700001</v>
      </c>
      <c r="V851" s="32">
        <v>6</v>
      </c>
    </row>
    <row r="852" spans="1:22">
      <c r="A852" s="5" t="s">
        <v>1350</v>
      </c>
      <c r="B852" s="4">
        <v>68</v>
      </c>
      <c r="C852" s="5" t="s">
        <v>1351</v>
      </c>
      <c r="D852" s="4">
        <v>68051</v>
      </c>
      <c r="E852" s="6" t="s">
        <v>9</v>
      </c>
      <c r="F852" s="5">
        <v>6.7167665850000002</v>
      </c>
      <c r="G852" s="5">
        <v>-73.011626969999995</v>
      </c>
      <c r="O852" s="34">
        <v>217841078</v>
      </c>
      <c r="P852" s="35" t="s">
        <v>1098</v>
      </c>
      <c r="Q852" s="36" t="s">
        <v>77</v>
      </c>
      <c r="R852" s="37">
        <v>8758</v>
      </c>
      <c r="S852" s="37">
        <v>2894223</v>
      </c>
      <c r="T852" s="37">
        <v>1477835</v>
      </c>
      <c r="U852" s="38">
        <v>0.51061546802500002</v>
      </c>
      <c r="V852" s="32">
        <v>6</v>
      </c>
    </row>
    <row r="853" spans="1:22">
      <c r="A853" s="8" t="s">
        <v>1350</v>
      </c>
      <c r="B853" s="7">
        <v>68</v>
      </c>
      <c r="C853" s="8" t="s">
        <v>78</v>
      </c>
      <c r="D853" s="7">
        <v>68077</v>
      </c>
      <c r="E853" s="9" t="s">
        <v>9</v>
      </c>
      <c r="F853" s="8">
        <v>5.9556173269999997</v>
      </c>
      <c r="G853" s="8">
        <v>-73.623452290000003</v>
      </c>
      <c r="O853" s="34">
        <v>213241132</v>
      </c>
      <c r="P853" s="35" t="s">
        <v>1100</v>
      </c>
      <c r="Q853" s="36" t="s">
        <v>77</v>
      </c>
      <c r="R853" s="37">
        <v>32709</v>
      </c>
      <c r="S853" s="37">
        <v>6157809</v>
      </c>
      <c r="T853" s="37">
        <v>3514790</v>
      </c>
      <c r="U853" s="38">
        <v>0.57078582048399995</v>
      </c>
      <c r="V853" s="32">
        <v>6</v>
      </c>
    </row>
    <row r="854" spans="1:22">
      <c r="A854" s="5" t="s">
        <v>1350</v>
      </c>
      <c r="B854" s="4">
        <v>68</v>
      </c>
      <c r="C854" s="5" t="s">
        <v>1352</v>
      </c>
      <c r="D854" s="4">
        <v>68079</v>
      </c>
      <c r="E854" s="6" t="s">
        <v>9</v>
      </c>
      <c r="F854" s="5">
        <v>6.6470625429999997</v>
      </c>
      <c r="G854" s="5">
        <v>-73.215184660000006</v>
      </c>
      <c r="O854" s="34">
        <v>210641206</v>
      </c>
      <c r="P854" s="35" t="s">
        <v>1102</v>
      </c>
      <c r="Q854" s="36" t="s">
        <v>77</v>
      </c>
      <c r="R854" s="37">
        <v>7591</v>
      </c>
      <c r="S854" s="37">
        <v>2519089</v>
      </c>
      <c r="T854" s="37">
        <v>1268680</v>
      </c>
      <c r="U854" s="38">
        <v>0.50362652540200004</v>
      </c>
      <c r="V854" s="32">
        <v>6</v>
      </c>
    </row>
    <row r="855" spans="1:22" ht="26.1">
      <c r="A855" s="8" t="s">
        <v>1350</v>
      </c>
      <c r="B855" s="7">
        <v>68</v>
      </c>
      <c r="C855" s="8" t="s">
        <v>1353</v>
      </c>
      <c r="D855" s="7">
        <v>68081</v>
      </c>
      <c r="E855" s="9" t="s">
        <v>9</v>
      </c>
      <c r="F855" s="8">
        <v>7.0540745579999999</v>
      </c>
      <c r="G855" s="8">
        <v>-73.782116459999997</v>
      </c>
      <c r="O855" s="34">
        <v>214441244</v>
      </c>
      <c r="P855" s="35" t="s">
        <v>1354</v>
      </c>
      <c r="Q855" s="36" t="s">
        <v>77</v>
      </c>
      <c r="R855" s="37">
        <v>4465</v>
      </c>
      <c r="S855" s="37">
        <v>1538526</v>
      </c>
      <c r="T855" s="37">
        <v>1054789</v>
      </c>
      <c r="U855" s="38">
        <v>0.68558412790199996</v>
      </c>
      <c r="V855" s="32">
        <v>6</v>
      </c>
    </row>
    <row r="856" spans="1:22">
      <c r="A856" s="5" t="s">
        <v>1350</v>
      </c>
      <c r="B856" s="4">
        <v>68</v>
      </c>
      <c r="C856" s="5" t="s">
        <v>91</v>
      </c>
      <c r="D856" s="4">
        <v>68092</v>
      </c>
      <c r="E856" s="6" t="s">
        <v>9</v>
      </c>
      <c r="F856" s="5">
        <v>7.0332558860000001</v>
      </c>
      <c r="G856" s="5">
        <v>-73.378723879999995</v>
      </c>
      <c r="O856" s="34">
        <v>210641306</v>
      </c>
      <c r="P856" s="35" t="s">
        <v>1105</v>
      </c>
      <c r="Q856" s="36" t="s">
        <v>77</v>
      </c>
      <c r="R856" s="37">
        <v>25988</v>
      </c>
      <c r="S856" s="37">
        <v>4218485</v>
      </c>
      <c r="T856" s="37">
        <v>2252993</v>
      </c>
      <c r="U856" s="38">
        <v>0.53407633304500002</v>
      </c>
      <c r="V856" s="32">
        <v>6</v>
      </c>
    </row>
    <row r="857" spans="1:22">
      <c r="A857" s="8" t="s">
        <v>1350</v>
      </c>
      <c r="B857" s="7">
        <v>68</v>
      </c>
      <c r="C857" s="8" t="s">
        <v>116</v>
      </c>
      <c r="D857" s="7">
        <v>68101</v>
      </c>
      <c r="E857" s="9" t="s">
        <v>9</v>
      </c>
      <c r="F857" s="8">
        <v>6.1817155860000002</v>
      </c>
      <c r="G857" s="8">
        <v>-73.920657030000001</v>
      </c>
      <c r="O857" s="34">
        <v>211941319</v>
      </c>
      <c r="P857" s="35" t="s">
        <v>187</v>
      </c>
      <c r="Q857" s="36" t="s">
        <v>77</v>
      </c>
      <c r="R857" s="37">
        <v>19032</v>
      </c>
      <c r="S857" s="37">
        <v>3392914</v>
      </c>
      <c r="T857" s="37">
        <v>1419728</v>
      </c>
      <c r="U857" s="38">
        <v>0.418439149856</v>
      </c>
      <c r="V857" s="32">
        <v>6</v>
      </c>
    </row>
    <row r="858" spans="1:22">
      <c r="A858" s="5" t="s">
        <v>1350</v>
      </c>
      <c r="B858" s="4">
        <v>68</v>
      </c>
      <c r="C858" s="5" t="s">
        <v>309</v>
      </c>
      <c r="D858" s="4">
        <v>68121</v>
      </c>
      <c r="E858" s="6" t="s">
        <v>9</v>
      </c>
      <c r="F858" s="5">
        <v>6.5625436730000004</v>
      </c>
      <c r="G858" s="5">
        <v>-73.250348919999993</v>
      </c>
      <c r="O858" s="34">
        <v>214941349</v>
      </c>
      <c r="P858" s="35" t="s">
        <v>1107</v>
      </c>
      <c r="Q858" s="36" t="s">
        <v>77</v>
      </c>
      <c r="R858" s="37">
        <v>7657</v>
      </c>
      <c r="S858" s="37">
        <v>2491101</v>
      </c>
      <c r="T858" s="37">
        <v>1600025</v>
      </c>
      <c r="U858" s="38">
        <v>0.64229631423900002</v>
      </c>
      <c r="V858" s="32">
        <v>6</v>
      </c>
    </row>
    <row r="859" spans="1:22">
      <c r="A859" s="8" t="s">
        <v>1350</v>
      </c>
      <c r="B859" s="7">
        <v>68</v>
      </c>
      <c r="C859" s="8" t="s">
        <v>1355</v>
      </c>
      <c r="D859" s="7">
        <v>68132</v>
      </c>
      <c r="E859" s="9" t="s">
        <v>9</v>
      </c>
      <c r="F859" s="8">
        <v>7.3315654429999997</v>
      </c>
      <c r="G859" s="8">
        <v>-72.95131825</v>
      </c>
      <c r="O859" s="34">
        <v>215741357</v>
      </c>
      <c r="P859" s="35" t="s">
        <v>1356</v>
      </c>
      <c r="Q859" s="36" t="s">
        <v>77</v>
      </c>
      <c r="R859" s="37">
        <v>9826</v>
      </c>
      <c r="S859" s="37">
        <v>2725359</v>
      </c>
      <c r="T859" s="37">
        <v>1397240</v>
      </c>
      <c r="U859" s="38">
        <v>0.51268106698899996</v>
      </c>
      <c r="V859" s="32">
        <v>6</v>
      </c>
    </row>
    <row r="860" spans="1:22">
      <c r="A860" s="5" t="s">
        <v>1350</v>
      </c>
      <c r="B860" s="4">
        <v>68</v>
      </c>
      <c r="C860" s="5" t="s">
        <v>1357</v>
      </c>
      <c r="D860" s="4">
        <v>68147</v>
      </c>
      <c r="E860" s="6" t="s">
        <v>9</v>
      </c>
      <c r="F860" s="5">
        <v>6.5202000949999999</v>
      </c>
      <c r="G860" s="5">
        <v>-72.674352029999994</v>
      </c>
      <c r="O860" s="34">
        <v>215941359</v>
      </c>
      <c r="P860" s="35" t="s">
        <v>1111</v>
      </c>
      <c r="Q860" s="36" t="s">
        <v>77</v>
      </c>
      <c r="R860" s="37">
        <v>26867</v>
      </c>
      <c r="S860" s="37">
        <v>3362501</v>
      </c>
      <c r="T860" s="37">
        <v>1616481</v>
      </c>
      <c r="U860" s="38">
        <v>0.48073768615700002</v>
      </c>
      <c r="V860" s="32">
        <v>6</v>
      </c>
    </row>
    <row r="861" spans="1:22">
      <c r="A861" s="8" t="s">
        <v>1350</v>
      </c>
      <c r="B861" s="7">
        <v>68</v>
      </c>
      <c r="C861" s="8" t="s">
        <v>1358</v>
      </c>
      <c r="D861" s="7">
        <v>68152</v>
      </c>
      <c r="E861" s="9" t="s">
        <v>9</v>
      </c>
      <c r="F861" s="8">
        <v>6.6596752739999996</v>
      </c>
      <c r="G861" s="8">
        <v>-72.569684339999995</v>
      </c>
      <c r="O861" s="34">
        <v>219641396</v>
      </c>
      <c r="P861" s="35" t="s">
        <v>1112</v>
      </c>
      <c r="Q861" s="36" t="s">
        <v>77</v>
      </c>
      <c r="R861" s="37">
        <v>64880</v>
      </c>
      <c r="S861" s="37">
        <v>11495061</v>
      </c>
      <c r="T861" s="37">
        <v>4319550</v>
      </c>
      <c r="U861" s="38">
        <v>0.37577444314899999</v>
      </c>
      <c r="V861" s="32">
        <v>6</v>
      </c>
    </row>
    <row r="862" spans="1:22">
      <c r="A862" s="5" t="s">
        <v>1350</v>
      </c>
      <c r="B862" s="4">
        <v>68</v>
      </c>
      <c r="C862" s="5" t="s">
        <v>1359</v>
      </c>
      <c r="D862" s="4">
        <v>68160</v>
      </c>
      <c r="E862" s="6" t="s">
        <v>9</v>
      </c>
      <c r="F862" s="5">
        <v>6.7524655329999996</v>
      </c>
      <c r="G862" s="5">
        <v>-72.929246289999995</v>
      </c>
      <c r="O862" s="34">
        <v>218341483</v>
      </c>
      <c r="P862" s="35" t="s">
        <v>1360</v>
      </c>
      <c r="Q862" s="36" t="s">
        <v>77</v>
      </c>
      <c r="R862" s="37">
        <v>6867</v>
      </c>
      <c r="S862" s="37">
        <v>1709388</v>
      </c>
      <c r="T862" s="37">
        <v>1085094</v>
      </c>
      <c r="U862" s="38">
        <v>0.63478505611400005</v>
      </c>
      <c r="V862" s="32">
        <v>6</v>
      </c>
    </row>
    <row r="863" spans="1:22">
      <c r="A863" s="8" t="s">
        <v>1350</v>
      </c>
      <c r="B863" s="7">
        <v>68</v>
      </c>
      <c r="C863" s="8" t="s">
        <v>650</v>
      </c>
      <c r="D863" s="7">
        <v>68162</v>
      </c>
      <c r="E863" s="9" t="s">
        <v>9</v>
      </c>
      <c r="F863" s="8">
        <v>6.9039231729999999</v>
      </c>
      <c r="G863" s="8">
        <v>-72.645363239999995</v>
      </c>
      <c r="O863" s="34">
        <v>210141001</v>
      </c>
      <c r="P863" s="35" t="s">
        <v>1114</v>
      </c>
      <c r="Q863" s="36" t="s">
        <v>77</v>
      </c>
      <c r="R863" s="37">
        <v>375660</v>
      </c>
      <c r="S863" s="37">
        <v>144729953</v>
      </c>
      <c r="T863" s="37">
        <v>91668845</v>
      </c>
      <c r="U863" s="38">
        <v>0.63337850570599996</v>
      </c>
      <c r="V863" s="32">
        <v>1</v>
      </c>
    </row>
    <row r="864" spans="1:22">
      <c r="A864" s="5" t="s">
        <v>1350</v>
      </c>
      <c r="B864" s="4">
        <v>68</v>
      </c>
      <c r="C864" s="5" t="s">
        <v>1361</v>
      </c>
      <c r="D864" s="4">
        <v>68167</v>
      </c>
      <c r="E864" s="6" t="s">
        <v>9</v>
      </c>
      <c r="F864" s="5">
        <v>6.3509981900000003</v>
      </c>
      <c r="G864" s="5">
        <v>-73.061013819999999</v>
      </c>
      <c r="O864" s="34">
        <v>210341503</v>
      </c>
      <c r="P864" s="35" t="s">
        <v>1116</v>
      </c>
      <c r="Q864" s="36" t="s">
        <v>77</v>
      </c>
      <c r="R864" s="37">
        <v>12400</v>
      </c>
      <c r="S864" s="37">
        <v>2479373</v>
      </c>
      <c r="T864" s="37">
        <v>1325344</v>
      </c>
      <c r="U864" s="38">
        <v>0.53454804420400004</v>
      </c>
      <c r="V864" s="32">
        <v>6</v>
      </c>
    </row>
    <row r="865" spans="1:22">
      <c r="A865" s="8" t="s">
        <v>1350</v>
      </c>
      <c r="B865" s="7">
        <v>68</v>
      </c>
      <c r="C865" s="8" t="s">
        <v>699</v>
      </c>
      <c r="D865" s="7">
        <v>68169</v>
      </c>
      <c r="E865" s="9" t="s">
        <v>9</v>
      </c>
      <c r="F865" s="8">
        <v>7.2829730010000002</v>
      </c>
      <c r="G865" s="8">
        <v>-72.978290569999999</v>
      </c>
      <c r="O865" s="34">
        <v>211841518</v>
      </c>
      <c r="P865" s="35" t="s">
        <v>1118</v>
      </c>
      <c r="Q865" s="36" t="s">
        <v>77</v>
      </c>
      <c r="R865" s="37">
        <v>6992</v>
      </c>
      <c r="S865" s="37">
        <v>2077513</v>
      </c>
      <c r="T865" s="37">
        <v>1163801</v>
      </c>
      <c r="U865" s="38">
        <v>0.56018948554900005</v>
      </c>
      <c r="V865" s="32">
        <v>6</v>
      </c>
    </row>
    <row r="866" spans="1:22">
      <c r="A866" s="5" t="s">
        <v>1350</v>
      </c>
      <c r="B866" s="4">
        <v>68</v>
      </c>
      <c r="C866" s="5" t="s">
        <v>682</v>
      </c>
      <c r="D866" s="4">
        <v>68176</v>
      </c>
      <c r="E866" s="6" t="s">
        <v>9</v>
      </c>
      <c r="F866" s="5">
        <v>6.3616276410000001</v>
      </c>
      <c r="G866" s="5">
        <v>-73.401721440000003</v>
      </c>
      <c r="O866" s="34">
        <v>212441524</v>
      </c>
      <c r="P866" s="35" t="s">
        <v>1120</v>
      </c>
      <c r="Q866" s="36" t="s">
        <v>77</v>
      </c>
      <c r="R866" s="37">
        <v>27896</v>
      </c>
      <c r="S866" s="37">
        <v>14782916</v>
      </c>
      <c r="T866" s="37">
        <v>4328092</v>
      </c>
      <c r="U866" s="38">
        <v>0.29277661442699998</v>
      </c>
      <c r="V866" s="32">
        <v>6</v>
      </c>
    </row>
    <row r="867" spans="1:22">
      <c r="A867" s="8" t="s">
        <v>1350</v>
      </c>
      <c r="B867" s="7">
        <v>68</v>
      </c>
      <c r="C867" s="8" t="s">
        <v>1362</v>
      </c>
      <c r="D867" s="7">
        <v>68179</v>
      </c>
      <c r="E867" s="9" t="s">
        <v>9</v>
      </c>
      <c r="F867" s="8">
        <v>6.067944658</v>
      </c>
      <c r="G867" s="8">
        <v>-73.632391319999996</v>
      </c>
      <c r="O867" s="34">
        <v>213041530</v>
      </c>
      <c r="P867" s="35" t="s">
        <v>371</v>
      </c>
      <c r="Q867" s="36" t="s">
        <v>77</v>
      </c>
      <c r="R867" s="37">
        <v>11918</v>
      </c>
      <c r="S867" s="37">
        <v>2436258</v>
      </c>
      <c r="T867" s="37">
        <v>1153201</v>
      </c>
      <c r="U867" s="38">
        <v>0.47334930300700001</v>
      </c>
      <c r="V867" s="32">
        <v>6</v>
      </c>
    </row>
    <row r="868" spans="1:22">
      <c r="A868" s="5" t="s">
        <v>1350</v>
      </c>
      <c r="B868" s="4">
        <v>68</v>
      </c>
      <c r="C868" s="5" t="s">
        <v>832</v>
      </c>
      <c r="D868" s="4">
        <v>68190</v>
      </c>
      <c r="E868" s="6" t="s">
        <v>9</v>
      </c>
      <c r="F868" s="5">
        <v>6.4097296100000003</v>
      </c>
      <c r="G868" s="5">
        <v>-74.170304270000003</v>
      </c>
      <c r="O868" s="34">
        <v>214841548</v>
      </c>
      <c r="P868" s="35" t="s">
        <v>1122</v>
      </c>
      <c r="Q868" s="36" t="s">
        <v>77</v>
      </c>
      <c r="R868" s="37">
        <v>14623</v>
      </c>
      <c r="S868" s="37">
        <v>2439480</v>
      </c>
      <c r="T868" s="37">
        <v>1278349</v>
      </c>
      <c r="U868" s="38">
        <v>0.52402520179699996</v>
      </c>
      <c r="V868" s="32">
        <v>6</v>
      </c>
    </row>
    <row r="869" spans="1:22">
      <c r="A869" s="8" t="s">
        <v>1350</v>
      </c>
      <c r="B869" s="7">
        <v>68</v>
      </c>
      <c r="C869" s="8" t="s">
        <v>146</v>
      </c>
      <c r="D869" s="7">
        <v>68207</v>
      </c>
      <c r="E869" s="9" t="s">
        <v>9</v>
      </c>
      <c r="F869" s="8">
        <v>6.7606233700000002</v>
      </c>
      <c r="G869" s="8">
        <v>-72.618157350000004</v>
      </c>
      <c r="O869" s="34">
        <v>211541615</v>
      </c>
      <c r="P869" s="35" t="s">
        <v>1124</v>
      </c>
      <c r="Q869" s="36" t="s">
        <v>77</v>
      </c>
      <c r="R869" s="37">
        <v>25855</v>
      </c>
      <c r="S869" s="37">
        <v>9971955</v>
      </c>
      <c r="T869" s="37">
        <v>3572608</v>
      </c>
      <c r="U869" s="38">
        <v>0.35826554894399998</v>
      </c>
      <c r="V869" s="32">
        <v>6</v>
      </c>
    </row>
    <row r="870" spans="1:22">
      <c r="A870" s="5" t="s">
        <v>1350</v>
      </c>
      <c r="B870" s="4">
        <v>68</v>
      </c>
      <c r="C870" s="5" t="s">
        <v>1363</v>
      </c>
      <c r="D870" s="4">
        <v>68209</v>
      </c>
      <c r="E870" s="6" t="s">
        <v>9</v>
      </c>
      <c r="F870" s="5">
        <v>6.3423144430000002</v>
      </c>
      <c r="G870" s="5">
        <v>-73.250140130000005</v>
      </c>
      <c r="O870" s="34">
        <v>216841668</v>
      </c>
      <c r="P870" s="35" t="s">
        <v>1364</v>
      </c>
      <c r="Q870" s="36" t="s">
        <v>77</v>
      </c>
      <c r="R870" s="37">
        <v>35116</v>
      </c>
      <c r="S870" s="37">
        <v>4342112</v>
      </c>
      <c r="T870" s="37">
        <v>2914600</v>
      </c>
      <c r="U870" s="38">
        <v>0.67124015092800005</v>
      </c>
      <c r="V870" s="32">
        <v>6</v>
      </c>
    </row>
    <row r="871" spans="1:22" ht="26.1">
      <c r="A871" s="8" t="s">
        <v>1350</v>
      </c>
      <c r="B871" s="7">
        <v>68</v>
      </c>
      <c r="C871" s="8" t="s">
        <v>1365</v>
      </c>
      <c r="D871" s="7">
        <v>68211</v>
      </c>
      <c r="E871" s="9" t="s">
        <v>9</v>
      </c>
      <c r="F871" s="8">
        <v>6.3031166110000001</v>
      </c>
      <c r="G871" s="8">
        <v>-73.502115270000004</v>
      </c>
      <c r="O871" s="34">
        <v>217641676</v>
      </c>
      <c r="P871" s="35" t="s">
        <v>1106</v>
      </c>
      <c r="Q871" s="36" t="s">
        <v>77</v>
      </c>
      <c r="R871" s="37">
        <v>11022</v>
      </c>
      <c r="S871" s="37">
        <v>2597840</v>
      </c>
      <c r="T871" s="37">
        <v>1132538</v>
      </c>
      <c r="U871" s="38">
        <v>0.43595370650199999</v>
      </c>
      <c r="V871" s="32">
        <v>6</v>
      </c>
    </row>
    <row r="872" spans="1:22">
      <c r="A872" s="5" t="s">
        <v>1350</v>
      </c>
      <c r="B872" s="4">
        <v>68</v>
      </c>
      <c r="C872" s="5" t="s">
        <v>1366</v>
      </c>
      <c r="D872" s="4">
        <v>68217</v>
      </c>
      <c r="E872" s="6" t="s">
        <v>9</v>
      </c>
      <c r="F872" s="5">
        <v>6.2347357790000002</v>
      </c>
      <c r="G872" s="5">
        <v>-72.981768029999998</v>
      </c>
      <c r="O872" s="34">
        <v>219141791</v>
      </c>
      <c r="P872" s="35" t="s">
        <v>1129</v>
      </c>
      <c r="Q872" s="36" t="s">
        <v>77</v>
      </c>
      <c r="R872" s="37">
        <v>18555</v>
      </c>
      <c r="S872" s="37">
        <v>2632860</v>
      </c>
      <c r="T872" s="37">
        <v>1425194</v>
      </c>
      <c r="U872" s="38">
        <v>0.54131019115400003</v>
      </c>
      <c r="V872" s="32">
        <v>6</v>
      </c>
    </row>
    <row r="873" spans="1:22">
      <c r="A873" s="8" t="s">
        <v>1350</v>
      </c>
      <c r="B873" s="7">
        <v>68</v>
      </c>
      <c r="C873" s="8" t="s">
        <v>1367</v>
      </c>
      <c r="D873" s="7">
        <v>68229</v>
      </c>
      <c r="E873" s="9" t="s">
        <v>9</v>
      </c>
      <c r="F873" s="8">
        <v>6.6089664829999997</v>
      </c>
      <c r="G873" s="8">
        <v>-73.058978879999998</v>
      </c>
      <c r="O873" s="34">
        <v>210741807</v>
      </c>
      <c r="P873" s="35" t="s">
        <v>1368</v>
      </c>
      <c r="Q873" s="36" t="s">
        <v>77</v>
      </c>
      <c r="R873" s="37">
        <v>23101</v>
      </c>
      <c r="S873" s="37">
        <v>3742556</v>
      </c>
      <c r="T873" s="37">
        <v>1704090</v>
      </c>
      <c r="U873" s="38">
        <v>0.45532786846099998</v>
      </c>
      <c r="V873" s="32">
        <v>6</v>
      </c>
    </row>
    <row r="874" spans="1:22" ht="26.1">
      <c r="A874" s="5" t="s">
        <v>1350</v>
      </c>
      <c r="B874" s="4">
        <v>68</v>
      </c>
      <c r="C874" s="5" t="s">
        <v>1369</v>
      </c>
      <c r="D874" s="4">
        <v>68235</v>
      </c>
      <c r="E874" s="6" t="s">
        <v>9</v>
      </c>
      <c r="F874" s="5">
        <v>6.6642600019999998</v>
      </c>
      <c r="G874" s="5">
        <v>-73.56475288</v>
      </c>
      <c r="O874" s="34">
        <v>217241872</v>
      </c>
      <c r="P874" s="35" t="s">
        <v>1135</v>
      </c>
      <c r="Q874" s="36" t="s">
        <v>77</v>
      </c>
      <c r="R874" s="37">
        <v>7680</v>
      </c>
      <c r="S874" s="37">
        <v>2349027</v>
      </c>
      <c r="T874" s="37">
        <v>1223200</v>
      </c>
      <c r="U874" s="38">
        <v>0.520726263523</v>
      </c>
      <c r="V874" s="32">
        <v>6</v>
      </c>
    </row>
    <row r="875" spans="1:22" ht="26.1">
      <c r="A875" s="8" t="s">
        <v>1350</v>
      </c>
      <c r="B875" s="7">
        <v>68</v>
      </c>
      <c r="C875" s="8" t="s">
        <v>1370</v>
      </c>
      <c r="D875" s="7">
        <v>68245</v>
      </c>
      <c r="E875" s="9" t="s">
        <v>9</v>
      </c>
      <c r="F875" s="8">
        <v>6.236115743</v>
      </c>
      <c r="G875" s="8">
        <v>-73.497760499999998</v>
      </c>
      <c r="O875" s="34">
        <v>213047030</v>
      </c>
      <c r="P875" s="35" t="s">
        <v>1150</v>
      </c>
      <c r="Q875" s="36" t="s">
        <v>84</v>
      </c>
      <c r="R875" s="37">
        <v>17325</v>
      </c>
      <c r="S875" s="37">
        <v>3137130</v>
      </c>
      <c r="T875" s="37">
        <v>1911747</v>
      </c>
      <c r="U875" s="38">
        <v>0.60939359664899995</v>
      </c>
      <c r="V875" s="32">
        <v>6</v>
      </c>
    </row>
    <row r="876" spans="1:22">
      <c r="A876" s="5" t="s">
        <v>1350</v>
      </c>
      <c r="B876" s="4">
        <v>68</v>
      </c>
      <c r="C876" s="5" t="s">
        <v>486</v>
      </c>
      <c r="D876" s="4">
        <v>68250</v>
      </c>
      <c r="E876" s="6" t="s">
        <v>9</v>
      </c>
      <c r="F876" s="5">
        <v>6.1233896909999999</v>
      </c>
      <c r="G876" s="5">
        <v>-74.000403969999994</v>
      </c>
      <c r="O876" s="34">
        <v>215347053</v>
      </c>
      <c r="P876" s="35" t="s">
        <v>348</v>
      </c>
      <c r="Q876" s="36" t="s">
        <v>84</v>
      </c>
      <c r="R876" s="37">
        <v>44081</v>
      </c>
      <c r="S876" s="37">
        <v>4741527</v>
      </c>
      <c r="T876" s="37">
        <v>2914471</v>
      </c>
      <c r="U876" s="38">
        <v>0.61466926336200001</v>
      </c>
      <c r="V876" s="32">
        <v>6</v>
      </c>
    </row>
    <row r="877" spans="1:22">
      <c r="A877" s="8" t="s">
        <v>1350</v>
      </c>
      <c r="B877" s="7">
        <v>68</v>
      </c>
      <c r="C877" s="8" t="s">
        <v>1371</v>
      </c>
      <c r="D877" s="7">
        <v>68255</v>
      </c>
      <c r="E877" s="9" t="s">
        <v>9</v>
      </c>
      <c r="F877" s="8">
        <v>7.5242847209999999</v>
      </c>
      <c r="G877" s="8">
        <v>-73.181581919999999</v>
      </c>
      <c r="O877" s="34">
        <v>215847058</v>
      </c>
      <c r="P877" s="35" t="s">
        <v>1372</v>
      </c>
      <c r="Q877" s="36" t="s">
        <v>84</v>
      </c>
      <c r="R877" s="37">
        <v>33252</v>
      </c>
      <c r="S877" s="37">
        <v>5312379</v>
      </c>
      <c r="T877" s="37">
        <v>3956059</v>
      </c>
      <c r="U877" s="38">
        <v>0.74468690156899997</v>
      </c>
      <c r="V877" s="32">
        <v>6</v>
      </c>
    </row>
    <row r="878" spans="1:22">
      <c r="A878" s="5" t="s">
        <v>1350</v>
      </c>
      <c r="B878" s="4">
        <v>68</v>
      </c>
      <c r="C878" s="5" t="s">
        <v>1373</v>
      </c>
      <c r="D878" s="4">
        <v>68264</v>
      </c>
      <c r="E878" s="6" t="s">
        <v>9</v>
      </c>
      <c r="F878" s="5">
        <v>6.0790612240000002</v>
      </c>
      <c r="G878" s="5">
        <v>-73.062066650000006</v>
      </c>
      <c r="O878" s="34">
        <v>216147161</v>
      </c>
      <c r="P878" s="35" t="s">
        <v>1374</v>
      </c>
      <c r="Q878" s="36" t="s">
        <v>84</v>
      </c>
      <c r="R878" s="37">
        <v>10954</v>
      </c>
      <c r="S878" s="37">
        <v>2341647</v>
      </c>
      <c r="T878" s="37">
        <v>717363</v>
      </c>
      <c r="U878" s="38">
        <v>0.30634975433299999</v>
      </c>
      <c r="V878" s="32">
        <v>6</v>
      </c>
    </row>
    <row r="879" spans="1:22">
      <c r="A879" s="8" t="s">
        <v>1350</v>
      </c>
      <c r="B879" s="7">
        <v>68</v>
      </c>
      <c r="C879" s="8" t="s">
        <v>663</v>
      </c>
      <c r="D879" s="7">
        <v>68266</v>
      </c>
      <c r="E879" s="9" t="s">
        <v>9</v>
      </c>
      <c r="F879" s="8">
        <v>6.6582411500000003</v>
      </c>
      <c r="G879" s="8">
        <v>-72.680279389999995</v>
      </c>
      <c r="O879" s="34">
        <v>218947189</v>
      </c>
      <c r="P879" s="35" t="s">
        <v>1375</v>
      </c>
      <c r="Q879" s="36" t="s">
        <v>84</v>
      </c>
      <c r="R879" s="37">
        <v>130000</v>
      </c>
      <c r="S879" s="37">
        <v>18022047</v>
      </c>
      <c r="T879" s="37">
        <v>13945836</v>
      </c>
      <c r="U879" s="38">
        <v>0.77382087707500002</v>
      </c>
      <c r="V879" s="31">
        <v>5</v>
      </c>
    </row>
    <row r="880" spans="1:22">
      <c r="A880" s="5" t="s">
        <v>1350</v>
      </c>
      <c r="B880" s="4">
        <v>68</v>
      </c>
      <c r="C880" s="5" t="s">
        <v>1376</v>
      </c>
      <c r="D880" s="4">
        <v>68271</v>
      </c>
      <c r="E880" s="6" t="s">
        <v>9</v>
      </c>
      <c r="F880" s="5">
        <v>5.801106291</v>
      </c>
      <c r="G880" s="5">
        <v>-73.955249309999999</v>
      </c>
      <c r="O880" s="34">
        <v>214547245</v>
      </c>
      <c r="P880" s="35" t="s">
        <v>1157</v>
      </c>
      <c r="Q880" s="36" t="s">
        <v>84</v>
      </c>
      <c r="R880" s="37">
        <v>72286</v>
      </c>
      <c r="S880" s="37">
        <v>5710148</v>
      </c>
      <c r="T880" s="37">
        <v>4339872</v>
      </c>
      <c r="U880" s="38">
        <v>0.76002794504100002</v>
      </c>
      <c r="V880" s="31">
        <v>6</v>
      </c>
    </row>
    <row r="881" spans="1:22" ht="26.1">
      <c r="A881" s="8" t="s">
        <v>1350</v>
      </c>
      <c r="B881" s="7">
        <v>68</v>
      </c>
      <c r="C881" s="8" t="s">
        <v>1377</v>
      </c>
      <c r="D881" s="7">
        <v>68276</v>
      </c>
      <c r="E881" s="9" t="s">
        <v>9</v>
      </c>
      <c r="F881" s="8">
        <v>7.0797045980000002</v>
      </c>
      <c r="G881" s="8">
        <v>-73.067992500000003</v>
      </c>
      <c r="O881" s="34">
        <v>211847318</v>
      </c>
      <c r="P881" s="35" t="s">
        <v>281</v>
      </c>
      <c r="Q881" s="36" t="s">
        <v>84</v>
      </c>
      <c r="R881" s="37">
        <v>29568</v>
      </c>
      <c r="S881" s="37">
        <v>3080237</v>
      </c>
      <c r="T881" s="37">
        <v>1685068</v>
      </c>
      <c r="U881" s="38">
        <v>0.54705792665399999</v>
      </c>
      <c r="V881" s="32">
        <v>6</v>
      </c>
    </row>
    <row r="882" spans="1:22">
      <c r="A882" s="5" t="s">
        <v>1350</v>
      </c>
      <c r="B882" s="4">
        <v>68</v>
      </c>
      <c r="C882" s="5" t="s">
        <v>1378</v>
      </c>
      <c r="D882" s="4">
        <v>68296</v>
      </c>
      <c r="E882" s="6" t="s">
        <v>9</v>
      </c>
      <c r="F882" s="5">
        <v>6.6718109940000003</v>
      </c>
      <c r="G882" s="5">
        <v>-73.324671240000001</v>
      </c>
      <c r="O882" s="34">
        <v>216047460</v>
      </c>
      <c r="P882" s="35" t="s">
        <v>1162</v>
      </c>
      <c r="Q882" s="36" t="s">
        <v>84</v>
      </c>
      <c r="R882" s="37">
        <v>21867</v>
      </c>
      <c r="S882" s="37">
        <v>6701654</v>
      </c>
      <c r="T882" s="37">
        <v>1710542</v>
      </c>
      <c r="U882" s="38">
        <v>0.25524175167000002</v>
      </c>
      <c r="V882" s="32">
        <v>6</v>
      </c>
    </row>
    <row r="883" spans="1:22">
      <c r="A883" s="8" t="s">
        <v>1350</v>
      </c>
      <c r="B883" s="7">
        <v>68</v>
      </c>
      <c r="C883" s="8" t="s">
        <v>1379</v>
      </c>
      <c r="D883" s="7">
        <v>68298</v>
      </c>
      <c r="E883" s="9" t="s">
        <v>9</v>
      </c>
      <c r="F883" s="8">
        <v>5.9243835579999997</v>
      </c>
      <c r="G883" s="8">
        <v>-73.319399340000004</v>
      </c>
      <c r="O883" s="34">
        <v>214147541</v>
      </c>
      <c r="P883" s="35" t="s">
        <v>1164</v>
      </c>
      <c r="Q883" s="36" t="s">
        <v>84</v>
      </c>
      <c r="R883" s="37">
        <v>10236</v>
      </c>
      <c r="S883" s="37">
        <v>2085936</v>
      </c>
      <c r="T883" s="37">
        <v>1494298</v>
      </c>
      <c r="U883" s="38">
        <v>0.71636807918500001</v>
      </c>
      <c r="V883" s="32">
        <v>6</v>
      </c>
    </row>
    <row r="884" spans="1:22">
      <c r="A884" s="5" t="s">
        <v>1350</v>
      </c>
      <c r="B884" s="4">
        <v>68</v>
      </c>
      <c r="C884" s="5" t="s">
        <v>1380</v>
      </c>
      <c r="D884" s="4">
        <v>68307</v>
      </c>
      <c r="E884" s="6" t="s">
        <v>9</v>
      </c>
      <c r="F884" s="5">
        <v>6.9767341270000003</v>
      </c>
      <c r="G884" s="5">
        <v>-73.205267000000006</v>
      </c>
      <c r="O884" s="34">
        <v>214547545</v>
      </c>
      <c r="P884" s="35" t="s">
        <v>1165</v>
      </c>
      <c r="Q884" s="36" t="s">
        <v>84</v>
      </c>
      <c r="R884" s="37">
        <v>13310</v>
      </c>
      <c r="S884" s="37">
        <v>3557248</v>
      </c>
      <c r="T884" s="37">
        <v>2088445</v>
      </c>
      <c r="U884" s="38">
        <v>0.58709567785200001</v>
      </c>
      <c r="V884" s="32">
        <v>6</v>
      </c>
    </row>
    <row r="885" spans="1:22">
      <c r="A885" s="8" t="s">
        <v>1350</v>
      </c>
      <c r="B885" s="7">
        <v>68</v>
      </c>
      <c r="C885" s="8" t="s">
        <v>287</v>
      </c>
      <c r="D885" s="7">
        <v>68318</v>
      </c>
      <c r="E885" s="9" t="s">
        <v>9</v>
      </c>
      <c r="F885" s="8">
        <v>6.9434341000000002</v>
      </c>
      <c r="G885" s="8">
        <v>-72.823698730000004</v>
      </c>
      <c r="O885" s="34">
        <v>215147551</v>
      </c>
      <c r="P885" s="35" t="s">
        <v>1166</v>
      </c>
      <c r="Q885" s="36" t="s">
        <v>84</v>
      </c>
      <c r="R885" s="37">
        <v>41019</v>
      </c>
      <c r="S885" s="37">
        <v>4981862</v>
      </c>
      <c r="T885" s="37">
        <v>3330436</v>
      </c>
      <c r="U885" s="38">
        <v>0.66851228475500002</v>
      </c>
      <c r="V885" s="32">
        <v>6</v>
      </c>
    </row>
    <row r="886" spans="1:22">
      <c r="A886" s="5" t="s">
        <v>1350</v>
      </c>
      <c r="B886" s="4">
        <v>68</v>
      </c>
      <c r="C886" s="5" t="s">
        <v>187</v>
      </c>
      <c r="D886" s="4">
        <v>68320</v>
      </c>
      <c r="E886" s="6" t="s">
        <v>9</v>
      </c>
      <c r="F886" s="5">
        <v>6.2332782480000004</v>
      </c>
      <c r="G886" s="5">
        <v>-73.40977445</v>
      </c>
      <c r="O886" s="34">
        <v>215547555</v>
      </c>
      <c r="P886" s="35" t="s">
        <v>1381</v>
      </c>
      <c r="Q886" s="36" t="s">
        <v>84</v>
      </c>
      <c r="R886" s="37">
        <v>68466</v>
      </c>
      <c r="S886" s="37">
        <v>9177427</v>
      </c>
      <c r="T886" s="37">
        <v>5046862</v>
      </c>
      <c r="U886" s="38">
        <v>0.54992121457999998</v>
      </c>
      <c r="V886" s="32">
        <v>6</v>
      </c>
    </row>
    <row r="887" spans="1:22">
      <c r="A887" s="8" t="s">
        <v>1350</v>
      </c>
      <c r="B887" s="7">
        <v>68</v>
      </c>
      <c r="C887" s="8" t="s">
        <v>1382</v>
      </c>
      <c r="D887" s="7">
        <v>68322</v>
      </c>
      <c r="E887" s="9" t="s">
        <v>9</v>
      </c>
      <c r="F887" s="8">
        <v>6.3192998649999996</v>
      </c>
      <c r="G887" s="8">
        <v>-73.331152750000001</v>
      </c>
      <c r="O887" s="34">
        <v>217047570</v>
      </c>
      <c r="P887" s="35" t="s">
        <v>1169</v>
      </c>
      <c r="Q887" s="36" t="s">
        <v>84</v>
      </c>
      <c r="R887" s="37">
        <v>33351</v>
      </c>
      <c r="S887" s="37">
        <v>3180354</v>
      </c>
      <c r="T887" s="37">
        <v>1885165</v>
      </c>
      <c r="U887" s="38">
        <v>0.59275317191999999</v>
      </c>
      <c r="V887" s="32">
        <v>6</v>
      </c>
    </row>
    <row r="888" spans="1:22">
      <c r="A888" s="5" t="s">
        <v>1350</v>
      </c>
      <c r="B888" s="4">
        <v>68</v>
      </c>
      <c r="C888" s="5" t="s">
        <v>1383</v>
      </c>
      <c r="D888" s="4">
        <v>68324</v>
      </c>
      <c r="E888" s="6" t="s">
        <v>9</v>
      </c>
      <c r="F888" s="5">
        <v>5.9448948440000002</v>
      </c>
      <c r="G888" s="5">
        <v>-73.721736710000002</v>
      </c>
      <c r="O888" s="34">
        <v>210547605</v>
      </c>
      <c r="P888" s="35" t="s">
        <v>1170</v>
      </c>
      <c r="Q888" s="36" t="s">
        <v>84</v>
      </c>
      <c r="R888" s="37">
        <v>12597</v>
      </c>
      <c r="S888" s="37">
        <v>3073808</v>
      </c>
      <c r="T888" s="37">
        <v>1136563</v>
      </c>
      <c r="U888" s="38">
        <v>0.36975732445699999</v>
      </c>
      <c r="V888" s="32">
        <v>6</v>
      </c>
    </row>
    <row r="889" spans="1:22">
      <c r="A889" s="8" t="s">
        <v>1350</v>
      </c>
      <c r="B889" s="7">
        <v>68</v>
      </c>
      <c r="C889" s="8" t="s">
        <v>402</v>
      </c>
      <c r="D889" s="7">
        <v>68327</v>
      </c>
      <c r="E889" s="9" t="s">
        <v>9</v>
      </c>
      <c r="F889" s="8">
        <v>6.0465614800000003</v>
      </c>
      <c r="G889" s="8">
        <v>-73.578478540000006</v>
      </c>
      <c r="O889" s="34">
        <v>216047660</v>
      </c>
      <c r="P889" s="35" t="s">
        <v>1384</v>
      </c>
      <c r="Q889" s="36" t="s">
        <v>84</v>
      </c>
      <c r="R889" s="37">
        <v>17256</v>
      </c>
      <c r="S889" s="37">
        <v>4533818</v>
      </c>
      <c r="T889" s="37">
        <v>1911909</v>
      </c>
      <c r="U889" s="38">
        <v>0.421699553728</v>
      </c>
      <c r="V889" s="32">
        <v>6</v>
      </c>
    </row>
    <row r="890" spans="1:22">
      <c r="A890" s="5" t="s">
        <v>1350</v>
      </c>
      <c r="B890" s="4">
        <v>68</v>
      </c>
      <c r="C890" s="5" t="s">
        <v>1385</v>
      </c>
      <c r="D890" s="4">
        <v>68344</v>
      </c>
      <c r="E890" s="6" t="s">
        <v>9</v>
      </c>
      <c r="F890" s="5">
        <v>6.5598782990000002</v>
      </c>
      <c r="G890" s="5">
        <v>-73.361788410000003</v>
      </c>
      <c r="O890" s="34">
        <v>219247692</v>
      </c>
      <c r="P890" s="35" t="s">
        <v>1386</v>
      </c>
      <c r="Q890" s="36" t="s">
        <v>84</v>
      </c>
      <c r="R890" s="37">
        <v>21799</v>
      </c>
      <c r="S890" s="37">
        <v>3548345</v>
      </c>
      <c r="T890" s="37">
        <v>2118025</v>
      </c>
      <c r="U890" s="38">
        <v>0.59690505266100002</v>
      </c>
      <c r="V890" s="32">
        <v>6</v>
      </c>
    </row>
    <row r="891" spans="1:22" ht="26.1">
      <c r="A891" s="8" t="s">
        <v>1350</v>
      </c>
      <c r="B891" s="7">
        <v>68</v>
      </c>
      <c r="C891" s="8" t="s">
        <v>1387</v>
      </c>
      <c r="D891" s="7">
        <v>68368</v>
      </c>
      <c r="E891" s="9" t="s">
        <v>9</v>
      </c>
      <c r="F891" s="8">
        <v>5.8727058960000003</v>
      </c>
      <c r="G891" s="8">
        <v>-73.789974189999995</v>
      </c>
      <c r="O891" s="34">
        <v>210347703</v>
      </c>
      <c r="P891" s="35" t="s">
        <v>1388</v>
      </c>
      <c r="Q891" s="36" t="s">
        <v>84</v>
      </c>
      <c r="R891" s="37">
        <v>13125</v>
      </c>
      <c r="S891" s="37">
        <v>2655881</v>
      </c>
      <c r="T891" s="37">
        <v>1606380</v>
      </c>
      <c r="U891" s="38">
        <v>0.60483884811400002</v>
      </c>
      <c r="V891" s="32">
        <v>6</v>
      </c>
    </row>
    <row r="892" spans="1:22">
      <c r="A892" s="5" t="s">
        <v>1350</v>
      </c>
      <c r="B892" s="4">
        <v>68</v>
      </c>
      <c r="C892" s="5" t="s">
        <v>1389</v>
      </c>
      <c r="D892" s="4">
        <v>68370</v>
      </c>
      <c r="E892" s="6" t="s">
        <v>9</v>
      </c>
      <c r="F892" s="5">
        <v>6.7108148459999999</v>
      </c>
      <c r="G892" s="5">
        <v>-73.121123600000004</v>
      </c>
      <c r="O892" s="34">
        <v>214547745</v>
      </c>
      <c r="P892" s="35" t="s">
        <v>1182</v>
      </c>
      <c r="Q892" s="36" t="s">
        <v>84</v>
      </c>
      <c r="R892" s="37">
        <v>30077</v>
      </c>
      <c r="S892" s="37">
        <v>15627556</v>
      </c>
      <c r="T892" s="37">
        <v>5467115</v>
      </c>
      <c r="U892" s="38">
        <v>0.34983813762600002</v>
      </c>
      <c r="V892" s="32">
        <v>5</v>
      </c>
    </row>
    <row r="893" spans="1:22">
      <c r="A893" s="8" t="s">
        <v>1350</v>
      </c>
      <c r="B893" s="7">
        <v>68</v>
      </c>
      <c r="C893" s="8" t="s">
        <v>1390</v>
      </c>
      <c r="D893" s="7">
        <v>68377</v>
      </c>
      <c r="E893" s="9" t="s">
        <v>9</v>
      </c>
      <c r="F893" s="8">
        <v>5.8957243410000002</v>
      </c>
      <c r="G893" s="8">
        <v>-74.046765750000006</v>
      </c>
      <c r="O893" s="34">
        <v>219847798</v>
      </c>
      <c r="P893" s="35" t="s">
        <v>1184</v>
      </c>
      <c r="Q893" s="36" t="s">
        <v>84</v>
      </c>
      <c r="R893" s="37">
        <v>14482</v>
      </c>
      <c r="S893" s="37">
        <v>3703987</v>
      </c>
      <c r="T893" s="37">
        <v>1832635</v>
      </c>
      <c r="U893" s="38">
        <v>0.49477359652500003</v>
      </c>
      <c r="V893" s="32">
        <v>6</v>
      </c>
    </row>
    <row r="894" spans="1:22">
      <c r="A894" s="5" t="s">
        <v>1350</v>
      </c>
      <c r="B894" s="4">
        <v>68</v>
      </c>
      <c r="C894" s="5" t="s">
        <v>1391</v>
      </c>
      <c r="D894" s="4">
        <v>68385</v>
      </c>
      <c r="E894" s="6" t="s">
        <v>9</v>
      </c>
      <c r="F894" s="5">
        <v>6.3852348140000004</v>
      </c>
      <c r="G894" s="5">
        <v>-73.787608989999995</v>
      </c>
      <c r="O894" s="34">
        <v>216047960</v>
      </c>
      <c r="P894" s="35" t="s">
        <v>1392</v>
      </c>
      <c r="Q894" s="36" t="s">
        <v>84</v>
      </c>
      <c r="R894" s="37">
        <v>10791</v>
      </c>
      <c r="S894" s="37">
        <v>2809239</v>
      </c>
      <c r="T894" s="37">
        <v>2277647</v>
      </c>
      <c r="U894" s="38">
        <v>0.81077009439400005</v>
      </c>
      <c r="V894" s="32">
        <v>6</v>
      </c>
    </row>
    <row r="895" spans="1:22">
      <c r="A895" s="8" t="s">
        <v>1350</v>
      </c>
      <c r="B895" s="7">
        <v>68</v>
      </c>
      <c r="C895" s="8" t="s">
        <v>257</v>
      </c>
      <c r="D895" s="7">
        <v>68397</v>
      </c>
      <c r="E895" s="9" t="s">
        <v>9</v>
      </c>
      <c r="F895" s="8">
        <v>6.2173743699999999</v>
      </c>
      <c r="G895" s="8">
        <v>-73.629771950000006</v>
      </c>
      <c r="O895" s="34">
        <v>211952019</v>
      </c>
      <c r="P895" s="35" t="s">
        <v>1294</v>
      </c>
      <c r="Q895" s="36" t="s">
        <v>119</v>
      </c>
      <c r="R895" s="37">
        <v>9927</v>
      </c>
      <c r="S895" s="37">
        <v>2007018</v>
      </c>
      <c r="T895" s="37">
        <v>1166671</v>
      </c>
      <c r="U895" s="38">
        <v>0.58129572868299995</v>
      </c>
      <c r="V895" s="32">
        <v>6</v>
      </c>
    </row>
    <row r="896" spans="1:22">
      <c r="A896" s="5" t="s">
        <v>1350</v>
      </c>
      <c r="B896" s="4">
        <v>68</v>
      </c>
      <c r="C896" s="5" t="s">
        <v>1393</v>
      </c>
      <c r="D896" s="4">
        <v>68406</v>
      </c>
      <c r="E896" s="6" t="s">
        <v>9</v>
      </c>
      <c r="F896" s="5">
        <v>7.204060063</v>
      </c>
      <c r="G896" s="5">
        <v>-73.291380970000006</v>
      </c>
      <c r="O896" s="34">
        <v>212252022</v>
      </c>
      <c r="P896" s="35" t="s">
        <v>1218</v>
      </c>
      <c r="Q896" s="36" t="s">
        <v>119</v>
      </c>
      <c r="R896" s="37">
        <v>7679</v>
      </c>
      <c r="S896" s="37">
        <v>1211160</v>
      </c>
      <c r="T896" s="37">
        <v>650678</v>
      </c>
      <c r="U896" s="38">
        <v>0.537235379219</v>
      </c>
      <c r="V896" s="32">
        <v>6</v>
      </c>
    </row>
    <row r="897" spans="1:22">
      <c r="A897" s="8" t="s">
        <v>1350</v>
      </c>
      <c r="B897" s="7">
        <v>68</v>
      </c>
      <c r="C897" s="8" t="s">
        <v>290</v>
      </c>
      <c r="D897" s="7">
        <v>68418</v>
      </c>
      <c r="E897" s="9" t="s">
        <v>9</v>
      </c>
      <c r="F897" s="8">
        <v>6.8121629339999998</v>
      </c>
      <c r="G897" s="8">
        <v>-73.107850859999999</v>
      </c>
      <c r="O897" s="34">
        <v>217952079</v>
      </c>
      <c r="P897" s="35" t="s">
        <v>379</v>
      </c>
      <c r="Q897" s="36" t="s">
        <v>119</v>
      </c>
      <c r="R897" s="37">
        <v>57942</v>
      </c>
      <c r="S897" s="37">
        <v>5126056</v>
      </c>
      <c r="T897" s="37">
        <v>2997854</v>
      </c>
      <c r="U897" s="38">
        <v>0.58482664823499997</v>
      </c>
      <c r="V897" s="32">
        <v>6</v>
      </c>
    </row>
    <row r="898" spans="1:22">
      <c r="A898" s="5" t="s">
        <v>1350</v>
      </c>
      <c r="B898" s="4">
        <v>68</v>
      </c>
      <c r="C898" s="5" t="s">
        <v>388</v>
      </c>
      <c r="D898" s="4">
        <v>68425</v>
      </c>
      <c r="E898" s="6" t="s">
        <v>9</v>
      </c>
      <c r="F898" s="5">
        <v>6.5137453030000003</v>
      </c>
      <c r="G898" s="5">
        <v>-72.585364920000004</v>
      </c>
      <c r="O898" s="34">
        <v>214052240</v>
      </c>
      <c r="P898" s="35" t="s">
        <v>1394</v>
      </c>
      <c r="Q898" s="36" t="s">
        <v>119</v>
      </c>
      <c r="R898" s="37">
        <v>15769</v>
      </c>
      <c r="S898" s="37">
        <v>6282794</v>
      </c>
      <c r="T898" s="37">
        <v>2454524</v>
      </c>
      <c r="U898" s="38">
        <v>0.39067396521499997</v>
      </c>
      <c r="V898" s="32">
        <v>6</v>
      </c>
    </row>
    <row r="899" spans="1:22">
      <c r="A899" s="8" t="s">
        <v>1350</v>
      </c>
      <c r="B899" s="7">
        <v>68</v>
      </c>
      <c r="C899" s="8" t="s">
        <v>1395</v>
      </c>
      <c r="D899" s="7">
        <v>68432</v>
      </c>
      <c r="E899" s="9" t="s">
        <v>9</v>
      </c>
      <c r="F899" s="8">
        <v>6.7202223490000002</v>
      </c>
      <c r="G899" s="8">
        <v>-72.738410909999999</v>
      </c>
      <c r="O899" s="34">
        <v>210752207</v>
      </c>
      <c r="P899" s="35" t="s">
        <v>1396</v>
      </c>
      <c r="Q899" s="36" t="s">
        <v>119</v>
      </c>
      <c r="R899" s="37">
        <v>14285</v>
      </c>
      <c r="S899" s="37">
        <v>1839235</v>
      </c>
      <c r="T899" s="37">
        <v>1026732</v>
      </c>
      <c r="U899" s="38">
        <v>0.55823862552600001</v>
      </c>
      <c r="V899" s="32">
        <v>6</v>
      </c>
    </row>
    <row r="900" spans="1:22">
      <c r="A900" s="5" t="s">
        <v>1350</v>
      </c>
      <c r="B900" s="4">
        <v>68</v>
      </c>
      <c r="C900" s="5" t="s">
        <v>1397</v>
      </c>
      <c r="D900" s="4">
        <v>68444</v>
      </c>
      <c r="E900" s="6" t="s">
        <v>9</v>
      </c>
      <c r="F900" s="5">
        <v>7.348778319</v>
      </c>
      <c r="G900" s="5">
        <v>-73.054389970000003</v>
      </c>
      <c r="O900" s="34">
        <v>211052210</v>
      </c>
      <c r="P900" s="35" t="s">
        <v>1225</v>
      </c>
      <c r="Q900" s="36" t="s">
        <v>119</v>
      </c>
      <c r="R900" s="37">
        <v>7520</v>
      </c>
      <c r="S900" s="37">
        <v>3826543</v>
      </c>
      <c r="T900" s="37">
        <v>869733</v>
      </c>
      <c r="U900" s="38">
        <v>0.22728948295099999</v>
      </c>
      <c r="V900" s="32">
        <v>6</v>
      </c>
    </row>
    <row r="901" spans="1:22">
      <c r="A901" s="8" t="s">
        <v>1350</v>
      </c>
      <c r="B901" s="7">
        <v>68</v>
      </c>
      <c r="C901" s="8" t="s">
        <v>656</v>
      </c>
      <c r="D901" s="7">
        <v>68464</v>
      </c>
      <c r="E901" s="9" t="s">
        <v>9</v>
      </c>
      <c r="F901" s="8">
        <v>6.4925323150000001</v>
      </c>
      <c r="G901" s="8">
        <v>-72.958347720000006</v>
      </c>
      <c r="O901" s="34">
        <v>211552215</v>
      </c>
      <c r="P901" s="35" t="s">
        <v>1017</v>
      </c>
      <c r="Q901" s="36" t="s">
        <v>119</v>
      </c>
      <c r="R901" s="37">
        <v>16116</v>
      </c>
      <c r="S901" s="37">
        <v>2139311</v>
      </c>
      <c r="T901" s="37">
        <v>1157773</v>
      </c>
      <c r="U901" s="38">
        <v>0.54118967056199996</v>
      </c>
      <c r="V901" s="32">
        <v>6</v>
      </c>
    </row>
    <row r="902" spans="1:22">
      <c r="A902" s="5" t="s">
        <v>1350</v>
      </c>
      <c r="B902" s="4">
        <v>68</v>
      </c>
      <c r="C902" s="5" t="s">
        <v>1398</v>
      </c>
      <c r="D902" s="4">
        <v>68468</v>
      </c>
      <c r="E902" s="6" t="s">
        <v>9</v>
      </c>
      <c r="F902" s="5">
        <v>6.6432905590000004</v>
      </c>
      <c r="G902" s="5">
        <v>-72.819162739999996</v>
      </c>
      <c r="O902" s="34">
        <v>212452224</v>
      </c>
      <c r="P902" s="35" t="s">
        <v>1399</v>
      </c>
      <c r="Q902" s="36" t="s">
        <v>119</v>
      </c>
      <c r="R902" s="37">
        <v>9570</v>
      </c>
      <c r="S902" s="37">
        <v>1970315</v>
      </c>
      <c r="T902" s="37">
        <v>869225</v>
      </c>
      <c r="U902" s="38">
        <v>0.44116041064200001</v>
      </c>
      <c r="V902" s="32">
        <v>6</v>
      </c>
    </row>
    <row r="903" spans="1:22">
      <c r="A903" s="8" t="s">
        <v>1350</v>
      </c>
      <c r="B903" s="7">
        <v>68</v>
      </c>
      <c r="C903" s="8" t="s">
        <v>1400</v>
      </c>
      <c r="D903" s="7">
        <v>68498</v>
      </c>
      <c r="E903" s="9" t="s">
        <v>9</v>
      </c>
      <c r="F903" s="8">
        <v>6.3553688580000003</v>
      </c>
      <c r="G903" s="8">
        <v>-73.122118330000006</v>
      </c>
      <c r="O903" s="34">
        <v>213352233</v>
      </c>
      <c r="P903" s="35" t="s">
        <v>409</v>
      </c>
      <c r="Q903" s="36" t="s">
        <v>119</v>
      </c>
      <c r="R903" s="37">
        <v>6113</v>
      </c>
      <c r="S903" s="37">
        <v>3255819</v>
      </c>
      <c r="T903" s="37">
        <v>1198708</v>
      </c>
      <c r="U903" s="38">
        <v>0.36817401647499998</v>
      </c>
      <c r="V903" s="32">
        <v>6</v>
      </c>
    </row>
    <row r="904" spans="1:22">
      <c r="A904" s="5" t="s">
        <v>1350</v>
      </c>
      <c r="B904" s="4">
        <v>68</v>
      </c>
      <c r="C904" s="5" t="s">
        <v>46</v>
      </c>
      <c r="D904" s="4">
        <v>68500</v>
      </c>
      <c r="E904" s="6" t="s">
        <v>9</v>
      </c>
      <c r="F904" s="5">
        <v>6.2255962159999996</v>
      </c>
      <c r="G904" s="5">
        <v>-73.279615149999998</v>
      </c>
      <c r="O904" s="34">
        <v>215052250</v>
      </c>
      <c r="P904" s="35" t="s">
        <v>381</v>
      </c>
      <c r="Q904" s="36" t="s">
        <v>119</v>
      </c>
      <c r="R904" s="37">
        <v>23007</v>
      </c>
      <c r="S904" s="37">
        <v>5009436</v>
      </c>
      <c r="T904" s="37">
        <v>2668465</v>
      </c>
      <c r="U904" s="38">
        <v>0.53268772363600003</v>
      </c>
      <c r="V904" s="32">
        <v>6</v>
      </c>
    </row>
    <row r="905" spans="1:22">
      <c r="A905" s="8" t="s">
        <v>1350</v>
      </c>
      <c r="B905" s="7">
        <v>68</v>
      </c>
      <c r="C905" s="8" t="s">
        <v>114</v>
      </c>
      <c r="D905" s="7">
        <v>68502</v>
      </c>
      <c r="E905" s="9" t="s">
        <v>9</v>
      </c>
      <c r="F905" s="8">
        <v>6.3351945479999996</v>
      </c>
      <c r="G905" s="8">
        <v>-72.812058379999996</v>
      </c>
      <c r="O905" s="34">
        <v>215652256</v>
      </c>
      <c r="P905" s="35" t="s">
        <v>412</v>
      </c>
      <c r="Q905" s="36" t="s">
        <v>119</v>
      </c>
      <c r="R905" s="37">
        <v>12771</v>
      </c>
      <c r="S905" s="37">
        <v>2417332</v>
      </c>
      <c r="T905" s="37">
        <v>1126362</v>
      </c>
      <c r="U905" s="38">
        <v>0.465952545404</v>
      </c>
      <c r="V905" s="32">
        <v>6</v>
      </c>
    </row>
    <row r="906" spans="1:22">
      <c r="A906" s="5" t="s">
        <v>1350</v>
      </c>
      <c r="B906" s="4">
        <v>68</v>
      </c>
      <c r="C906" s="5" t="s">
        <v>360</v>
      </c>
      <c r="D906" s="4">
        <v>68522</v>
      </c>
      <c r="E906" s="6" t="s">
        <v>9</v>
      </c>
      <c r="F906" s="5">
        <v>6.5258769640000001</v>
      </c>
      <c r="G906" s="5">
        <v>-73.282473370000005</v>
      </c>
      <c r="O906" s="34">
        <v>215852258</v>
      </c>
      <c r="P906" s="35" t="s">
        <v>1401</v>
      </c>
      <c r="Q906" s="36" t="s">
        <v>119</v>
      </c>
      <c r="R906" s="37">
        <v>14881</v>
      </c>
      <c r="S906" s="37">
        <v>2640609</v>
      </c>
      <c r="T906" s="37">
        <v>956750</v>
      </c>
      <c r="U906" s="38">
        <v>0.36232173442799998</v>
      </c>
      <c r="V906" s="32">
        <v>6</v>
      </c>
    </row>
    <row r="907" spans="1:22" ht="26.1">
      <c r="A907" s="8" t="s">
        <v>1350</v>
      </c>
      <c r="B907" s="7">
        <v>68</v>
      </c>
      <c r="C907" s="8" t="s">
        <v>380</v>
      </c>
      <c r="D907" s="7">
        <v>68524</v>
      </c>
      <c r="E907" s="9" t="s">
        <v>9</v>
      </c>
      <c r="F907" s="8">
        <v>6.391750107</v>
      </c>
      <c r="G907" s="8">
        <v>-73.282731740000003</v>
      </c>
      <c r="O907" s="34">
        <v>216052260</v>
      </c>
      <c r="P907" s="35" t="s">
        <v>216</v>
      </c>
      <c r="Q907" s="36" t="s">
        <v>119</v>
      </c>
      <c r="R907" s="37">
        <v>14716</v>
      </c>
      <c r="S907" s="37">
        <v>2757266</v>
      </c>
      <c r="T907" s="37">
        <v>1532643</v>
      </c>
      <c r="U907" s="38">
        <v>0.55585604905999997</v>
      </c>
      <c r="V907" s="32">
        <v>6</v>
      </c>
    </row>
    <row r="908" spans="1:22">
      <c r="A908" s="5" t="s">
        <v>1350</v>
      </c>
      <c r="B908" s="4">
        <v>68</v>
      </c>
      <c r="C908" s="5" t="s">
        <v>1402</v>
      </c>
      <c r="D908" s="4">
        <v>68533</v>
      </c>
      <c r="E908" s="6" t="s">
        <v>9</v>
      </c>
      <c r="F908" s="5">
        <v>6.4166311309999999</v>
      </c>
      <c r="G908" s="5">
        <v>-73.171482319999996</v>
      </c>
      <c r="O908" s="34">
        <v>212052520</v>
      </c>
      <c r="P908" s="35" t="s">
        <v>383</v>
      </c>
      <c r="Q908" s="36" t="s">
        <v>119</v>
      </c>
      <c r="R908" s="37">
        <v>14772</v>
      </c>
      <c r="S908" s="37">
        <v>3952598</v>
      </c>
      <c r="T908" s="37">
        <v>1590616</v>
      </c>
      <c r="U908" s="38">
        <v>0.40242290496799998</v>
      </c>
      <c r="V908" s="32">
        <v>6</v>
      </c>
    </row>
    <row r="909" spans="1:22" ht="26.1">
      <c r="A909" s="8" t="s">
        <v>1350</v>
      </c>
      <c r="B909" s="7">
        <v>68</v>
      </c>
      <c r="C909" s="8" t="s">
        <v>548</v>
      </c>
      <c r="D909" s="7">
        <v>68547</v>
      </c>
      <c r="E909" s="9" t="s">
        <v>9</v>
      </c>
      <c r="F909" s="8">
        <v>6.9708210399999997</v>
      </c>
      <c r="G909" s="8">
        <v>-73.014811960000003</v>
      </c>
      <c r="O909" s="34">
        <v>218752287</v>
      </c>
      <c r="P909" s="35" t="s">
        <v>1235</v>
      </c>
      <c r="Q909" s="36" t="s">
        <v>119</v>
      </c>
      <c r="R909" s="37">
        <v>7429</v>
      </c>
      <c r="S909" s="37">
        <v>2328714</v>
      </c>
      <c r="T909" s="37">
        <v>1515451</v>
      </c>
      <c r="U909" s="38">
        <v>0.65076732635400003</v>
      </c>
      <c r="V909" s="32">
        <v>6</v>
      </c>
    </row>
    <row r="910" spans="1:22">
      <c r="A910" s="5" t="s">
        <v>1350</v>
      </c>
      <c r="B910" s="4">
        <v>68</v>
      </c>
      <c r="C910" s="5" t="s">
        <v>564</v>
      </c>
      <c r="D910" s="4">
        <v>68549</v>
      </c>
      <c r="E910" s="6" t="s">
        <v>9</v>
      </c>
      <c r="F910" s="5">
        <v>6.5138926259999996</v>
      </c>
      <c r="G910" s="5">
        <v>-73.175709859999998</v>
      </c>
      <c r="O910" s="34">
        <v>211752317</v>
      </c>
      <c r="P910" s="35" t="s">
        <v>1403</v>
      </c>
      <c r="Q910" s="36" t="s">
        <v>119</v>
      </c>
      <c r="R910" s="37">
        <v>20207</v>
      </c>
      <c r="S910" s="37">
        <v>2728012</v>
      </c>
      <c r="T910" s="37">
        <v>1577072</v>
      </c>
      <c r="U910" s="38">
        <v>0.57810300588600005</v>
      </c>
      <c r="V910" s="32">
        <v>6</v>
      </c>
    </row>
    <row r="911" spans="1:22" ht="26.1">
      <c r="A911" s="8" t="s">
        <v>1350</v>
      </c>
      <c r="B911" s="7">
        <v>68</v>
      </c>
      <c r="C911" s="8" t="s">
        <v>721</v>
      </c>
      <c r="D911" s="7">
        <v>68572</v>
      </c>
      <c r="E911" s="9" t="s">
        <v>9</v>
      </c>
      <c r="F911" s="8">
        <v>5.8311299060000001</v>
      </c>
      <c r="G911" s="8">
        <v>-73.678418149999999</v>
      </c>
      <c r="O911" s="34">
        <v>212052320</v>
      </c>
      <c r="P911" s="35" t="s">
        <v>1404</v>
      </c>
      <c r="Q911" s="36" t="s">
        <v>119</v>
      </c>
      <c r="R911" s="37">
        <v>11838</v>
      </c>
      <c r="S911" s="37">
        <v>2204105</v>
      </c>
      <c r="T911" s="37">
        <v>1270414</v>
      </c>
      <c r="U911" s="38">
        <v>0.57638543844199996</v>
      </c>
      <c r="V911" s="32">
        <v>6</v>
      </c>
    </row>
    <row r="912" spans="1:22" ht="26.1">
      <c r="A912" s="5" t="s">
        <v>1350</v>
      </c>
      <c r="B912" s="4">
        <v>68</v>
      </c>
      <c r="C912" s="5" t="s">
        <v>1405</v>
      </c>
      <c r="D912" s="4">
        <v>68573</v>
      </c>
      <c r="E912" s="6" t="s">
        <v>9</v>
      </c>
      <c r="F912" s="5">
        <v>6.685278856</v>
      </c>
      <c r="G912" s="5">
        <v>-73.957612560000001</v>
      </c>
      <c r="O912" s="34">
        <v>212352323</v>
      </c>
      <c r="P912" s="35" t="s">
        <v>1406</v>
      </c>
      <c r="Q912" s="36" t="s">
        <v>119</v>
      </c>
      <c r="R912" s="37">
        <v>7301</v>
      </c>
      <c r="S912" s="37">
        <v>1613964</v>
      </c>
      <c r="T912" s="37">
        <v>699152</v>
      </c>
      <c r="U912" s="38">
        <v>0.43318933248500002</v>
      </c>
      <c r="V912" s="32">
        <v>6</v>
      </c>
    </row>
    <row r="913" spans="1:22" ht="26.1">
      <c r="A913" s="8" t="s">
        <v>1350</v>
      </c>
      <c r="B913" s="7">
        <v>68</v>
      </c>
      <c r="C913" s="8" t="s">
        <v>1407</v>
      </c>
      <c r="D913" s="7">
        <v>68575</v>
      </c>
      <c r="E913" s="9" t="s">
        <v>9</v>
      </c>
      <c r="F913" s="8">
        <v>7.3981982569999998</v>
      </c>
      <c r="G913" s="8">
        <v>-73.835469599999996</v>
      </c>
      <c r="O913" s="34">
        <v>215252352</v>
      </c>
      <c r="P913" s="35" t="s">
        <v>1241</v>
      </c>
      <c r="Q913" s="36" t="s">
        <v>119</v>
      </c>
      <c r="R913" s="37">
        <v>7906</v>
      </c>
      <c r="S913" s="37">
        <v>4523861</v>
      </c>
      <c r="T913" s="37">
        <v>1145919</v>
      </c>
      <c r="U913" s="38">
        <v>0.25330552458700001</v>
      </c>
      <c r="V913" s="32">
        <v>6</v>
      </c>
    </row>
    <row r="914" spans="1:22">
      <c r="A914" s="5" t="s">
        <v>1350</v>
      </c>
      <c r="B914" s="4">
        <v>68</v>
      </c>
      <c r="C914" s="5" t="s">
        <v>243</v>
      </c>
      <c r="D914" s="4">
        <v>68615</v>
      </c>
      <c r="E914" s="6" t="s">
        <v>9</v>
      </c>
      <c r="F914" s="5">
        <v>7.4742260849999997</v>
      </c>
      <c r="G914" s="5">
        <v>-73.372464170000001</v>
      </c>
      <c r="O914" s="34">
        <v>215452354</v>
      </c>
      <c r="P914" s="35" t="s">
        <v>1408</v>
      </c>
      <c r="Q914" s="36" t="s">
        <v>119</v>
      </c>
      <c r="R914" s="37">
        <v>7882</v>
      </c>
      <c r="S914" s="37">
        <v>2544394</v>
      </c>
      <c r="T914" s="37">
        <v>845410</v>
      </c>
      <c r="U914" s="38">
        <v>0.33226379752099999</v>
      </c>
      <c r="V914" s="32">
        <v>6</v>
      </c>
    </row>
    <row r="915" spans="1:22" ht="26.1">
      <c r="A915" s="8" t="s">
        <v>1350</v>
      </c>
      <c r="B915" s="7">
        <v>68</v>
      </c>
      <c r="C915" s="8" t="s">
        <v>1409</v>
      </c>
      <c r="D915" s="7">
        <v>68655</v>
      </c>
      <c r="E915" s="9" t="s">
        <v>9</v>
      </c>
      <c r="F915" s="8">
        <v>7.4065421999999996</v>
      </c>
      <c r="G915" s="8">
        <v>-73.571318070000004</v>
      </c>
      <c r="O915" s="34">
        <v>215652356</v>
      </c>
      <c r="P915" s="35" t="s">
        <v>1410</v>
      </c>
      <c r="Q915" s="36" t="s">
        <v>119</v>
      </c>
      <c r="R915" s="37">
        <v>120090</v>
      </c>
      <c r="S915" s="37">
        <v>28987935</v>
      </c>
      <c r="T915" s="37">
        <v>17192852</v>
      </c>
      <c r="U915" s="38">
        <v>0.593103706836</v>
      </c>
      <c r="V915" s="32">
        <v>4</v>
      </c>
    </row>
    <row r="916" spans="1:22">
      <c r="A916" s="5" t="s">
        <v>1350</v>
      </c>
      <c r="B916" s="4">
        <v>68</v>
      </c>
      <c r="C916" s="5" t="s">
        <v>1411</v>
      </c>
      <c r="D916" s="4">
        <v>68669</v>
      </c>
      <c r="E916" s="6" t="s">
        <v>9</v>
      </c>
      <c r="F916" s="5">
        <v>6.7964830630000002</v>
      </c>
      <c r="G916" s="5">
        <v>-72.816132019999998</v>
      </c>
      <c r="O916" s="34">
        <v>218152381</v>
      </c>
      <c r="P916" s="35" t="s">
        <v>1412</v>
      </c>
      <c r="Q916" s="36" t="s">
        <v>119</v>
      </c>
      <c r="R916" s="37">
        <v>10366</v>
      </c>
      <c r="S916" s="37">
        <v>2530315</v>
      </c>
      <c r="T916" s="37">
        <v>953501</v>
      </c>
      <c r="U916" s="38">
        <v>0.37683093547800001</v>
      </c>
      <c r="V916" s="32">
        <v>6</v>
      </c>
    </row>
    <row r="917" spans="1:22">
      <c r="A917" s="8" t="s">
        <v>1350</v>
      </c>
      <c r="B917" s="7">
        <v>68</v>
      </c>
      <c r="C917" s="8" t="s">
        <v>1413</v>
      </c>
      <c r="D917" s="7">
        <v>68673</v>
      </c>
      <c r="E917" s="9" t="s">
        <v>9</v>
      </c>
      <c r="F917" s="8">
        <v>6.0765253550000002</v>
      </c>
      <c r="G917" s="8">
        <v>-73.552953020000004</v>
      </c>
      <c r="O917" s="34">
        <v>218552385</v>
      </c>
      <c r="P917" s="35" t="s">
        <v>1250</v>
      </c>
      <c r="Q917" s="36" t="s">
        <v>119</v>
      </c>
      <c r="R917" s="37">
        <v>6617</v>
      </c>
      <c r="S917" s="37">
        <v>1730132</v>
      </c>
      <c r="T917" s="37">
        <v>1028022</v>
      </c>
      <c r="U917" s="38">
        <v>0.594187021255</v>
      </c>
      <c r="V917" s="32">
        <v>6</v>
      </c>
    </row>
    <row r="918" spans="1:22">
      <c r="A918" s="5" t="s">
        <v>1350</v>
      </c>
      <c r="B918" s="4">
        <v>68</v>
      </c>
      <c r="C918" s="5" t="s">
        <v>778</v>
      </c>
      <c r="D918" s="4">
        <v>68679</v>
      </c>
      <c r="E918" s="6" t="s">
        <v>9</v>
      </c>
      <c r="F918" s="5">
        <v>6.5507787649999996</v>
      </c>
      <c r="G918" s="5">
        <v>-73.118879109999995</v>
      </c>
      <c r="O918" s="34">
        <v>219052390</v>
      </c>
      <c r="P918" s="35" t="s">
        <v>387</v>
      </c>
      <c r="Q918" s="36" t="s">
        <v>119</v>
      </c>
      <c r="R918" s="37">
        <v>7595</v>
      </c>
      <c r="S918" s="37">
        <v>4418912</v>
      </c>
      <c r="T918" s="37">
        <v>1983437</v>
      </c>
      <c r="U918" s="38">
        <v>0.44885188341100002</v>
      </c>
      <c r="V918" s="32">
        <v>6</v>
      </c>
    </row>
    <row r="919" spans="1:22" ht="26.1">
      <c r="A919" s="8" t="s">
        <v>1350</v>
      </c>
      <c r="B919" s="7">
        <v>68</v>
      </c>
      <c r="C919" s="8" t="s">
        <v>1414</v>
      </c>
      <c r="D919" s="7">
        <v>68682</v>
      </c>
      <c r="E919" s="9" t="s">
        <v>9</v>
      </c>
      <c r="F919" s="8">
        <v>6.4598798229999996</v>
      </c>
      <c r="G919" s="8">
        <v>-72.854718829999996</v>
      </c>
      <c r="O919" s="34">
        <v>219952399</v>
      </c>
      <c r="P919" s="35" t="s">
        <v>1415</v>
      </c>
      <c r="Q919" s="36" t="s">
        <v>119</v>
      </c>
      <c r="R919" s="37">
        <v>33028</v>
      </c>
      <c r="S919" s="37">
        <v>4051570</v>
      </c>
      <c r="T919" s="37">
        <v>1416596</v>
      </c>
      <c r="U919" s="38">
        <v>0.34964126348399999</v>
      </c>
      <c r="V919" s="32">
        <v>6</v>
      </c>
    </row>
    <row r="920" spans="1:22" ht="26.1">
      <c r="A920" s="5" t="s">
        <v>1350</v>
      </c>
      <c r="B920" s="4">
        <v>68</v>
      </c>
      <c r="C920" s="5" t="s">
        <v>1416</v>
      </c>
      <c r="D920" s="4">
        <v>68684</v>
      </c>
      <c r="E920" s="6" t="s">
        <v>9</v>
      </c>
      <c r="F920" s="5">
        <v>6.6294001849999997</v>
      </c>
      <c r="G920" s="5">
        <v>-72.739764230000006</v>
      </c>
      <c r="O920" s="34">
        <v>211152411</v>
      </c>
      <c r="P920" s="35" t="s">
        <v>1253</v>
      </c>
      <c r="Q920" s="36" t="s">
        <v>119</v>
      </c>
      <c r="R920" s="37">
        <v>10453</v>
      </c>
      <c r="S920" s="37">
        <v>2156361</v>
      </c>
      <c r="T920" s="37">
        <v>860306</v>
      </c>
      <c r="U920" s="38">
        <v>0.39896196126900002</v>
      </c>
      <c r="V920" s="32">
        <v>6</v>
      </c>
    </row>
    <row r="921" spans="1:22">
      <c r="A921" s="8" t="s">
        <v>1350</v>
      </c>
      <c r="B921" s="7">
        <v>68</v>
      </c>
      <c r="C921" s="8" t="s">
        <v>460</v>
      </c>
      <c r="D921" s="7">
        <v>68686</v>
      </c>
      <c r="E921" s="9" t="s">
        <v>9</v>
      </c>
      <c r="F921" s="8">
        <v>6.568121541</v>
      </c>
      <c r="G921" s="8">
        <v>-72.643224970000006</v>
      </c>
      <c r="O921" s="34">
        <v>211852418</v>
      </c>
      <c r="P921" s="35" t="s">
        <v>417</v>
      </c>
      <c r="Q921" s="36" t="s">
        <v>119</v>
      </c>
      <c r="R921" s="37">
        <v>9687</v>
      </c>
      <c r="S921" s="37">
        <v>3188388</v>
      </c>
      <c r="T921" s="37">
        <v>962810</v>
      </c>
      <c r="U921" s="38">
        <v>0.30197390913900002</v>
      </c>
      <c r="V921" s="32">
        <v>6</v>
      </c>
    </row>
    <row r="922" spans="1:22" ht="26.1">
      <c r="A922" s="5" t="s">
        <v>1350</v>
      </c>
      <c r="B922" s="4">
        <v>68</v>
      </c>
      <c r="C922" s="5" t="s">
        <v>1417</v>
      </c>
      <c r="D922" s="4">
        <v>68689</v>
      </c>
      <c r="E922" s="6" t="s">
        <v>9</v>
      </c>
      <c r="F922" s="5">
        <v>6.8942923460000003</v>
      </c>
      <c r="G922" s="5">
        <v>-73.539003339999994</v>
      </c>
      <c r="O922" s="34">
        <v>212752427</v>
      </c>
      <c r="P922" s="35" t="s">
        <v>1418</v>
      </c>
      <c r="Q922" s="36" t="s">
        <v>119</v>
      </c>
      <c r="R922" s="37">
        <v>25852</v>
      </c>
      <c r="S922" s="37">
        <v>4104327</v>
      </c>
      <c r="T922" s="37">
        <v>1989587</v>
      </c>
      <c r="U922" s="38">
        <v>0.48475351929600002</v>
      </c>
      <c r="V922" s="32">
        <v>6</v>
      </c>
    </row>
    <row r="923" spans="1:22" ht="26.1">
      <c r="A923" s="8" t="s">
        <v>1350</v>
      </c>
      <c r="B923" s="7">
        <v>68</v>
      </c>
      <c r="C923" s="8" t="s">
        <v>316</v>
      </c>
      <c r="D923" s="7">
        <v>68705</v>
      </c>
      <c r="E923" s="9" t="s">
        <v>9</v>
      </c>
      <c r="F923" s="8">
        <v>6.9880847109999999</v>
      </c>
      <c r="G923" s="8">
        <v>-72.896089329999995</v>
      </c>
      <c r="O923" s="34">
        <v>213552435</v>
      </c>
      <c r="P923" s="35" t="s">
        <v>1257</v>
      </c>
      <c r="Q923" s="36" t="s">
        <v>119</v>
      </c>
      <c r="R923" s="37">
        <v>9336</v>
      </c>
      <c r="S923" s="37">
        <v>1418748</v>
      </c>
      <c r="T923" s="37">
        <v>723176</v>
      </c>
      <c r="U923" s="38">
        <v>0.50972831249200001</v>
      </c>
      <c r="V923" s="32">
        <v>6</v>
      </c>
    </row>
    <row r="924" spans="1:22" ht="39">
      <c r="A924" s="5" t="s">
        <v>1350</v>
      </c>
      <c r="B924" s="4">
        <v>68</v>
      </c>
      <c r="C924" s="5" t="s">
        <v>329</v>
      </c>
      <c r="D924" s="4">
        <v>68720</v>
      </c>
      <c r="E924" s="6" t="s">
        <v>9</v>
      </c>
      <c r="F924" s="5">
        <v>6.4089073399999998</v>
      </c>
      <c r="G924" s="5">
        <v>-73.582066089999998</v>
      </c>
      <c r="O924" s="34">
        <v>218052480</v>
      </c>
      <c r="P924" s="35" t="s">
        <v>236</v>
      </c>
      <c r="Q924" s="36" t="s">
        <v>119</v>
      </c>
      <c r="R924" s="37">
        <v>4504</v>
      </c>
      <c r="S924" s="37">
        <v>1883024</v>
      </c>
      <c r="T924" s="37">
        <v>1074334</v>
      </c>
      <c r="U924" s="38">
        <v>0.57053655385900004</v>
      </c>
      <c r="V924" s="32">
        <v>6</v>
      </c>
    </row>
    <row r="925" spans="1:22">
      <c r="A925" s="8" t="s">
        <v>1350</v>
      </c>
      <c r="B925" s="7">
        <v>68</v>
      </c>
      <c r="C925" s="8" t="s">
        <v>541</v>
      </c>
      <c r="D925" s="7">
        <v>68745</v>
      </c>
      <c r="E925" s="9" t="s">
        <v>9</v>
      </c>
      <c r="F925" s="8">
        <v>6.4942315510000004</v>
      </c>
      <c r="G925" s="8">
        <v>-73.459109920000003</v>
      </c>
      <c r="O925" s="34">
        <v>210152001</v>
      </c>
      <c r="P925" s="35" t="s">
        <v>1217</v>
      </c>
      <c r="Q925" s="36" t="s">
        <v>119</v>
      </c>
      <c r="R925" s="37">
        <v>408358</v>
      </c>
      <c r="S925" s="37">
        <v>122687998</v>
      </c>
      <c r="T925" s="37">
        <v>48165997</v>
      </c>
      <c r="U925" s="38">
        <v>0.39258930086999999</v>
      </c>
      <c r="V925" s="32">
        <v>1</v>
      </c>
    </row>
    <row r="926" spans="1:22">
      <c r="A926" s="5" t="s">
        <v>1350</v>
      </c>
      <c r="B926" s="4">
        <v>68</v>
      </c>
      <c r="C926" s="5" t="s">
        <v>1419</v>
      </c>
      <c r="D926" s="4">
        <v>68755</v>
      </c>
      <c r="E926" s="6" t="s">
        <v>9</v>
      </c>
      <c r="F926" s="5">
        <v>6.462088241</v>
      </c>
      <c r="G926" s="5">
        <v>-73.244360009999994</v>
      </c>
      <c r="O926" s="34">
        <v>216552565</v>
      </c>
      <c r="P926" s="35" t="s">
        <v>894</v>
      </c>
      <c r="Q926" s="36" t="s">
        <v>119</v>
      </c>
      <c r="R926" s="37">
        <v>5728</v>
      </c>
      <c r="S926" s="37">
        <v>1604844</v>
      </c>
      <c r="T926" s="37">
        <v>886857</v>
      </c>
      <c r="U926" s="38">
        <v>0.55261260271000001</v>
      </c>
      <c r="V926" s="32">
        <v>6</v>
      </c>
    </row>
    <row r="927" spans="1:22">
      <c r="A927" s="8" t="s">
        <v>1350</v>
      </c>
      <c r="B927" s="7">
        <v>68</v>
      </c>
      <c r="C927" s="8" t="s">
        <v>1420</v>
      </c>
      <c r="D927" s="7">
        <v>68770</v>
      </c>
      <c r="E927" s="9" t="s">
        <v>9</v>
      </c>
      <c r="F927" s="8">
        <v>6.1014997390000003</v>
      </c>
      <c r="G927" s="8">
        <v>-73.36225795</v>
      </c>
      <c r="O927" s="34">
        <v>217352573</v>
      </c>
      <c r="P927" s="35" t="s">
        <v>1266</v>
      </c>
      <c r="Q927" s="36" t="s">
        <v>119</v>
      </c>
      <c r="R927" s="37">
        <v>8793</v>
      </c>
      <c r="S927" s="37">
        <v>1867953</v>
      </c>
      <c r="T927" s="37">
        <v>1032877</v>
      </c>
      <c r="U927" s="38">
        <v>0.552945911884</v>
      </c>
      <c r="V927" s="32">
        <v>6</v>
      </c>
    </row>
    <row r="928" spans="1:22">
      <c r="A928" s="5" t="s">
        <v>1350</v>
      </c>
      <c r="B928" s="4">
        <v>68</v>
      </c>
      <c r="C928" s="5" t="s">
        <v>470</v>
      </c>
      <c r="D928" s="4">
        <v>68773</v>
      </c>
      <c r="E928" s="6" t="s">
        <v>9</v>
      </c>
      <c r="F928" s="5">
        <v>5.9832037339999999</v>
      </c>
      <c r="G928" s="5">
        <v>-73.959362350000006</v>
      </c>
      <c r="O928" s="34">
        <v>218552585</v>
      </c>
      <c r="P928" s="35" t="s">
        <v>1267</v>
      </c>
      <c r="Q928" s="36" t="s">
        <v>119</v>
      </c>
      <c r="R928" s="37">
        <v>18069</v>
      </c>
      <c r="S928" s="37">
        <v>2911934</v>
      </c>
      <c r="T928" s="37">
        <v>1879624</v>
      </c>
      <c r="U928" s="38">
        <v>0.64548993110599995</v>
      </c>
      <c r="V928" s="32">
        <v>6</v>
      </c>
    </row>
    <row r="929" spans="1:22">
      <c r="A929" s="8" t="s">
        <v>1350</v>
      </c>
      <c r="B929" s="7">
        <v>68</v>
      </c>
      <c r="C929" s="8" t="s">
        <v>1421</v>
      </c>
      <c r="D929" s="7">
        <v>68780</v>
      </c>
      <c r="E929" s="9" t="s">
        <v>9</v>
      </c>
      <c r="F929" s="8">
        <v>7.4754020629999998</v>
      </c>
      <c r="G929" s="8">
        <v>-72.987799659999993</v>
      </c>
      <c r="O929" s="34">
        <v>217852678</v>
      </c>
      <c r="P929" s="35" t="s">
        <v>1271</v>
      </c>
      <c r="Q929" s="36" t="s">
        <v>119</v>
      </c>
      <c r="R929" s="37">
        <v>29744</v>
      </c>
      <c r="S929" s="37">
        <v>4630929</v>
      </c>
      <c r="T929" s="37">
        <v>2363241</v>
      </c>
      <c r="U929" s="38">
        <v>0.51031684875399996</v>
      </c>
      <c r="V929" s="32">
        <v>6</v>
      </c>
    </row>
    <row r="930" spans="1:22">
      <c r="A930" s="5" t="s">
        <v>1350</v>
      </c>
      <c r="B930" s="4">
        <v>68</v>
      </c>
      <c r="C930" s="5" t="s">
        <v>1422</v>
      </c>
      <c r="D930" s="4">
        <v>68820</v>
      </c>
      <c r="E930" s="6" t="s">
        <v>9</v>
      </c>
      <c r="F930" s="5">
        <v>7.1708910990000003</v>
      </c>
      <c r="G930" s="5">
        <v>-72.939704430000006</v>
      </c>
      <c r="O930" s="34">
        <v>218552685</v>
      </c>
      <c r="P930" s="35" t="s">
        <v>1015</v>
      </c>
      <c r="Q930" s="36" t="s">
        <v>119</v>
      </c>
      <c r="R930" s="37">
        <v>9504</v>
      </c>
      <c r="S930" s="37">
        <v>2284758</v>
      </c>
      <c r="T930" s="37">
        <v>1062862</v>
      </c>
      <c r="U930" s="38">
        <v>0.46519675850800002</v>
      </c>
      <c r="V930" s="32">
        <v>6</v>
      </c>
    </row>
    <row r="931" spans="1:22" ht="26.1">
      <c r="A931" s="8" t="s">
        <v>1350</v>
      </c>
      <c r="B931" s="7">
        <v>68</v>
      </c>
      <c r="C931" s="8" t="s">
        <v>1423</v>
      </c>
      <c r="D931" s="7">
        <v>68855</v>
      </c>
      <c r="E931" s="9" t="s">
        <v>9</v>
      </c>
      <c r="F931" s="8">
        <v>6.4345789189999998</v>
      </c>
      <c r="G931" s="8">
        <v>-73.109971709999996</v>
      </c>
      <c r="O931" s="34">
        <v>218752687</v>
      </c>
      <c r="P931" s="35" t="s">
        <v>1275</v>
      </c>
      <c r="Q931" s="36" t="s">
        <v>119</v>
      </c>
      <c r="R931" s="37">
        <v>19149</v>
      </c>
      <c r="S931" s="37">
        <v>2273928</v>
      </c>
      <c r="T931" s="37">
        <v>920893</v>
      </c>
      <c r="U931" s="38">
        <v>0.40497896075200002</v>
      </c>
      <c r="V931" s="32">
        <v>6</v>
      </c>
    </row>
    <row r="932" spans="1:22">
      <c r="A932" s="5" t="s">
        <v>1350</v>
      </c>
      <c r="B932" s="4">
        <v>68</v>
      </c>
      <c r="C932" s="5" t="s">
        <v>1424</v>
      </c>
      <c r="D932" s="4">
        <v>68861</v>
      </c>
      <c r="E932" s="6" t="s">
        <v>9</v>
      </c>
      <c r="F932" s="5">
        <v>6.0074104300000002</v>
      </c>
      <c r="G932" s="5">
        <v>-73.690572560000007</v>
      </c>
      <c r="O932" s="34">
        <v>219452694</v>
      </c>
      <c r="P932" s="35" t="s">
        <v>1425</v>
      </c>
      <c r="Q932" s="36" t="s">
        <v>119</v>
      </c>
      <c r="R932" s="37">
        <v>7069</v>
      </c>
      <c r="S932" s="37">
        <v>2044651</v>
      </c>
      <c r="T932" s="37">
        <v>887479</v>
      </c>
      <c r="U932" s="38">
        <v>0.434049129486</v>
      </c>
      <c r="V932" s="32">
        <v>6</v>
      </c>
    </row>
    <row r="933" spans="1:22">
      <c r="A933" s="8" t="s">
        <v>1350</v>
      </c>
      <c r="B933" s="7">
        <v>68</v>
      </c>
      <c r="C933" s="8" t="s">
        <v>675</v>
      </c>
      <c r="D933" s="7">
        <v>68867</v>
      </c>
      <c r="E933" s="9" t="s">
        <v>9</v>
      </c>
      <c r="F933" s="8">
        <v>7.322219563</v>
      </c>
      <c r="G933" s="8">
        <v>-72.881569010000007</v>
      </c>
      <c r="O933" s="34">
        <v>218352683</v>
      </c>
      <c r="P933" s="35" t="s">
        <v>1426</v>
      </c>
      <c r="Q933" s="36" t="s">
        <v>119</v>
      </c>
      <c r="R933" s="37">
        <v>21113</v>
      </c>
      <c r="S933" s="37">
        <v>2747363</v>
      </c>
      <c r="T933" s="37">
        <v>1632340</v>
      </c>
      <c r="U933" s="38">
        <v>0.59414792060800004</v>
      </c>
      <c r="V933" s="32">
        <v>6</v>
      </c>
    </row>
    <row r="934" spans="1:22">
      <c r="A934" s="5" t="s">
        <v>1350</v>
      </c>
      <c r="B934" s="4">
        <v>68</v>
      </c>
      <c r="C934" s="5" t="s">
        <v>542</v>
      </c>
      <c r="D934" s="4">
        <v>68872</v>
      </c>
      <c r="E934" s="6" t="s">
        <v>9</v>
      </c>
      <c r="F934" s="5">
        <v>6.6858673260000003</v>
      </c>
      <c r="G934" s="5">
        <v>-73.163969159999994</v>
      </c>
      <c r="O934" s="34">
        <v>219652696</v>
      </c>
      <c r="P934" s="35" t="s">
        <v>1427</v>
      </c>
      <c r="Q934" s="36" t="s">
        <v>119</v>
      </c>
      <c r="R934" s="37">
        <v>13976</v>
      </c>
      <c r="S934" s="37">
        <v>5102949</v>
      </c>
      <c r="T934" s="37">
        <v>1578213</v>
      </c>
      <c r="U934" s="38">
        <v>0.30927470326399997</v>
      </c>
      <c r="V934" s="32">
        <v>6</v>
      </c>
    </row>
    <row r="935" spans="1:22">
      <c r="A935" s="8" t="s">
        <v>1350</v>
      </c>
      <c r="B935" s="7">
        <v>68</v>
      </c>
      <c r="C935" s="8" t="s">
        <v>857</v>
      </c>
      <c r="D935" s="7">
        <v>68895</v>
      </c>
      <c r="E935" s="9" t="s">
        <v>9</v>
      </c>
      <c r="F935" s="8">
        <v>6.8137255659999996</v>
      </c>
      <c r="G935" s="8">
        <v>-73.309750440000002</v>
      </c>
      <c r="O935" s="34">
        <v>219952699</v>
      </c>
      <c r="P935" s="35" t="s">
        <v>1279</v>
      </c>
      <c r="Q935" s="36" t="s">
        <v>119</v>
      </c>
      <c r="R935" s="37">
        <v>11213</v>
      </c>
      <c r="S935" s="37">
        <v>4064779</v>
      </c>
      <c r="T935" s="37">
        <v>1390072</v>
      </c>
      <c r="U935" s="38">
        <v>0.34197971224700002</v>
      </c>
      <c r="V935" s="32">
        <v>6</v>
      </c>
    </row>
    <row r="936" spans="1:22">
      <c r="A936" s="5" t="s">
        <v>470</v>
      </c>
      <c r="B936" s="4">
        <v>70</v>
      </c>
      <c r="C936" s="5" t="s">
        <v>102</v>
      </c>
      <c r="D936" s="4">
        <v>70001</v>
      </c>
      <c r="E936" s="6" t="s">
        <v>9</v>
      </c>
      <c r="F936" s="5">
        <v>9.3166739280000002</v>
      </c>
      <c r="G936" s="5">
        <v>-75.431749670000002</v>
      </c>
      <c r="O936" s="34">
        <v>212052720</v>
      </c>
      <c r="P936" s="35" t="s">
        <v>1281</v>
      </c>
      <c r="Q936" s="36" t="s">
        <v>119</v>
      </c>
      <c r="R936" s="37">
        <v>7582</v>
      </c>
      <c r="S936" s="37">
        <v>2396961</v>
      </c>
      <c r="T936" s="37">
        <v>912053</v>
      </c>
      <c r="U936" s="38">
        <v>0.38050389289800002</v>
      </c>
      <c r="V936" s="32">
        <v>6</v>
      </c>
    </row>
    <row r="937" spans="1:22">
      <c r="A937" s="8" t="s">
        <v>470</v>
      </c>
      <c r="B937" s="7">
        <v>70</v>
      </c>
      <c r="C937" s="8" t="s">
        <v>563</v>
      </c>
      <c r="D937" s="7">
        <v>70110</v>
      </c>
      <c r="E937" s="9" t="s">
        <v>9</v>
      </c>
      <c r="F937" s="8">
        <v>9.3149722819999994</v>
      </c>
      <c r="G937" s="8">
        <v>-74.980140570000003</v>
      </c>
      <c r="O937" s="34">
        <v>218852788</v>
      </c>
      <c r="P937" s="35" t="s">
        <v>1283</v>
      </c>
      <c r="Q937" s="36" t="s">
        <v>119</v>
      </c>
      <c r="R937" s="37">
        <v>13978</v>
      </c>
      <c r="S937" s="37">
        <v>3801589</v>
      </c>
      <c r="T937" s="37">
        <v>1452361</v>
      </c>
      <c r="U937" s="38">
        <v>0.38204050064</v>
      </c>
      <c r="V937" s="32">
        <v>6</v>
      </c>
    </row>
    <row r="938" spans="1:22">
      <c r="A938" s="5" t="s">
        <v>470</v>
      </c>
      <c r="B938" s="4">
        <v>70</v>
      </c>
      <c r="C938" s="5" t="s">
        <v>1428</v>
      </c>
      <c r="D938" s="4">
        <v>70124</v>
      </c>
      <c r="E938" s="6" t="s">
        <v>9</v>
      </c>
      <c r="F938" s="5">
        <v>8.7923115989999996</v>
      </c>
      <c r="G938" s="5">
        <v>-75.131910629999993</v>
      </c>
      <c r="O938" s="34">
        <v>213552835</v>
      </c>
      <c r="P938" s="35" t="s">
        <v>1429</v>
      </c>
      <c r="Q938" s="36" t="s">
        <v>119</v>
      </c>
      <c r="R938" s="37">
        <v>263990</v>
      </c>
      <c r="S938" s="37">
        <v>25331509</v>
      </c>
      <c r="T938" s="37">
        <v>16257498</v>
      </c>
      <c r="U938" s="38">
        <v>0.64178955554899997</v>
      </c>
      <c r="V938" s="32">
        <v>4</v>
      </c>
    </row>
    <row r="939" spans="1:22">
      <c r="A939" s="8" t="s">
        <v>470</v>
      </c>
      <c r="B939" s="7">
        <v>70</v>
      </c>
      <c r="C939" s="8" t="s">
        <v>1430</v>
      </c>
      <c r="D939" s="7">
        <v>70204</v>
      </c>
      <c r="E939" s="9" t="s">
        <v>9</v>
      </c>
      <c r="F939" s="8">
        <v>9.4940434269999994</v>
      </c>
      <c r="G939" s="8">
        <v>-75.34528693</v>
      </c>
      <c r="O939" s="34">
        <v>213852838</v>
      </c>
      <c r="P939" s="35" t="s">
        <v>1431</v>
      </c>
      <c r="Q939" s="36" t="s">
        <v>119</v>
      </c>
      <c r="R939" s="37">
        <v>46257</v>
      </c>
      <c r="S939" s="37">
        <v>5377213</v>
      </c>
      <c r="T939" s="37">
        <v>2482791</v>
      </c>
      <c r="U939" s="38">
        <v>0.46172448992699999</v>
      </c>
      <c r="V939" s="32">
        <v>6</v>
      </c>
    </row>
    <row r="940" spans="1:22">
      <c r="A940" s="5" t="s">
        <v>470</v>
      </c>
      <c r="B940" s="4">
        <v>70</v>
      </c>
      <c r="C940" s="5" t="s">
        <v>255</v>
      </c>
      <c r="D940" s="4">
        <v>70215</v>
      </c>
      <c r="E940" s="6" t="s">
        <v>9</v>
      </c>
      <c r="F940" s="5">
        <v>9.1606242830000006</v>
      </c>
      <c r="G940" s="5">
        <v>-75.238581780000004</v>
      </c>
      <c r="O940" s="34">
        <v>215154051</v>
      </c>
      <c r="P940" s="35" t="s">
        <v>1290</v>
      </c>
      <c r="Q940" s="36" t="s">
        <v>43</v>
      </c>
      <c r="R940" s="37">
        <v>10796</v>
      </c>
      <c r="S940" s="37">
        <v>2950467</v>
      </c>
      <c r="T940" s="37">
        <v>1004544</v>
      </c>
      <c r="U940" s="38">
        <v>0.34046947956000001</v>
      </c>
      <c r="V940" s="32">
        <v>6</v>
      </c>
    </row>
    <row r="941" spans="1:22">
      <c r="A941" s="8" t="s">
        <v>470</v>
      </c>
      <c r="B941" s="7">
        <v>70</v>
      </c>
      <c r="C941" s="8" t="s">
        <v>19</v>
      </c>
      <c r="D941" s="7">
        <v>70221</v>
      </c>
      <c r="E941" s="9" t="s">
        <v>9</v>
      </c>
      <c r="F941" s="8">
        <v>9.3944498020000005</v>
      </c>
      <c r="G941" s="8">
        <v>-75.657491500000006</v>
      </c>
      <c r="O941" s="34">
        <v>218554385</v>
      </c>
      <c r="P941" s="35" t="s">
        <v>1432</v>
      </c>
      <c r="Q941" s="36" t="s">
        <v>43</v>
      </c>
      <c r="R941" s="37">
        <v>12913</v>
      </c>
      <c r="S941" s="37">
        <v>4425549</v>
      </c>
      <c r="T941" s="37">
        <v>1462976</v>
      </c>
      <c r="U941" s="38">
        <v>0.33057501912100001</v>
      </c>
      <c r="V941" s="32">
        <v>6</v>
      </c>
    </row>
    <row r="942" spans="1:22">
      <c r="A942" s="5" t="s">
        <v>470</v>
      </c>
      <c r="B942" s="4">
        <v>70</v>
      </c>
      <c r="C942" s="5" t="s">
        <v>471</v>
      </c>
      <c r="D942" s="4">
        <v>70230</v>
      </c>
      <c r="E942" s="6" t="s">
        <v>9</v>
      </c>
      <c r="F942" s="5">
        <v>9.5695845980000005</v>
      </c>
      <c r="G942" s="5">
        <v>-75.324209080000003</v>
      </c>
      <c r="O942" s="34">
        <v>210554405</v>
      </c>
      <c r="P942" s="35" t="s">
        <v>1304</v>
      </c>
      <c r="Q942" s="36" t="s">
        <v>43</v>
      </c>
      <c r="R942" s="37">
        <v>101869</v>
      </c>
      <c r="S942" s="37">
        <v>29395790</v>
      </c>
      <c r="T942" s="37">
        <v>9261988</v>
      </c>
      <c r="U942" s="38">
        <v>0.31507873535100001</v>
      </c>
      <c r="V942" s="32">
        <v>4</v>
      </c>
    </row>
    <row r="943" spans="1:22">
      <c r="A943" s="8" t="s">
        <v>470</v>
      </c>
      <c r="B943" s="7">
        <v>70</v>
      </c>
      <c r="C943" s="8" t="s">
        <v>453</v>
      </c>
      <c r="D943" s="7">
        <v>70233</v>
      </c>
      <c r="E943" s="9" t="s">
        <v>9</v>
      </c>
      <c r="F943" s="8">
        <v>9.036231591</v>
      </c>
      <c r="G943" s="8">
        <v>-75.145750379999996</v>
      </c>
      <c r="O943" s="34">
        <v>211854418</v>
      </c>
      <c r="P943" s="35" t="s">
        <v>1306</v>
      </c>
      <c r="Q943" s="36" t="s">
        <v>43</v>
      </c>
      <c r="R943" s="37">
        <v>4440</v>
      </c>
      <c r="S943" s="37">
        <v>1945185</v>
      </c>
      <c r="T943" s="37">
        <v>1064791</v>
      </c>
      <c r="U943" s="38">
        <v>0.54739832878100003</v>
      </c>
      <c r="V943" s="32">
        <v>6</v>
      </c>
    </row>
    <row r="944" spans="1:22">
      <c r="A944" s="5" t="s">
        <v>470</v>
      </c>
      <c r="B944" s="4">
        <v>70</v>
      </c>
      <c r="C944" s="5" t="s">
        <v>1433</v>
      </c>
      <c r="D944" s="4">
        <v>70235</v>
      </c>
      <c r="E944" s="6" t="s">
        <v>9</v>
      </c>
      <c r="F944" s="5">
        <v>9.1351690960000003</v>
      </c>
      <c r="G944" s="5">
        <v>-74.981347060000004</v>
      </c>
      <c r="O944" s="34">
        <v>215354553</v>
      </c>
      <c r="P944" s="35" t="s">
        <v>1311</v>
      </c>
      <c r="Q944" s="36" t="s">
        <v>43</v>
      </c>
      <c r="R944" s="37">
        <v>9732</v>
      </c>
      <c r="S944" s="37">
        <v>2092061</v>
      </c>
      <c r="T944" s="37">
        <v>1152424</v>
      </c>
      <c r="U944" s="38">
        <v>0.55085581540999995</v>
      </c>
      <c r="V944" s="32">
        <v>6</v>
      </c>
    </row>
    <row r="945" spans="1:22">
      <c r="A945" s="8" t="s">
        <v>470</v>
      </c>
      <c r="B945" s="7">
        <v>70</v>
      </c>
      <c r="C945" s="8" t="s">
        <v>1434</v>
      </c>
      <c r="D945" s="7">
        <v>70265</v>
      </c>
      <c r="E945" s="9" t="s">
        <v>9</v>
      </c>
      <c r="F945" s="8">
        <v>8.3378285230000007</v>
      </c>
      <c r="G945" s="8">
        <v>-74.687349260000005</v>
      </c>
      <c r="O945" s="34">
        <v>218054680</v>
      </c>
      <c r="P945" s="35" t="s">
        <v>1315</v>
      </c>
      <c r="Q945" s="36" t="s">
        <v>43</v>
      </c>
      <c r="R945" s="37">
        <v>3798</v>
      </c>
      <c r="S945" s="37">
        <v>1817853</v>
      </c>
      <c r="T945" s="37">
        <v>642258</v>
      </c>
      <c r="U945" s="38">
        <v>0.35330578684800001</v>
      </c>
      <c r="V945" s="32">
        <v>6</v>
      </c>
    </row>
    <row r="946" spans="1:22">
      <c r="A946" s="5" t="s">
        <v>470</v>
      </c>
      <c r="B946" s="4">
        <v>70</v>
      </c>
      <c r="C946" s="5" t="s">
        <v>221</v>
      </c>
      <c r="D946" s="4">
        <v>70400</v>
      </c>
      <c r="E946" s="6" t="s">
        <v>9</v>
      </c>
      <c r="F946" s="5">
        <v>8.8119977990000002</v>
      </c>
      <c r="G946" s="5">
        <v>-75.283222120000005</v>
      </c>
      <c r="O946" s="34">
        <v>211054810</v>
      </c>
      <c r="P946" s="35" t="s">
        <v>1435</v>
      </c>
      <c r="Q946" s="36" t="s">
        <v>43</v>
      </c>
      <c r="R946" s="37">
        <v>60935</v>
      </c>
      <c r="S946" s="37">
        <v>12288340</v>
      </c>
      <c r="T946" s="37">
        <v>4992759</v>
      </c>
      <c r="U946" s="38">
        <v>0.406300514936</v>
      </c>
      <c r="V946" s="32">
        <v>6</v>
      </c>
    </row>
    <row r="947" spans="1:22" ht="26.1">
      <c r="A947" s="8" t="s">
        <v>470</v>
      </c>
      <c r="B947" s="7">
        <v>70</v>
      </c>
      <c r="C947" s="8" t="s">
        <v>475</v>
      </c>
      <c r="D947" s="7">
        <v>70418</v>
      </c>
      <c r="E947" s="9" t="s">
        <v>9</v>
      </c>
      <c r="F947" s="8">
        <v>9.4223801169999994</v>
      </c>
      <c r="G947" s="8">
        <v>-75.213021909999995</v>
      </c>
      <c r="O947" s="34">
        <v>217154871</v>
      </c>
      <c r="P947" s="35" t="s">
        <v>1436</v>
      </c>
      <c r="Q947" s="36" t="s">
        <v>43</v>
      </c>
      <c r="R947" s="37">
        <v>5622</v>
      </c>
      <c r="S947" s="37">
        <v>2534134</v>
      </c>
      <c r="T947" s="37">
        <v>998416</v>
      </c>
      <c r="U947" s="38">
        <v>0.39398705959300001</v>
      </c>
      <c r="V947" s="32">
        <v>6</v>
      </c>
    </row>
    <row r="948" spans="1:22">
      <c r="A948" s="5" t="s">
        <v>470</v>
      </c>
      <c r="B948" s="4">
        <v>70</v>
      </c>
      <c r="C948" s="5" t="s">
        <v>1437</v>
      </c>
      <c r="D948" s="4">
        <v>70429</v>
      </c>
      <c r="E948" s="6" t="s">
        <v>9</v>
      </c>
      <c r="F948" s="5">
        <v>8.5461481339999992</v>
      </c>
      <c r="G948" s="5">
        <v>-74.710378829999996</v>
      </c>
      <c r="O948" s="34">
        <v>211986219</v>
      </c>
      <c r="P948" s="35" t="s">
        <v>1438</v>
      </c>
      <c r="Q948" s="36" t="s">
        <v>693</v>
      </c>
      <c r="R948" s="37">
        <v>5719</v>
      </c>
      <c r="S948" s="37">
        <v>1231877</v>
      </c>
      <c r="T948" s="37">
        <v>676404</v>
      </c>
      <c r="U948" s="38">
        <v>0.54908406734399995</v>
      </c>
      <c r="V948" s="32">
        <v>6</v>
      </c>
    </row>
    <row r="949" spans="1:22">
      <c r="A949" s="8" t="s">
        <v>470</v>
      </c>
      <c r="B949" s="7">
        <v>70</v>
      </c>
      <c r="C949" s="8" t="s">
        <v>478</v>
      </c>
      <c r="D949" s="7">
        <v>70473</v>
      </c>
      <c r="E949" s="9" t="s">
        <v>9</v>
      </c>
      <c r="F949" s="8">
        <v>9.3924966849999993</v>
      </c>
      <c r="G949" s="8">
        <v>-75.327187440000003</v>
      </c>
      <c r="O949" s="34">
        <v>210186001</v>
      </c>
      <c r="P949" s="35" t="s">
        <v>468</v>
      </c>
      <c r="Q949" s="36" t="s">
        <v>693</v>
      </c>
      <c r="R949" s="37">
        <v>62960</v>
      </c>
      <c r="S949" s="37">
        <v>13834595</v>
      </c>
      <c r="T949" s="37">
        <v>9255684</v>
      </c>
      <c r="U949" s="38">
        <v>0.66902458667700004</v>
      </c>
      <c r="V949" s="32">
        <v>6</v>
      </c>
    </row>
    <row r="950" spans="1:22">
      <c r="A950" s="5" t="s">
        <v>470</v>
      </c>
      <c r="B950" s="4">
        <v>70</v>
      </c>
      <c r="C950" s="5" t="s">
        <v>480</v>
      </c>
      <c r="D950" s="4">
        <v>70508</v>
      </c>
      <c r="E950" s="6" t="s">
        <v>9</v>
      </c>
      <c r="F950" s="5">
        <v>9.5496552710000007</v>
      </c>
      <c r="G950" s="5">
        <v>-75.188559159999997</v>
      </c>
      <c r="O950" s="34">
        <v>212086320</v>
      </c>
      <c r="P950" s="35" t="s">
        <v>446</v>
      </c>
      <c r="Q950" s="36" t="s">
        <v>693</v>
      </c>
      <c r="R950" s="37">
        <v>39823</v>
      </c>
      <c r="S950" s="37">
        <v>6426879</v>
      </c>
      <c r="T950" s="37">
        <v>5036133</v>
      </c>
      <c r="U950" s="38">
        <v>0.78360474109599998</v>
      </c>
      <c r="V950" s="32">
        <v>6</v>
      </c>
    </row>
    <row r="951" spans="1:22">
      <c r="A951" s="8" t="s">
        <v>470</v>
      </c>
      <c r="B951" s="7">
        <v>70</v>
      </c>
      <c r="C951" s="8" t="s">
        <v>1439</v>
      </c>
      <c r="D951" s="7">
        <v>70523</v>
      </c>
      <c r="E951" s="9" t="s">
        <v>9</v>
      </c>
      <c r="F951" s="8">
        <v>9.3349402930000007</v>
      </c>
      <c r="G951" s="8">
        <v>-75.561990269999995</v>
      </c>
      <c r="O951" s="34">
        <v>217186571</v>
      </c>
      <c r="P951" s="35" t="s">
        <v>1440</v>
      </c>
      <c r="Q951" s="36" t="s">
        <v>693</v>
      </c>
      <c r="R951" s="37">
        <v>37427</v>
      </c>
      <c r="S951" s="37">
        <v>2954122</v>
      </c>
      <c r="T951" s="37">
        <v>2330942</v>
      </c>
      <c r="U951" s="38">
        <v>0.78904730081499996</v>
      </c>
      <c r="V951" s="32">
        <v>6</v>
      </c>
    </row>
    <row r="952" spans="1:22">
      <c r="A952" s="5" t="s">
        <v>470</v>
      </c>
      <c r="B952" s="4">
        <v>70</v>
      </c>
      <c r="C952" s="5" t="s">
        <v>1441</v>
      </c>
      <c r="D952" s="4">
        <v>70670</v>
      </c>
      <c r="E952" s="6" t="s">
        <v>9</v>
      </c>
      <c r="F952" s="5">
        <v>9.1651886489999992</v>
      </c>
      <c r="G952" s="5">
        <v>-75.360274219999994</v>
      </c>
      <c r="O952" s="34">
        <v>217386573</v>
      </c>
      <c r="P952" s="35" t="s">
        <v>1442</v>
      </c>
      <c r="Q952" s="36" t="s">
        <v>693</v>
      </c>
      <c r="R952" s="37">
        <v>31664</v>
      </c>
      <c r="S952" s="37">
        <v>6037120</v>
      </c>
      <c r="T952" s="37">
        <v>3612556</v>
      </c>
      <c r="U952" s="38">
        <v>0.59839063882800003</v>
      </c>
      <c r="V952" s="32">
        <v>6</v>
      </c>
    </row>
    <row r="953" spans="1:22" ht="26.1">
      <c r="A953" s="8" t="s">
        <v>470</v>
      </c>
      <c r="B953" s="7">
        <v>70</v>
      </c>
      <c r="C953" s="8" t="s">
        <v>1443</v>
      </c>
      <c r="D953" s="7">
        <v>70678</v>
      </c>
      <c r="E953" s="9" t="s">
        <v>9</v>
      </c>
      <c r="F953" s="8">
        <v>8.8356349190000003</v>
      </c>
      <c r="G953" s="8">
        <v>-74.964693980000007</v>
      </c>
      <c r="O953" s="34">
        <v>215586755</v>
      </c>
      <c r="P953" s="35" t="s">
        <v>1444</v>
      </c>
      <c r="Q953" s="36" t="s">
        <v>693</v>
      </c>
      <c r="R953" s="37">
        <v>6133</v>
      </c>
      <c r="S953" s="37">
        <v>1084840</v>
      </c>
      <c r="T953" s="37">
        <v>719127</v>
      </c>
      <c r="U953" s="38">
        <v>0.66288763284600005</v>
      </c>
      <c r="V953" s="32">
        <v>6</v>
      </c>
    </row>
    <row r="954" spans="1:22" ht="26.1">
      <c r="A954" s="5" t="s">
        <v>470</v>
      </c>
      <c r="B954" s="4">
        <v>70</v>
      </c>
      <c r="C954" s="5" t="s">
        <v>1445</v>
      </c>
      <c r="D954" s="4">
        <v>70702</v>
      </c>
      <c r="E954" s="6" t="s">
        <v>9</v>
      </c>
      <c r="F954" s="5">
        <v>9.2920190710000004</v>
      </c>
      <c r="G954" s="5">
        <v>-75.213635789999998</v>
      </c>
      <c r="O954" s="34">
        <v>215786757</v>
      </c>
      <c r="P954" s="35" t="s">
        <v>460</v>
      </c>
      <c r="Q954" s="36" t="s">
        <v>693</v>
      </c>
      <c r="R954" s="37">
        <v>20644</v>
      </c>
      <c r="S954" s="37">
        <v>3973653</v>
      </c>
      <c r="T954" s="37">
        <v>2394322</v>
      </c>
      <c r="U954" s="38">
        <v>0.60254931449799998</v>
      </c>
      <c r="V954" s="32">
        <v>6</v>
      </c>
    </row>
    <row r="955" spans="1:22">
      <c r="A955" s="8" t="s">
        <v>470</v>
      </c>
      <c r="B955" s="7">
        <v>70</v>
      </c>
      <c r="C955" s="8" t="s">
        <v>189</v>
      </c>
      <c r="D955" s="7">
        <v>70708</v>
      </c>
      <c r="E955" s="9" t="s">
        <v>9</v>
      </c>
      <c r="F955" s="8">
        <v>8.5892201020000005</v>
      </c>
      <c r="G955" s="8">
        <v>-75.172499549999998</v>
      </c>
      <c r="O955" s="34">
        <v>216086760</v>
      </c>
      <c r="P955" s="35" t="s">
        <v>1315</v>
      </c>
      <c r="Q955" s="36" t="s">
        <v>693</v>
      </c>
      <c r="R955" s="37">
        <v>7614</v>
      </c>
      <c r="S955" s="37">
        <v>1746223</v>
      </c>
      <c r="T955" s="37">
        <v>1309935</v>
      </c>
      <c r="U955" s="38">
        <v>0.75015330314600004</v>
      </c>
      <c r="V955" s="32">
        <v>6</v>
      </c>
    </row>
    <row r="956" spans="1:22">
      <c r="A956" s="5" t="s">
        <v>470</v>
      </c>
      <c r="B956" s="4">
        <v>70</v>
      </c>
      <c r="C956" s="5" t="s">
        <v>482</v>
      </c>
      <c r="D956" s="4">
        <v>70713</v>
      </c>
      <c r="E956" s="6" t="s">
        <v>9</v>
      </c>
      <c r="F956" s="5">
        <v>9.8145995359999993</v>
      </c>
      <c r="G956" s="5">
        <v>-75.505229189999994</v>
      </c>
      <c r="O956" s="34">
        <v>214986749</v>
      </c>
      <c r="P956" s="35" t="s">
        <v>1446</v>
      </c>
      <c r="Q956" s="36" t="s">
        <v>693</v>
      </c>
      <c r="R956" s="37">
        <v>16441</v>
      </c>
      <c r="S956" s="37">
        <v>2313283</v>
      </c>
      <c r="T956" s="37">
        <v>1703026</v>
      </c>
      <c r="U956" s="38">
        <v>0.73619443178099997</v>
      </c>
      <c r="V956" s="32">
        <v>6</v>
      </c>
    </row>
    <row r="957" spans="1:22">
      <c r="A957" s="8" t="s">
        <v>470</v>
      </c>
      <c r="B957" s="7">
        <v>70</v>
      </c>
      <c r="C957" s="8" t="s">
        <v>976</v>
      </c>
      <c r="D957" s="7">
        <v>70717</v>
      </c>
      <c r="E957" s="9" t="s">
        <v>9</v>
      </c>
      <c r="F957" s="8">
        <v>9.3968356380000007</v>
      </c>
      <c r="G957" s="8">
        <v>-75.037418149999993</v>
      </c>
      <c r="O957" s="34">
        <v>216586865</v>
      </c>
      <c r="P957" s="35" t="s">
        <v>462</v>
      </c>
      <c r="Q957" s="36" t="s">
        <v>693</v>
      </c>
      <c r="R957" s="37">
        <v>35069</v>
      </c>
      <c r="S957" s="37">
        <v>7304055</v>
      </c>
      <c r="T957" s="37">
        <v>4100042</v>
      </c>
      <c r="U957" s="38">
        <v>0.56133776903099997</v>
      </c>
      <c r="V957" s="32">
        <v>6</v>
      </c>
    </row>
    <row r="958" spans="1:22" ht="26.1">
      <c r="A958" s="5" t="s">
        <v>470</v>
      </c>
      <c r="B958" s="4">
        <v>70</v>
      </c>
      <c r="C958" s="5" t="s">
        <v>1447</v>
      </c>
      <c r="D958" s="4">
        <v>70742</v>
      </c>
      <c r="E958" s="6" t="s">
        <v>9</v>
      </c>
      <c r="F958" s="5">
        <v>9.2562990470000006</v>
      </c>
      <c r="G958" s="5">
        <v>-75.093970889999994</v>
      </c>
      <c r="O958" s="34">
        <v>218586885</v>
      </c>
      <c r="P958" s="35" t="s">
        <v>1448</v>
      </c>
      <c r="Q958" s="36" t="s">
        <v>693</v>
      </c>
      <c r="R958" s="37">
        <v>26208</v>
      </c>
      <c r="S958" s="37">
        <v>7919421</v>
      </c>
      <c r="T958" s="37">
        <v>3672391</v>
      </c>
      <c r="U958" s="38">
        <v>0.46371963620099999</v>
      </c>
      <c r="V958" s="32">
        <v>6</v>
      </c>
    </row>
    <row r="959" spans="1:22">
      <c r="A959" s="8" t="s">
        <v>470</v>
      </c>
      <c r="B959" s="7">
        <v>70</v>
      </c>
      <c r="C959" s="8" t="s">
        <v>470</v>
      </c>
      <c r="D959" s="7">
        <v>70771</v>
      </c>
      <c r="E959" s="9" t="s">
        <v>9</v>
      </c>
      <c r="F959" s="8">
        <v>8.8143334769999999</v>
      </c>
      <c r="G959" s="8">
        <v>-74.747531309999999</v>
      </c>
      <c r="O959" s="34">
        <v>211163111</v>
      </c>
      <c r="P959" s="35" t="s">
        <v>1449</v>
      </c>
      <c r="Q959" s="36" t="s">
        <v>90</v>
      </c>
      <c r="R959" s="37">
        <v>3187</v>
      </c>
      <c r="S959" s="37">
        <v>1282902</v>
      </c>
      <c r="T959" s="37">
        <v>854556</v>
      </c>
      <c r="U959" s="38">
        <v>0.66611164808199996</v>
      </c>
      <c r="V959" s="32">
        <v>6</v>
      </c>
    </row>
    <row r="960" spans="1:22" ht="26.1">
      <c r="A960" s="5" t="s">
        <v>470</v>
      </c>
      <c r="B960" s="4">
        <v>70</v>
      </c>
      <c r="C960" s="5" t="s">
        <v>1450</v>
      </c>
      <c r="D960" s="4">
        <v>70820</v>
      </c>
      <c r="E960" s="6" t="s">
        <v>9</v>
      </c>
      <c r="F960" s="5">
        <v>9.5338105669999997</v>
      </c>
      <c r="G960" s="5">
        <v>-75.535434690000002</v>
      </c>
      <c r="O960" s="34">
        <v>213063130</v>
      </c>
      <c r="P960" s="35" t="s">
        <v>1451</v>
      </c>
      <c r="Q960" s="36" t="s">
        <v>90</v>
      </c>
      <c r="R960" s="37">
        <v>75532</v>
      </c>
      <c r="S960" s="37">
        <v>20175797</v>
      </c>
      <c r="T960" s="37">
        <v>9236079</v>
      </c>
      <c r="U960" s="38">
        <v>0.457780122756</v>
      </c>
      <c r="V960" s="31">
        <v>5</v>
      </c>
    </row>
    <row r="961" spans="1:22" ht="39">
      <c r="A961" s="8" t="s">
        <v>470</v>
      </c>
      <c r="B961" s="7">
        <v>70</v>
      </c>
      <c r="C961" s="8" t="s">
        <v>1452</v>
      </c>
      <c r="D961" s="7">
        <v>70823</v>
      </c>
      <c r="E961" s="9" t="s">
        <v>9</v>
      </c>
      <c r="F961" s="8">
        <v>9.4902977160000006</v>
      </c>
      <c r="G961" s="8">
        <v>-75.444511149999997</v>
      </c>
      <c r="O961" s="34">
        <v>211263212</v>
      </c>
      <c r="P961" s="35" t="s">
        <v>1017</v>
      </c>
      <c r="Q961" s="36" t="s">
        <v>90</v>
      </c>
      <c r="R961" s="37">
        <v>5855</v>
      </c>
      <c r="S961" s="37">
        <v>1271027</v>
      </c>
      <c r="T961" s="37">
        <v>787229</v>
      </c>
      <c r="U961" s="38">
        <v>0.61936450004499999</v>
      </c>
      <c r="V961" s="32">
        <v>6</v>
      </c>
    </row>
    <row r="962" spans="1:22">
      <c r="A962" s="5" t="s">
        <v>487</v>
      </c>
      <c r="B962" s="4">
        <v>73</v>
      </c>
      <c r="C962" s="5" t="s">
        <v>1453</v>
      </c>
      <c r="D962" s="4">
        <v>73001</v>
      </c>
      <c r="E962" s="6" t="s">
        <v>9</v>
      </c>
      <c r="F962" s="5">
        <v>4.4519214270000003</v>
      </c>
      <c r="G962" s="5">
        <v>-75.252590999999995</v>
      </c>
      <c r="O962" s="34">
        <v>217263272</v>
      </c>
      <c r="P962" s="35" t="s">
        <v>1322</v>
      </c>
      <c r="Q962" s="36" t="s">
        <v>90</v>
      </c>
      <c r="R962" s="37">
        <v>12510</v>
      </c>
      <c r="S962" s="37">
        <v>4812520</v>
      </c>
      <c r="T962" s="37">
        <v>2111885</v>
      </c>
      <c r="U962" s="38">
        <v>0.43883141875199999</v>
      </c>
      <c r="V962" s="32">
        <v>6</v>
      </c>
    </row>
    <row r="963" spans="1:22">
      <c r="A963" s="8" t="s">
        <v>487</v>
      </c>
      <c r="B963" s="7">
        <v>73</v>
      </c>
      <c r="C963" s="8" t="s">
        <v>382</v>
      </c>
      <c r="D963" s="7">
        <v>73024</v>
      </c>
      <c r="E963" s="9" t="s">
        <v>9</v>
      </c>
      <c r="F963" s="8">
        <v>3.390015064</v>
      </c>
      <c r="G963" s="8">
        <v>-74.940782330000005</v>
      </c>
      <c r="O963" s="34">
        <v>210263302</v>
      </c>
      <c r="P963" s="35" t="s">
        <v>1454</v>
      </c>
      <c r="Q963" s="36" t="s">
        <v>90</v>
      </c>
      <c r="R963" s="37">
        <v>7677</v>
      </c>
      <c r="S963" s="37">
        <v>1778389</v>
      </c>
      <c r="T963" s="37">
        <v>1325046</v>
      </c>
      <c r="U963" s="38">
        <v>0.74508219957300004</v>
      </c>
      <c r="V963" s="32">
        <v>6</v>
      </c>
    </row>
    <row r="964" spans="1:22">
      <c r="A964" s="5" t="s">
        <v>487</v>
      </c>
      <c r="B964" s="4">
        <v>73</v>
      </c>
      <c r="C964" s="5" t="s">
        <v>1455</v>
      </c>
      <c r="D964" s="4">
        <v>73026</v>
      </c>
      <c r="E964" s="6" t="s">
        <v>9</v>
      </c>
      <c r="F964" s="5">
        <v>4.5826257840000002</v>
      </c>
      <c r="G964" s="5">
        <v>-74.986306859999999</v>
      </c>
      <c r="O964" s="34">
        <v>210163401</v>
      </c>
      <c r="P964" s="35" t="s">
        <v>1326</v>
      </c>
      <c r="Q964" s="36" t="s">
        <v>90</v>
      </c>
      <c r="R964" s="37">
        <v>34802</v>
      </c>
      <c r="S964" s="37">
        <v>14730058</v>
      </c>
      <c r="T964" s="37">
        <v>5585566</v>
      </c>
      <c r="U964" s="38">
        <v>0.37919512390999999</v>
      </c>
      <c r="V964" s="32">
        <v>6</v>
      </c>
    </row>
    <row r="965" spans="1:22">
      <c r="A965" s="8" t="s">
        <v>487</v>
      </c>
      <c r="B965" s="7">
        <v>73</v>
      </c>
      <c r="C965" s="8" t="s">
        <v>1456</v>
      </c>
      <c r="D965" s="7">
        <v>73030</v>
      </c>
      <c r="E965" s="9" t="s">
        <v>9</v>
      </c>
      <c r="F965" s="8">
        <v>4.8033652460000003</v>
      </c>
      <c r="G965" s="8">
        <v>-74.809986760000001</v>
      </c>
      <c r="O965" s="34">
        <v>217063470</v>
      </c>
      <c r="P965" s="35" t="s">
        <v>1327</v>
      </c>
      <c r="Q965" s="36" t="s">
        <v>90</v>
      </c>
      <c r="R965" s="37">
        <v>38032</v>
      </c>
      <c r="S965" s="37">
        <v>8381303</v>
      </c>
      <c r="T965" s="37">
        <v>4315298</v>
      </c>
      <c r="U965" s="38">
        <v>0.514871954917</v>
      </c>
      <c r="V965" s="32">
        <v>6</v>
      </c>
    </row>
    <row r="966" spans="1:22">
      <c r="A966" s="5" t="s">
        <v>487</v>
      </c>
      <c r="B966" s="4">
        <v>73</v>
      </c>
      <c r="C966" s="5" t="s">
        <v>1457</v>
      </c>
      <c r="D966" s="4">
        <v>73043</v>
      </c>
      <c r="E966" s="6" t="s">
        <v>9</v>
      </c>
      <c r="F966" s="5">
        <v>4.6233904539999999</v>
      </c>
      <c r="G966" s="5">
        <v>-75.201654230000003</v>
      </c>
      <c r="O966" s="34">
        <v>214863548</v>
      </c>
      <c r="P966" s="35" t="s">
        <v>1328</v>
      </c>
      <c r="Q966" s="36" t="s">
        <v>90</v>
      </c>
      <c r="R966" s="37">
        <v>5389</v>
      </c>
      <c r="S966" s="37">
        <v>1505800</v>
      </c>
      <c r="T966" s="37">
        <v>712465</v>
      </c>
      <c r="U966" s="38">
        <v>0.47314715385400002</v>
      </c>
      <c r="V966" s="32">
        <v>6</v>
      </c>
    </row>
    <row r="967" spans="1:22">
      <c r="A967" s="8" t="s">
        <v>487</v>
      </c>
      <c r="B967" s="7">
        <v>73</v>
      </c>
      <c r="C967" s="8" t="s">
        <v>1458</v>
      </c>
      <c r="D967" s="7">
        <v>73055</v>
      </c>
      <c r="E967" s="9" t="s">
        <v>9</v>
      </c>
      <c r="F967" s="8">
        <v>5.0067589559999996</v>
      </c>
      <c r="G967" s="8">
        <v>-74.847500949999997</v>
      </c>
      <c r="O967" s="34">
        <v>219463594</v>
      </c>
      <c r="P967" s="35" t="s">
        <v>1330</v>
      </c>
      <c r="Q967" s="36" t="s">
        <v>90</v>
      </c>
      <c r="R967" s="37">
        <v>31665</v>
      </c>
      <c r="S967" s="37">
        <v>7992679</v>
      </c>
      <c r="T967" s="37">
        <v>5055176</v>
      </c>
      <c r="U967" s="38">
        <v>0.63247579336100002</v>
      </c>
      <c r="V967" s="32">
        <v>6</v>
      </c>
    </row>
    <row r="968" spans="1:22">
      <c r="A968" s="5" t="s">
        <v>487</v>
      </c>
      <c r="B968" s="4">
        <v>73</v>
      </c>
      <c r="C968" s="5" t="s">
        <v>488</v>
      </c>
      <c r="D968" s="4">
        <v>73067</v>
      </c>
      <c r="E968" s="6" t="s">
        <v>9</v>
      </c>
      <c r="F968" s="5">
        <v>3.37749064</v>
      </c>
      <c r="G968" s="5">
        <v>-75.613732569999996</v>
      </c>
      <c r="O968" s="34">
        <v>214566045</v>
      </c>
      <c r="P968" s="35" t="s">
        <v>1459</v>
      </c>
      <c r="Q968" s="36" t="s">
        <v>94</v>
      </c>
      <c r="R968" s="37">
        <v>12612</v>
      </c>
      <c r="S968" s="37">
        <v>2662639</v>
      </c>
      <c r="T968" s="37">
        <v>1576281</v>
      </c>
      <c r="U968" s="38">
        <v>0.59199953079199996</v>
      </c>
      <c r="V968" s="32">
        <v>6</v>
      </c>
    </row>
    <row r="969" spans="1:22">
      <c r="A969" s="8" t="s">
        <v>487</v>
      </c>
      <c r="B969" s="7">
        <v>73</v>
      </c>
      <c r="C969" s="8" t="s">
        <v>1460</v>
      </c>
      <c r="D969" s="7">
        <v>73124</v>
      </c>
      <c r="E969" s="9" t="s">
        <v>9</v>
      </c>
      <c r="F969" s="8">
        <v>4.4069712829999999</v>
      </c>
      <c r="G969" s="8">
        <v>-75.497459180000007</v>
      </c>
      <c r="O969" s="34">
        <v>218866088</v>
      </c>
      <c r="P969" s="35" t="s">
        <v>1461</v>
      </c>
      <c r="Q969" s="36" t="s">
        <v>94</v>
      </c>
      <c r="R969" s="37">
        <v>25216</v>
      </c>
      <c r="S969" s="37">
        <v>5537865</v>
      </c>
      <c r="T969" s="37">
        <v>2476215</v>
      </c>
      <c r="U969" s="38">
        <v>0.44714254140800003</v>
      </c>
      <c r="V969" s="32">
        <v>6</v>
      </c>
    </row>
    <row r="970" spans="1:22" ht="26.1">
      <c r="A970" s="5" t="s">
        <v>487</v>
      </c>
      <c r="B970" s="4">
        <v>73</v>
      </c>
      <c r="C970" s="5" t="s">
        <v>1462</v>
      </c>
      <c r="D970" s="4">
        <v>73148</v>
      </c>
      <c r="E970" s="6" t="s">
        <v>9</v>
      </c>
      <c r="F970" s="5">
        <v>4.1234167949999998</v>
      </c>
      <c r="G970" s="5">
        <v>-74.747002460000004</v>
      </c>
      <c r="O970" s="34">
        <v>217066170</v>
      </c>
      <c r="P970" s="35" t="s">
        <v>1340</v>
      </c>
      <c r="Q970" s="36" t="s">
        <v>94</v>
      </c>
      <c r="R970" s="37">
        <v>225011</v>
      </c>
      <c r="S970" s="37">
        <v>97282073</v>
      </c>
      <c r="T970" s="37">
        <v>42118378</v>
      </c>
      <c r="U970" s="38">
        <v>0.43295106291699997</v>
      </c>
      <c r="V970" s="32">
        <v>2</v>
      </c>
    </row>
    <row r="971" spans="1:22">
      <c r="A971" s="8" t="s">
        <v>487</v>
      </c>
      <c r="B971" s="7">
        <v>73</v>
      </c>
      <c r="C971" s="8" t="s">
        <v>1463</v>
      </c>
      <c r="D971" s="7">
        <v>73152</v>
      </c>
      <c r="E971" s="9" t="s">
        <v>9</v>
      </c>
      <c r="F971" s="8">
        <v>5.0070039480000004</v>
      </c>
      <c r="G971" s="8">
        <v>-75.194577030000005</v>
      </c>
      <c r="O971" s="34">
        <v>211866318</v>
      </c>
      <c r="P971" s="35" t="s">
        <v>1464</v>
      </c>
      <c r="Q971" s="36" t="s">
        <v>94</v>
      </c>
      <c r="R971" s="37">
        <v>12374</v>
      </c>
      <c r="S971" s="37">
        <v>2585809</v>
      </c>
      <c r="T971" s="37">
        <v>1246696</v>
      </c>
      <c r="U971" s="38">
        <v>0.48212996125200003</v>
      </c>
      <c r="V971" s="32">
        <v>6</v>
      </c>
    </row>
    <row r="972" spans="1:22">
      <c r="A972" s="5" t="s">
        <v>487</v>
      </c>
      <c r="B972" s="4">
        <v>73</v>
      </c>
      <c r="C972" s="5" t="s">
        <v>490</v>
      </c>
      <c r="D972" s="4">
        <v>73168</v>
      </c>
      <c r="E972" s="6" t="s">
        <v>9</v>
      </c>
      <c r="F972" s="5">
        <v>3.7436930839999998</v>
      </c>
      <c r="G972" s="5">
        <v>-75.58986634</v>
      </c>
      <c r="O972" s="34">
        <v>210066400</v>
      </c>
      <c r="P972" s="35" t="s">
        <v>1343</v>
      </c>
      <c r="Q972" s="36" t="s">
        <v>94</v>
      </c>
      <c r="R972" s="37">
        <v>28431</v>
      </c>
      <c r="S972" s="37">
        <v>7548620</v>
      </c>
      <c r="T972" s="37">
        <v>5039230</v>
      </c>
      <c r="U972" s="38">
        <v>0.66756969690300005</v>
      </c>
      <c r="V972" s="32">
        <v>6</v>
      </c>
    </row>
    <row r="973" spans="1:22">
      <c r="A973" s="8" t="s">
        <v>487</v>
      </c>
      <c r="B973" s="7">
        <v>73</v>
      </c>
      <c r="C973" s="8" t="s">
        <v>1465</v>
      </c>
      <c r="D973" s="7">
        <v>73200</v>
      </c>
      <c r="E973" s="9" t="s">
        <v>9</v>
      </c>
      <c r="F973" s="8">
        <v>4.3156038670000001</v>
      </c>
      <c r="G973" s="8">
        <v>-74.914702559999995</v>
      </c>
      <c r="O973" s="34">
        <v>214066440</v>
      </c>
      <c r="P973" s="35" t="s">
        <v>1345</v>
      </c>
      <c r="Q973" s="36" t="s">
        <v>94</v>
      </c>
      <c r="R973" s="37">
        <v>17166</v>
      </c>
      <c r="S973" s="37">
        <v>4329108</v>
      </c>
      <c r="T973" s="37">
        <v>2685631</v>
      </c>
      <c r="U973" s="38">
        <v>0.620365917682</v>
      </c>
      <c r="V973" s="32">
        <v>6</v>
      </c>
    </row>
    <row r="974" spans="1:22">
      <c r="A974" s="5" t="s">
        <v>487</v>
      </c>
      <c r="B974" s="4">
        <v>73</v>
      </c>
      <c r="C974" s="5" t="s">
        <v>1466</v>
      </c>
      <c r="D974" s="4">
        <v>73217</v>
      </c>
      <c r="E974" s="6" t="s">
        <v>9</v>
      </c>
      <c r="F974" s="5">
        <v>3.7754902709999998</v>
      </c>
      <c r="G974" s="5">
        <v>-75.147202129999997</v>
      </c>
      <c r="O974" s="34">
        <v>217266572</v>
      </c>
      <c r="P974" s="35" t="s">
        <v>1347</v>
      </c>
      <c r="Q974" s="36" t="s">
        <v>94</v>
      </c>
      <c r="R974" s="37">
        <v>16706</v>
      </c>
      <c r="S974" s="37">
        <v>5170494</v>
      </c>
      <c r="T974" s="37">
        <v>1959962</v>
      </c>
      <c r="U974" s="38">
        <v>0.37906667590100002</v>
      </c>
      <c r="V974" s="32">
        <v>6</v>
      </c>
    </row>
    <row r="975" spans="1:22">
      <c r="A975" s="8" t="s">
        <v>487</v>
      </c>
      <c r="B975" s="7">
        <v>73</v>
      </c>
      <c r="C975" s="8" t="s">
        <v>1467</v>
      </c>
      <c r="D975" s="7">
        <v>73226</v>
      </c>
      <c r="E975" s="9" t="s">
        <v>9</v>
      </c>
      <c r="F975" s="8">
        <v>3.98252395</v>
      </c>
      <c r="G975" s="8">
        <v>-74.689369080000006</v>
      </c>
      <c r="O975" s="34">
        <v>218766687</v>
      </c>
      <c r="P975" s="35" t="s">
        <v>1349</v>
      </c>
      <c r="Q975" s="36" t="s">
        <v>94</v>
      </c>
      <c r="R975" s="37">
        <v>12812</v>
      </c>
      <c r="S975" s="37">
        <v>3721238</v>
      </c>
      <c r="T975" s="37">
        <v>1897484</v>
      </c>
      <c r="U975" s="38">
        <v>0.50990664958900001</v>
      </c>
      <c r="V975" s="32">
        <v>6</v>
      </c>
    </row>
    <row r="976" spans="1:22">
      <c r="A976" s="5" t="s">
        <v>487</v>
      </c>
      <c r="B976" s="4">
        <v>73</v>
      </c>
      <c r="C976" s="5" t="s">
        <v>1468</v>
      </c>
      <c r="D976" s="4">
        <v>73236</v>
      </c>
      <c r="E976" s="6" t="s">
        <v>9</v>
      </c>
      <c r="F976" s="5">
        <v>3.5978632739999998</v>
      </c>
      <c r="G976" s="5">
        <v>-74.802566740000003</v>
      </c>
      <c r="O976" s="34">
        <v>212068020</v>
      </c>
      <c r="P976" s="35" t="s">
        <v>155</v>
      </c>
      <c r="Q976" s="36" t="s">
        <v>47</v>
      </c>
      <c r="R976" s="37">
        <v>4235</v>
      </c>
      <c r="S976" s="37">
        <v>1241000</v>
      </c>
      <c r="T976" s="37">
        <v>561766</v>
      </c>
      <c r="U976" s="38">
        <v>0.452672034502</v>
      </c>
      <c r="V976" s="32">
        <v>6</v>
      </c>
    </row>
    <row r="977" spans="1:22">
      <c r="A977" s="8" t="s">
        <v>487</v>
      </c>
      <c r="B977" s="7">
        <v>73</v>
      </c>
      <c r="C977" s="8" t="s">
        <v>1469</v>
      </c>
      <c r="D977" s="7">
        <v>73268</v>
      </c>
      <c r="E977" s="9" t="s">
        <v>9</v>
      </c>
      <c r="F977" s="8">
        <v>4.1664769689999996</v>
      </c>
      <c r="G977" s="8">
        <v>-74.893529409999999</v>
      </c>
      <c r="O977" s="34">
        <v>217968079</v>
      </c>
      <c r="P977" s="35" t="s">
        <v>1352</v>
      </c>
      <c r="Q977" s="36" t="s">
        <v>47</v>
      </c>
      <c r="R977" s="37">
        <v>11000</v>
      </c>
      <c r="S977" s="37">
        <v>5839320</v>
      </c>
      <c r="T977" s="37">
        <v>1205219</v>
      </c>
      <c r="U977" s="38">
        <v>0.20639714598600001</v>
      </c>
      <c r="V977" s="32">
        <v>6</v>
      </c>
    </row>
    <row r="978" spans="1:22">
      <c r="A978" s="5" t="s">
        <v>487</v>
      </c>
      <c r="B978" s="4">
        <v>73</v>
      </c>
      <c r="C978" s="5" t="s">
        <v>1470</v>
      </c>
      <c r="D978" s="4">
        <v>73270</v>
      </c>
      <c r="E978" s="6" t="s">
        <v>9</v>
      </c>
      <c r="F978" s="5">
        <v>5.0792565979999997</v>
      </c>
      <c r="G978" s="5">
        <v>-74.957033719999998</v>
      </c>
      <c r="O978" s="34">
        <v>218168081</v>
      </c>
      <c r="P978" s="35" t="s">
        <v>1471</v>
      </c>
      <c r="Q978" s="36" t="s">
        <v>47</v>
      </c>
      <c r="R978" s="37">
        <v>212832</v>
      </c>
      <c r="S978" s="37">
        <v>278268906</v>
      </c>
      <c r="T978" s="37">
        <v>105977351</v>
      </c>
      <c r="U978" s="38">
        <v>0.38084509968699998</v>
      </c>
      <c r="V978" s="32">
        <v>1</v>
      </c>
    </row>
    <row r="979" spans="1:22">
      <c r="A979" s="8" t="s">
        <v>487</v>
      </c>
      <c r="B979" s="7">
        <v>73</v>
      </c>
      <c r="C979" s="8" t="s">
        <v>744</v>
      </c>
      <c r="D979" s="7">
        <v>73275</v>
      </c>
      <c r="E979" s="9" t="s">
        <v>9</v>
      </c>
      <c r="F979" s="8">
        <v>4.2428132569999999</v>
      </c>
      <c r="G979" s="8">
        <v>-74.837086380000002</v>
      </c>
      <c r="O979" s="34">
        <v>219268092</v>
      </c>
      <c r="P979" s="35" t="s">
        <v>1472</v>
      </c>
      <c r="Q979" s="36" t="s">
        <v>47</v>
      </c>
      <c r="R979" s="37">
        <v>6178</v>
      </c>
      <c r="S979" s="37">
        <v>5345012</v>
      </c>
      <c r="T979" s="37">
        <v>1548694</v>
      </c>
      <c r="U979" s="38">
        <v>0.28974565863599999</v>
      </c>
      <c r="V979" s="32">
        <v>6</v>
      </c>
    </row>
    <row r="980" spans="1:22">
      <c r="A980" s="5" t="s">
        <v>487</v>
      </c>
      <c r="B980" s="4">
        <v>73</v>
      </c>
      <c r="C980" s="5" t="s">
        <v>798</v>
      </c>
      <c r="D980" s="4">
        <v>73283</v>
      </c>
      <c r="E980" s="6" t="s">
        <v>9</v>
      </c>
      <c r="F980" s="5">
        <v>5.1866948119999998</v>
      </c>
      <c r="G980" s="5">
        <v>-75.052289950000002</v>
      </c>
      <c r="O980" s="34">
        <v>212168121</v>
      </c>
      <c r="P980" s="35" t="s">
        <v>1473</v>
      </c>
      <c r="Q980" s="36" t="s">
        <v>47</v>
      </c>
      <c r="R980" s="37">
        <v>1990</v>
      </c>
      <c r="S980" s="37">
        <v>1330562</v>
      </c>
      <c r="T980" s="37">
        <v>761002</v>
      </c>
      <c r="U980" s="38">
        <v>0.57194030284800002</v>
      </c>
      <c r="V980" s="32">
        <v>6</v>
      </c>
    </row>
    <row r="981" spans="1:22">
      <c r="A981" s="8" t="s">
        <v>487</v>
      </c>
      <c r="B981" s="7">
        <v>73</v>
      </c>
      <c r="C981" s="8" t="s">
        <v>299</v>
      </c>
      <c r="D981" s="7">
        <v>73319</v>
      </c>
      <c r="E981" s="9" t="s">
        <v>9</v>
      </c>
      <c r="F981" s="8">
        <v>4.0765013410000002</v>
      </c>
      <c r="G981" s="8">
        <v>-74.976572869999998</v>
      </c>
      <c r="O981" s="34">
        <v>213268132</v>
      </c>
      <c r="P981" s="35" t="s">
        <v>1355</v>
      </c>
      <c r="Q981" s="36" t="s">
        <v>47</v>
      </c>
      <c r="R981" s="37">
        <v>2228</v>
      </c>
      <c r="S981" s="37">
        <v>989543</v>
      </c>
      <c r="T981" s="37">
        <v>578617</v>
      </c>
      <c r="U981" s="38">
        <v>0.58473151922199995</v>
      </c>
      <c r="V981" s="32">
        <v>6</v>
      </c>
    </row>
    <row r="982" spans="1:22">
      <c r="A982" s="5" t="s">
        <v>487</v>
      </c>
      <c r="B982" s="4">
        <v>73</v>
      </c>
      <c r="C982" s="5" t="s">
        <v>1474</v>
      </c>
      <c r="D982" s="4">
        <v>73347</v>
      </c>
      <c r="E982" s="6" t="s">
        <v>9</v>
      </c>
      <c r="F982" s="5">
        <v>5.0685537829999996</v>
      </c>
      <c r="G982" s="5">
        <v>-75.243229589999999</v>
      </c>
      <c r="O982" s="34">
        <v>214768147</v>
      </c>
      <c r="P982" s="35" t="s">
        <v>1357</v>
      </c>
      <c r="Q982" s="36" t="s">
        <v>47</v>
      </c>
      <c r="R982" s="37">
        <v>5648</v>
      </c>
      <c r="S982" s="37">
        <v>2505668</v>
      </c>
      <c r="T982" s="37">
        <v>1372327</v>
      </c>
      <c r="U982" s="38">
        <v>0.547689080238</v>
      </c>
      <c r="V982" s="32">
        <v>6</v>
      </c>
    </row>
    <row r="983" spans="1:22">
      <c r="A983" s="8" t="s">
        <v>487</v>
      </c>
      <c r="B983" s="7">
        <v>73</v>
      </c>
      <c r="C983" s="8" t="s">
        <v>1475</v>
      </c>
      <c r="D983" s="7">
        <v>73349</v>
      </c>
      <c r="E983" s="9" t="s">
        <v>9</v>
      </c>
      <c r="F983" s="8">
        <v>5.179416561</v>
      </c>
      <c r="G983" s="8">
        <v>-74.783030940000003</v>
      </c>
      <c r="O983" s="34">
        <v>215268152</v>
      </c>
      <c r="P983" s="35" t="s">
        <v>1476</v>
      </c>
      <c r="Q983" s="36" t="s">
        <v>47</v>
      </c>
      <c r="R983" s="37">
        <v>4395</v>
      </c>
      <c r="S983" s="37">
        <v>2194163</v>
      </c>
      <c r="T983" s="37">
        <v>1078951</v>
      </c>
      <c r="U983" s="38">
        <v>0.49173694848999999</v>
      </c>
      <c r="V983" s="32">
        <v>6</v>
      </c>
    </row>
    <row r="984" spans="1:22">
      <c r="A984" s="5" t="s">
        <v>487</v>
      </c>
      <c r="B984" s="4">
        <v>73</v>
      </c>
      <c r="C984" s="5" t="s">
        <v>1477</v>
      </c>
      <c r="D984" s="4">
        <v>73352</v>
      </c>
      <c r="E984" s="6" t="s">
        <v>9</v>
      </c>
      <c r="F984" s="5">
        <v>4.1332763689999998</v>
      </c>
      <c r="G984" s="5">
        <v>-74.539642569999998</v>
      </c>
      <c r="O984" s="34">
        <v>217668176</v>
      </c>
      <c r="P984" s="35" t="s">
        <v>682</v>
      </c>
      <c r="Q984" s="36" t="s">
        <v>47</v>
      </c>
      <c r="R984" s="37">
        <v>2957</v>
      </c>
      <c r="S984" s="37">
        <v>1779632</v>
      </c>
      <c r="T984" s="37">
        <v>735210</v>
      </c>
      <c r="U984" s="38">
        <v>0.41312474012299999</v>
      </c>
      <c r="V984" s="32">
        <v>6</v>
      </c>
    </row>
    <row r="985" spans="1:22">
      <c r="A985" s="8" t="s">
        <v>487</v>
      </c>
      <c r="B985" s="7">
        <v>73</v>
      </c>
      <c r="C985" s="8" t="s">
        <v>1478</v>
      </c>
      <c r="D985" s="7">
        <v>73408</v>
      </c>
      <c r="E985" s="9" t="s">
        <v>9</v>
      </c>
      <c r="F985" s="8">
        <v>4.8660345920000001</v>
      </c>
      <c r="G985" s="8">
        <v>-74.923371779999997</v>
      </c>
      <c r="O985" s="34">
        <v>211768217</v>
      </c>
      <c r="P985" s="35" t="s">
        <v>1366</v>
      </c>
      <c r="Q985" s="36" t="s">
        <v>47</v>
      </c>
      <c r="R985" s="37">
        <v>5195</v>
      </c>
      <c r="S985" s="37">
        <v>2199479</v>
      </c>
      <c r="T985" s="37">
        <v>890931</v>
      </c>
      <c r="U985" s="38">
        <v>0.40506455302200001</v>
      </c>
      <c r="V985" s="32">
        <v>6</v>
      </c>
    </row>
    <row r="986" spans="1:22">
      <c r="A986" s="5" t="s">
        <v>487</v>
      </c>
      <c r="B986" s="4">
        <v>73</v>
      </c>
      <c r="C986" s="5" t="s">
        <v>1479</v>
      </c>
      <c r="D986" s="4">
        <v>73411</v>
      </c>
      <c r="E986" s="6" t="s">
        <v>9</v>
      </c>
      <c r="F986" s="5">
        <v>4.8779367550000003</v>
      </c>
      <c r="G986" s="5">
        <v>-75.047630760000004</v>
      </c>
      <c r="O986" s="34">
        <v>213568235</v>
      </c>
      <c r="P986" s="35" t="s">
        <v>427</v>
      </c>
      <c r="Q986" s="36" t="s">
        <v>47</v>
      </c>
      <c r="R986" s="37">
        <v>22199</v>
      </c>
      <c r="S986" s="37">
        <v>5051875</v>
      </c>
      <c r="T986" s="37">
        <v>2362063</v>
      </c>
      <c r="U986" s="38">
        <v>0.46756166219700002</v>
      </c>
      <c r="V986" s="32">
        <v>6</v>
      </c>
    </row>
    <row r="987" spans="1:22" ht="51.95">
      <c r="A987" s="8" t="s">
        <v>487</v>
      </c>
      <c r="B987" s="7">
        <v>73</v>
      </c>
      <c r="C987" s="8" t="s">
        <v>1480</v>
      </c>
      <c r="D987" s="7">
        <v>73443</v>
      </c>
      <c r="E987" s="9" t="s">
        <v>9</v>
      </c>
      <c r="F987" s="8">
        <v>5.2353225930000002</v>
      </c>
      <c r="G987" s="8">
        <v>-74.906680890000004</v>
      </c>
      <c r="O987" s="34">
        <v>215568255</v>
      </c>
      <c r="P987" s="35" t="s">
        <v>1481</v>
      </c>
      <c r="Q987" s="36" t="s">
        <v>47</v>
      </c>
      <c r="R987" s="37">
        <v>14001</v>
      </c>
      <c r="S987" s="37">
        <v>3236274</v>
      </c>
      <c r="T987" s="37">
        <v>1517020</v>
      </c>
      <c r="U987" s="38">
        <v>0.46875512599899999</v>
      </c>
      <c r="V987" s="32">
        <v>6</v>
      </c>
    </row>
    <row r="988" spans="1:22">
      <c r="A988" s="5" t="s">
        <v>487</v>
      </c>
      <c r="B988" s="4">
        <v>73</v>
      </c>
      <c r="C988" s="5" t="s">
        <v>566</v>
      </c>
      <c r="D988" s="4">
        <v>73449</v>
      </c>
      <c r="E988" s="6" t="s">
        <v>9</v>
      </c>
      <c r="F988" s="5">
        <v>4.1932154979999998</v>
      </c>
      <c r="G988" s="5">
        <v>-74.605174969999993</v>
      </c>
      <c r="O988" s="34">
        <v>216468264</v>
      </c>
      <c r="P988" s="35" t="s">
        <v>1373</v>
      </c>
      <c r="Q988" s="36" t="s">
        <v>47</v>
      </c>
      <c r="R988" s="37">
        <v>2688</v>
      </c>
      <c r="S988" s="37">
        <v>1187634</v>
      </c>
      <c r="T988" s="37">
        <v>604165</v>
      </c>
      <c r="U988" s="38">
        <v>0.50871312618200004</v>
      </c>
      <c r="V988" s="32">
        <v>6</v>
      </c>
    </row>
    <row r="989" spans="1:22">
      <c r="A989" s="8" t="s">
        <v>487</v>
      </c>
      <c r="B989" s="7">
        <v>73</v>
      </c>
      <c r="C989" s="8" t="s">
        <v>1482</v>
      </c>
      <c r="D989" s="7">
        <v>73461</v>
      </c>
      <c r="E989" s="9" t="s">
        <v>9</v>
      </c>
      <c r="F989" s="8">
        <v>4.8267344679999997</v>
      </c>
      <c r="G989" s="8">
        <v>-75.219939870000005</v>
      </c>
      <c r="O989" s="34">
        <v>217168271</v>
      </c>
      <c r="P989" s="35" t="s">
        <v>1483</v>
      </c>
      <c r="Q989" s="36" t="s">
        <v>47</v>
      </c>
      <c r="R989" s="37">
        <v>5965</v>
      </c>
      <c r="S989" s="37">
        <v>2348535</v>
      </c>
      <c r="T989" s="37">
        <v>1044964</v>
      </c>
      <c r="U989" s="38">
        <v>0.44494292140000002</v>
      </c>
      <c r="V989" s="32">
        <v>6</v>
      </c>
    </row>
    <row r="990" spans="1:22">
      <c r="A990" s="5" t="s">
        <v>487</v>
      </c>
      <c r="B990" s="4">
        <v>73</v>
      </c>
      <c r="C990" s="5" t="s">
        <v>1484</v>
      </c>
      <c r="D990" s="4">
        <v>73483</v>
      </c>
      <c r="E990" s="6" t="s">
        <v>9</v>
      </c>
      <c r="F990" s="5">
        <v>3.540518203</v>
      </c>
      <c r="G990" s="5">
        <v>-75.122009989999995</v>
      </c>
      <c r="O990" s="34">
        <v>212068320</v>
      </c>
      <c r="P990" s="35" t="s">
        <v>187</v>
      </c>
      <c r="Q990" s="36" t="s">
        <v>47</v>
      </c>
      <c r="R990" s="37">
        <v>4684</v>
      </c>
      <c r="S990" s="37">
        <v>1810551</v>
      </c>
      <c r="T990" s="37">
        <v>953727</v>
      </c>
      <c r="U990" s="38">
        <v>0.52676063776000004</v>
      </c>
      <c r="V990" s="32">
        <v>6</v>
      </c>
    </row>
    <row r="991" spans="1:22">
      <c r="A991" s="8" t="s">
        <v>487</v>
      </c>
      <c r="B991" s="7">
        <v>73</v>
      </c>
      <c r="C991" s="8" t="s">
        <v>1485</v>
      </c>
      <c r="D991" s="7">
        <v>73504</v>
      </c>
      <c r="E991" s="9" t="s">
        <v>9</v>
      </c>
      <c r="F991" s="8">
        <v>3.9377939620000002</v>
      </c>
      <c r="G991" s="8">
        <v>-75.278243140000001</v>
      </c>
      <c r="O991" s="34">
        <v>212468324</v>
      </c>
      <c r="P991" s="35" t="s">
        <v>1486</v>
      </c>
      <c r="Q991" s="36" t="s">
        <v>47</v>
      </c>
      <c r="R991" s="37">
        <v>4381</v>
      </c>
      <c r="S991" s="37">
        <v>1377283</v>
      </c>
      <c r="T991" s="37">
        <v>706978</v>
      </c>
      <c r="U991" s="38">
        <v>0.51331353187499995</v>
      </c>
      <c r="V991" s="32">
        <v>6</v>
      </c>
    </row>
    <row r="992" spans="1:22" ht="26.1">
      <c r="A992" s="5" t="s">
        <v>487</v>
      </c>
      <c r="B992" s="4">
        <v>73</v>
      </c>
      <c r="C992" s="5" t="s">
        <v>1487</v>
      </c>
      <c r="D992" s="4">
        <v>73520</v>
      </c>
      <c r="E992" s="6" t="s">
        <v>9</v>
      </c>
      <c r="F992" s="5">
        <v>5.0940357369999996</v>
      </c>
      <c r="G992" s="5">
        <v>-75.0184505</v>
      </c>
      <c r="O992" s="34">
        <v>214468344</v>
      </c>
      <c r="P992" s="35" t="s">
        <v>1385</v>
      </c>
      <c r="Q992" s="36" t="s">
        <v>47</v>
      </c>
      <c r="R992" s="37">
        <v>2386</v>
      </c>
      <c r="S992" s="37">
        <v>1657891</v>
      </c>
      <c r="T992" s="37">
        <v>709151</v>
      </c>
      <c r="U992" s="38">
        <v>0.427742838859</v>
      </c>
      <c r="V992" s="32">
        <v>6</v>
      </c>
    </row>
    <row r="993" spans="1:22">
      <c r="A993" s="8" t="s">
        <v>487</v>
      </c>
      <c r="B993" s="7">
        <v>73</v>
      </c>
      <c r="C993" s="8" t="s">
        <v>550</v>
      </c>
      <c r="D993" s="7">
        <v>73547</v>
      </c>
      <c r="E993" s="9" t="s">
        <v>9</v>
      </c>
      <c r="F993" s="8">
        <v>4.4337644459999996</v>
      </c>
      <c r="G993" s="8">
        <v>-74.998799379999994</v>
      </c>
      <c r="O993" s="34">
        <v>217768377</v>
      </c>
      <c r="P993" s="35" t="s">
        <v>1390</v>
      </c>
      <c r="Q993" s="36" t="s">
        <v>47</v>
      </c>
      <c r="R993" s="37">
        <v>6545</v>
      </c>
      <c r="S993" s="37">
        <v>1626267</v>
      </c>
      <c r="T993" s="37">
        <v>836152</v>
      </c>
      <c r="U993" s="38">
        <v>0.51415419578499999</v>
      </c>
      <c r="V993" s="32">
        <v>6</v>
      </c>
    </row>
    <row r="994" spans="1:22">
      <c r="A994" s="5" t="s">
        <v>487</v>
      </c>
      <c r="B994" s="4">
        <v>73</v>
      </c>
      <c r="C994" s="5" t="s">
        <v>493</v>
      </c>
      <c r="D994" s="4">
        <v>73555</v>
      </c>
      <c r="E994" s="6" t="s">
        <v>9</v>
      </c>
      <c r="F994" s="5">
        <v>3.09897343</v>
      </c>
      <c r="G994" s="5">
        <v>-75.816844130000007</v>
      </c>
      <c r="O994" s="34">
        <v>213268432</v>
      </c>
      <c r="P994" s="35" t="s">
        <v>1488</v>
      </c>
      <c r="Q994" s="36" t="s">
        <v>47</v>
      </c>
      <c r="R994" s="37">
        <v>21416</v>
      </c>
      <c r="S994" s="37">
        <v>5274754</v>
      </c>
      <c r="T994" s="37">
        <v>2272855</v>
      </c>
      <c r="U994" s="38">
        <v>0.43089309334699999</v>
      </c>
      <c r="V994" s="32">
        <v>6</v>
      </c>
    </row>
    <row r="995" spans="1:22">
      <c r="A995" s="8" t="s">
        <v>487</v>
      </c>
      <c r="B995" s="7">
        <v>73</v>
      </c>
      <c r="C995" s="8" t="s">
        <v>1489</v>
      </c>
      <c r="D995" s="7">
        <v>73563</v>
      </c>
      <c r="E995" s="9" t="s">
        <v>9</v>
      </c>
      <c r="F995" s="8">
        <v>3.7291666490000002</v>
      </c>
      <c r="G995" s="8">
        <v>-74.872477059999994</v>
      </c>
      <c r="O995" s="34">
        <v>214468444</v>
      </c>
      <c r="P995" s="35" t="s">
        <v>1397</v>
      </c>
      <c r="Q995" s="36" t="s">
        <v>47</v>
      </c>
      <c r="R995" s="37">
        <v>5254</v>
      </c>
      <c r="S995" s="37">
        <v>1488177</v>
      </c>
      <c r="T995" s="37">
        <v>835863</v>
      </c>
      <c r="U995" s="38">
        <v>0.56166905164699998</v>
      </c>
      <c r="V995" s="32">
        <v>6</v>
      </c>
    </row>
    <row r="996" spans="1:22" ht="26.1">
      <c r="A996" s="5" t="s">
        <v>487</v>
      </c>
      <c r="B996" s="4">
        <v>73</v>
      </c>
      <c r="C996" s="5" t="s">
        <v>1490</v>
      </c>
      <c r="D996" s="4">
        <v>73585</v>
      </c>
      <c r="E996" s="6" t="s">
        <v>9</v>
      </c>
      <c r="F996" s="5">
        <v>3.854281614</v>
      </c>
      <c r="G996" s="5">
        <v>-74.874511549999994</v>
      </c>
      <c r="O996" s="34">
        <v>216868468</v>
      </c>
      <c r="P996" s="35" t="s">
        <v>1491</v>
      </c>
      <c r="Q996" s="36" t="s">
        <v>47</v>
      </c>
      <c r="R996" s="37">
        <v>4251</v>
      </c>
      <c r="S996" s="37">
        <v>2281677</v>
      </c>
      <c r="T996" s="37">
        <v>1010033</v>
      </c>
      <c r="U996" s="38">
        <v>0.44267132878299997</v>
      </c>
      <c r="V996" s="32">
        <v>6</v>
      </c>
    </row>
    <row r="997" spans="1:22">
      <c r="A997" s="8" t="s">
        <v>487</v>
      </c>
      <c r="B997" s="7">
        <v>73</v>
      </c>
      <c r="C997" s="8" t="s">
        <v>495</v>
      </c>
      <c r="D997" s="7">
        <v>73616</v>
      </c>
      <c r="E997" s="9" t="s">
        <v>9</v>
      </c>
      <c r="F997" s="8">
        <v>3.4680775480000001</v>
      </c>
      <c r="G997" s="8">
        <v>-75.854811029999993</v>
      </c>
      <c r="O997" s="34">
        <v>219868498</v>
      </c>
      <c r="P997" s="35" t="s">
        <v>1400</v>
      </c>
      <c r="Q997" s="36" t="s">
        <v>47</v>
      </c>
      <c r="R997" s="37">
        <v>6080</v>
      </c>
      <c r="S997" s="37">
        <v>1769303</v>
      </c>
      <c r="T997" s="37">
        <v>656289</v>
      </c>
      <c r="U997" s="38">
        <v>0.37093082070299999</v>
      </c>
      <c r="V997" s="32">
        <v>6</v>
      </c>
    </row>
    <row r="998" spans="1:22" ht="26.1">
      <c r="A998" s="5" t="s">
        <v>487</v>
      </c>
      <c r="B998" s="4">
        <v>73</v>
      </c>
      <c r="C998" s="5" t="s">
        <v>1492</v>
      </c>
      <c r="D998" s="4">
        <v>73622</v>
      </c>
      <c r="E998" s="6" t="s">
        <v>9</v>
      </c>
      <c r="F998" s="5">
        <v>4.0978611809999999</v>
      </c>
      <c r="G998" s="5">
        <v>-75.594280269999999</v>
      </c>
      <c r="O998" s="34">
        <v>217368573</v>
      </c>
      <c r="P998" s="35" t="s">
        <v>1405</v>
      </c>
      <c r="Q998" s="36" t="s">
        <v>47</v>
      </c>
      <c r="R998" s="37">
        <v>7845</v>
      </c>
      <c r="S998" s="37">
        <v>3969074</v>
      </c>
      <c r="T998" s="37">
        <v>1927799</v>
      </c>
      <c r="U998" s="38">
        <v>0.485704988241</v>
      </c>
      <c r="V998" s="32">
        <v>6</v>
      </c>
    </row>
    <row r="999" spans="1:22">
      <c r="A999" s="8" t="s">
        <v>487</v>
      </c>
      <c r="B999" s="7">
        <v>73</v>
      </c>
      <c r="C999" s="8" t="s">
        <v>1493</v>
      </c>
      <c r="D999" s="7">
        <v>73624</v>
      </c>
      <c r="E999" s="9" t="s">
        <v>9</v>
      </c>
      <c r="F999" s="8">
        <v>4.216730954</v>
      </c>
      <c r="G999" s="8">
        <v>-75.347583639999996</v>
      </c>
      <c r="O999" s="34">
        <v>217568575</v>
      </c>
      <c r="P999" s="35" t="s">
        <v>1407</v>
      </c>
      <c r="Q999" s="36" t="s">
        <v>47</v>
      </c>
      <c r="R999" s="37">
        <v>35239</v>
      </c>
      <c r="S999" s="37">
        <v>13250740</v>
      </c>
      <c r="T999" s="37">
        <v>3871977</v>
      </c>
      <c r="U999" s="38">
        <v>0.29220837354599999</v>
      </c>
      <c r="V999" s="32">
        <v>6</v>
      </c>
    </row>
    <row r="1000" spans="1:22">
      <c r="A1000" s="5" t="s">
        <v>487</v>
      </c>
      <c r="B1000" s="4">
        <v>73</v>
      </c>
      <c r="C1000" s="5" t="s">
        <v>716</v>
      </c>
      <c r="D1000" s="4">
        <v>73671</v>
      </c>
      <c r="E1000" s="6" t="s">
        <v>9</v>
      </c>
      <c r="F1000" s="5">
        <v>3.912542787</v>
      </c>
      <c r="G1000" s="5">
        <v>-75.018597619999994</v>
      </c>
      <c r="O1000" s="34">
        <v>217068770</v>
      </c>
      <c r="P1000" s="35" t="s">
        <v>1420</v>
      </c>
      <c r="Q1000" s="36" t="s">
        <v>47</v>
      </c>
      <c r="R1000" s="37">
        <v>10514</v>
      </c>
      <c r="S1000" s="37">
        <v>2807363</v>
      </c>
      <c r="T1000" s="37">
        <v>1299674</v>
      </c>
      <c r="U1000" s="38">
        <v>0.46295189857399999</v>
      </c>
      <c r="V1000" s="32">
        <v>6</v>
      </c>
    </row>
    <row r="1001" spans="1:22" ht="26.1">
      <c r="A1001" s="8" t="s">
        <v>487</v>
      </c>
      <c r="B1001" s="7">
        <v>73</v>
      </c>
      <c r="C1001" s="8" t="s">
        <v>1494</v>
      </c>
      <c r="D1001" s="7">
        <v>73675</v>
      </c>
      <c r="E1001" s="9" t="s">
        <v>9</v>
      </c>
      <c r="F1001" s="8">
        <v>3.926088268</v>
      </c>
      <c r="G1001" s="8">
        <v>-75.509910039999994</v>
      </c>
      <c r="O1001" s="34">
        <v>217368773</v>
      </c>
      <c r="P1001" s="35" t="s">
        <v>470</v>
      </c>
      <c r="Q1001" s="36" t="s">
        <v>47</v>
      </c>
      <c r="R1001" s="37">
        <v>7484</v>
      </c>
      <c r="S1001" s="37">
        <v>1591016</v>
      </c>
      <c r="T1001" s="37">
        <v>796087</v>
      </c>
      <c r="U1001" s="38">
        <v>0.50036394596</v>
      </c>
      <c r="V1001" s="32">
        <v>6</v>
      </c>
    </row>
    <row r="1002" spans="1:22">
      <c r="A1002" s="5" t="s">
        <v>487</v>
      </c>
      <c r="B1002" s="4">
        <v>73</v>
      </c>
      <c r="C1002" s="5" t="s">
        <v>297</v>
      </c>
      <c r="D1002" s="4">
        <v>73678</v>
      </c>
      <c r="E1002" s="6" t="s">
        <v>9</v>
      </c>
      <c r="F1002" s="5">
        <v>4.0572716839999998</v>
      </c>
      <c r="G1002" s="5">
        <v>-75.163208060000002</v>
      </c>
      <c r="O1002" s="34">
        <v>218068780</v>
      </c>
      <c r="P1002" s="35" t="s">
        <v>1495</v>
      </c>
      <c r="Q1002" s="36" t="s">
        <v>47</v>
      </c>
      <c r="R1002" s="37">
        <v>4069</v>
      </c>
      <c r="S1002" s="37">
        <v>1519497</v>
      </c>
      <c r="T1002" s="37">
        <v>897179</v>
      </c>
      <c r="U1002" s="38">
        <v>0.59044474363300004</v>
      </c>
      <c r="V1002" s="32">
        <v>6</v>
      </c>
    </row>
    <row r="1003" spans="1:22" ht="26.1">
      <c r="A1003" s="8" t="s">
        <v>487</v>
      </c>
      <c r="B1003" s="7">
        <v>73</v>
      </c>
      <c r="C1003" s="8" t="s">
        <v>810</v>
      </c>
      <c r="D1003" s="7">
        <v>73686</v>
      </c>
      <c r="E1003" s="9" t="s">
        <v>9</v>
      </c>
      <c r="F1003" s="8">
        <v>4.7408276220000003</v>
      </c>
      <c r="G1003" s="8">
        <v>-75.200699459999996</v>
      </c>
      <c r="O1003" s="34">
        <v>217268872</v>
      </c>
      <c r="P1003" s="35" t="s">
        <v>542</v>
      </c>
      <c r="Q1003" s="36" t="s">
        <v>47</v>
      </c>
      <c r="R1003" s="37">
        <v>8625</v>
      </c>
      <c r="S1003" s="37">
        <v>2355131</v>
      </c>
      <c r="T1003" s="37">
        <v>887821</v>
      </c>
      <c r="U1003" s="38">
        <v>0.37697309255599998</v>
      </c>
      <c r="V1003" s="32">
        <v>6</v>
      </c>
    </row>
    <row r="1004" spans="1:22">
      <c r="A1004" s="5" t="s">
        <v>487</v>
      </c>
      <c r="B1004" s="4">
        <v>73</v>
      </c>
      <c r="C1004" s="5" t="s">
        <v>234</v>
      </c>
      <c r="D1004" s="4">
        <v>73770</v>
      </c>
      <c r="E1004" s="6" t="s">
        <v>9</v>
      </c>
      <c r="F1004" s="5">
        <v>3.969210629</v>
      </c>
      <c r="G1004" s="5">
        <v>-74.844487380000004</v>
      </c>
      <c r="O1004" s="34">
        <v>211070110</v>
      </c>
      <c r="P1004" s="35" t="s">
        <v>563</v>
      </c>
      <c r="Q1004" s="36" t="s">
        <v>20</v>
      </c>
      <c r="R1004" s="37">
        <v>11094</v>
      </c>
      <c r="S1004" s="37">
        <v>3188373</v>
      </c>
      <c r="T1004" s="37">
        <v>1964475</v>
      </c>
      <c r="U1004" s="38">
        <v>0.61613714694900001</v>
      </c>
      <c r="V1004" s="32">
        <v>6</v>
      </c>
    </row>
    <row r="1005" spans="1:22" ht="26.1">
      <c r="A1005" s="8" t="s">
        <v>487</v>
      </c>
      <c r="B1005" s="7">
        <v>73</v>
      </c>
      <c r="C1005" s="8" t="s">
        <v>597</v>
      </c>
      <c r="D1005" s="7">
        <v>73854</v>
      </c>
      <c r="E1005" s="9" t="s">
        <v>9</v>
      </c>
      <c r="F1005" s="8">
        <v>4.1821256470000003</v>
      </c>
      <c r="G1005" s="8">
        <v>-75.171482370000007</v>
      </c>
      <c r="O1005" s="34">
        <v>212470124</v>
      </c>
      <c r="P1005" s="35" t="s">
        <v>1428</v>
      </c>
      <c r="Q1005" s="36" t="s">
        <v>20</v>
      </c>
      <c r="R1005" s="37">
        <v>16724</v>
      </c>
      <c r="S1005" s="37">
        <v>3344214</v>
      </c>
      <c r="T1005" s="37">
        <v>2653932</v>
      </c>
      <c r="U1005" s="38">
        <v>0.79358917474699997</v>
      </c>
      <c r="V1005" s="32">
        <v>6</v>
      </c>
    </row>
    <row r="1006" spans="1:22">
      <c r="A1006" s="5" t="s">
        <v>487</v>
      </c>
      <c r="B1006" s="4">
        <v>73</v>
      </c>
      <c r="C1006" s="5" t="s">
        <v>1496</v>
      </c>
      <c r="D1006" s="4">
        <v>73861</v>
      </c>
      <c r="E1006" s="6" t="s">
        <v>9</v>
      </c>
      <c r="F1006" s="5">
        <v>4.7098817200000003</v>
      </c>
      <c r="G1006" s="5">
        <v>-74.920898859999994</v>
      </c>
      <c r="O1006" s="34">
        <v>210470204</v>
      </c>
      <c r="P1006" s="35" t="s">
        <v>473</v>
      </c>
      <c r="Q1006" s="36" t="s">
        <v>20</v>
      </c>
      <c r="R1006" s="37">
        <v>9189</v>
      </c>
      <c r="S1006" s="37">
        <v>4162045</v>
      </c>
      <c r="T1006" s="37">
        <v>2706869</v>
      </c>
      <c r="U1006" s="38">
        <v>0.65036994218800004</v>
      </c>
      <c r="V1006" s="32">
        <v>6</v>
      </c>
    </row>
    <row r="1007" spans="1:22" ht="26.1">
      <c r="A1007" s="8" t="s">
        <v>487</v>
      </c>
      <c r="B1007" s="7">
        <v>73</v>
      </c>
      <c r="C1007" s="8" t="s">
        <v>1497</v>
      </c>
      <c r="D1007" s="7">
        <v>73870</v>
      </c>
      <c r="E1007" s="9" t="s">
        <v>9</v>
      </c>
      <c r="F1007" s="8">
        <v>4.9657534610000003</v>
      </c>
      <c r="G1007" s="8">
        <v>-75.155929689999994</v>
      </c>
      <c r="O1007" s="34">
        <v>213570235</v>
      </c>
      <c r="P1007" s="35" t="s">
        <v>1433</v>
      </c>
      <c r="Q1007" s="36" t="s">
        <v>20</v>
      </c>
      <c r="R1007" s="37">
        <v>23933</v>
      </c>
      <c r="S1007" s="37">
        <v>3517357</v>
      </c>
      <c r="T1007" s="37">
        <v>2443990</v>
      </c>
      <c r="U1007" s="38">
        <v>0.69483703374799999</v>
      </c>
      <c r="V1007" s="32">
        <v>6</v>
      </c>
    </row>
    <row r="1008" spans="1:22">
      <c r="A1008" s="5" t="s">
        <v>487</v>
      </c>
      <c r="B1008" s="4">
        <v>73</v>
      </c>
      <c r="C1008" s="5" t="s">
        <v>1498</v>
      </c>
      <c r="D1008" s="4">
        <v>73873</v>
      </c>
      <c r="E1008" s="6" t="s">
        <v>9</v>
      </c>
      <c r="F1008" s="5">
        <v>3.8543840970000001</v>
      </c>
      <c r="G1008" s="5">
        <v>-74.618966229999998</v>
      </c>
      <c r="O1008" s="34">
        <v>216570265</v>
      </c>
      <c r="P1008" s="35" t="s">
        <v>1434</v>
      </c>
      <c r="Q1008" s="36" t="s">
        <v>20</v>
      </c>
      <c r="R1008" s="37">
        <v>18717</v>
      </c>
      <c r="S1008" s="37">
        <v>4843132</v>
      </c>
      <c r="T1008" s="37">
        <v>2188686</v>
      </c>
      <c r="U1008" s="38">
        <v>0.45191541314099998</v>
      </c>
      <c r="V1008" s="32">
        <v>6</v>
      </c>
    </row>
    <row r="1009" spans="1:22" ht="26.1">
      <c r="A1009" s="8" t="s">
        <v>498</v>
      </c>
      <c r="B1009" s="7">
        <v>76</v>
      </c>
      <c r="C1009" s="8" t="s">
        <v>1499</v>
      </c>
      <c r="D1009" s="7">
        <v>76001</v>
      </c>
      <c r="E1009" s="9" t="s">
        <v>9</v>
      </c>
      <c r="F1009" s="8">
        <v>3.3990437230000001</v>
      </c>
      <c r="G1009" s="8">
        <v>-76.576492590000001</v>
      </c>
      <c r="O1009" s="34">
        <v>211870418</v>
      </c>
      <c r="P1009" s="35" t="s">
        <v>475</v>
      </c>
      <c r="Q1009" s="36" t="s">
        <v>20</v>
      </c>
      <c r="R1009" s="37">
        <v>24335</v>
      </c>
      <c r="S1009" s="37">
        <v>3217526</v>
      </c>
      <c r="T1009" s="37">
        <v>2264251</v>
      </c>
      <c r="U1009" s="38">
        <v>0.70372420549299997</v>
      </c>
      <c r="V1009" s="32">
        <v>6</v>
      </c>
    </row>
    <row r="1010" spans="1:22" ht="26.1">
      <c r="A1010" s="5" t="s">
        <v>498</v>
      </c>
      <c r="B1010" s="4">
        <v>76</v>
      </c>
      <c r="C1010" s="5" t="s">
        <v>1500</v>
      </c>
      <c r="D1010" s="4">
        <v>76020</v>
      </c>
      <c r="E1010" s="6" t="s">
        <v>9</v>
      </c>
      <c r="F1010" s="5">
        <v>4.6788971000000004</v>
      </c>
      <c r="G1010" s="5">
        <v>-75.782979319999995</v>
      </c>
      <c r="O1010" s="34">
        <v>212970429</v>
      </c>
      <c r="P1010" s="35" t="s">
        <v>1437</v>
      </c>
      <c r="Q1010" s="36" t="s">
        <v>20</v>
      </c>
      <c r="R1010" s="37">
        <v>40954</v>
      </c>
      <c r="S1010" s="37">
        <v>4187691</v>
      </c>
      <c r="T1010" s="37">
        <v>2897032</v>
      </c>
      <c r="U1010" s="38">
        <v>0.69179695844599998</v>
      </c>
      <c r="V1010" s="32">
        <v>6</v>
      </c>
    </row>
    <row r="1011" spans="1:22" ht="26.1">
      <c r="A1011" s="8" t="s">
        <v>498</v>
      </c>
      <c r="B1011" s="7">
        <v>76</v>
      </c>
      <c r="C1011" s="8" t="s">
        <v>1501</v>
      </c>
      <c r="D1011" s="7">
        <v>76036</v>
      </c>
      <c r="E1011" s="9" t="s">
        <v>9</v>
      </c>
      <c r="F1011" s="8">
        <v>4.1533142280000002</v>
      </c>
      <c r="G1011" s="8">
        <v>-76.160633410000003</v>
      </c>
      <c r="O1011" s="34">
        <v>217370473</v>
      </c>
      <c r="P1011" s="35" t="s">
        <v>478</v>
      </c>
      <c r="Q1011" s="36" t="s">
        <v>20</v>
      </c>
      <c r="R1011" s="37">
        <v>16160</v>
      </c>
      <c r="S1011" s="37">
        <v>3236404</v>
      </c>
      <c r="T1011" s="37">
        <v>1958517</v>
      </c>
      <c r="U1011" s="38">
        <v>0.60515218973100005</v>
      </c>
      <c r="V1011" s="32">
        <v>6</v>
      </c>
    </row>
    <row r="1012" spans="1:22" ht="26.1">
      <c r="A1012" s="5" t="s">
        <v>498</v>
      </c>
      <c r="B1012" s="4">
        <v>76</v>
      </c>
      <c r="C1012" s="5" t="s">
        <v>1502</v>
      </c>
      <c r="D1012" s="4">
        <v>76041</v>
      </c>
      <c r="E1012" s="6" t="s">
        <v>9</v>
      </c>
      <c r="F1012" s="5">
        <v>4.795927292</v>
      </c>
      <c r="G1012" s="5">
        <v>-76.029630490000002</v>
      </c>
      <c r="O1012" s="34">
        <v>210870508</v>
      </c>
      <c r="P1012" s="35" t="s">
        <v>480</v>
      </c>
      <c r="Q1012" s="36" t="s">
        <v>20</v>
      </c>
      <c r="R1012" s="37">
        <v>23580</v>
      </c>
      <c r="S1012" s="37">
        <v>4478057</v>
      </c>
      <c r="T1012" s="37">
        <v>2267017</v>
      </c>
      <c r="U1012" s="38">
        <v>0.50625014305100002</v>
      </c>
      <c r="V1012" s="32">
        <v>6</v>
      </c>
    </row>
    <row r="1013" spans="1:22" ht="26.1">
      <c r="A1013" s="8" t="s">
        <v>498</v>
      </c>
      <c r="B1013" s="7">
        <v>76</v>
      </c>
      <c r="C1013" s="8" t="s">
        <v>70</v>
      </c>
      <c r="D1013" s="7">
        <v>76054</v>
      </c>
      <c r="E1013" s="9" t="s">
        <v>9</v>
      </c>
      <c r="F1013" s="8">
        <v>4.7042878640000003</v>
      </c>
      <c r="G1013" s="8">
        <v>-76.141649990000005</v>
      </c>
      <c r="O1013" s="34">
        <v>212370523</v>
      </c>
      <c r="P1013" s="35" t="s">
        <v>1503</v>
      </c>
      <c r="Q1013" s="36" t="s">
        <v>20</v>
      </c>
      <c r="R1013" s="37">
        <v>15993</v>
      </c>
      <c r="S1013" s="37">
        <v>3143683</v>
      </c>
      <c r="T1013" s="37">
        <v>2442887</v>
      </c>
      <c r="U1013" s="38">
        <v>0.777078032493</v>
      </c>
      <c r="V1013" s="32">
        <v>6</v>
      </c>
    </row>
    <row r="1014" spans="1:22" ht="26.1">
      <c r="A1014" s="5" t="s">
        <v>498</v>
      </c>
      <c r="B1014" s="4">
        <v>76</v>
      </c>
      <c r="C1014" s="5" t="s">
        <v>116</v>
      </c>
      <c r="D1014" s="4">
        <v>76100</v>
      </c>
      <c r="E1014" s="6" t="s">
        <v>9</v>
      </c>
      <c r="F1014" s="5">
        <v>4.3931188609999996</v>
      </c>
      <c r="G1014" s="5">
        <v>-76.349820390000005</v>
      </c>
      <c r="O1014" s="34">
        <v>217870678</v>
      </c>
      <c r="P1014" s="35" t="s">
        <v>1504</v>
      </c>
      <c r="Q1014" s="36" t="s">
        <v>20</v>
      </c>
      <c r="R1014" s="37">
        <v>30565</v>
      </c>
      <c r="S1014" s="37">
        <v>3365189</v>
      </c>
      <c r="T1014" s="37">
        <v>2602809</v>
      </c>
      <c r="U1014" s="38">
        <v>0.77345108985900002</v>
      </c>
      <c r="V1014" s="32">
        <v>6</v>
      </c>
    </row>
    <row r="1015" spans="1:22" ht="26.1">
      <c r="A1015" s="8" t="s">
        <v>498</v>
      </c>
      <c r="B1015" s="7">
        <v>76</v>
      </c>
      <c r="C1015" s="8" t="s">
        <v>504</v>
      </c>
      <c r="D1015" s="7">
        <v>76109</v>
      </c>
      <c r="E1015" s="9" t="s">
        <v>9</v>
      </c>
      <c r="F1015" s="8">
        <v>3.4933407660000002</v>
      </c>
      <c r="G1015" s="8">
        <v>-77.118728320000002</v>
      </c>
      <c r="O1015" s="34">
        <v>210270702</v>
      </c>
      <c r="P1015" s="35" t="s">
        <v>1445</v>
      </c>
      <c r="Q1015" s="36" t="s">
        <v>20</v>
      </c>
      <c r="R1015" s="37">
        <v>14137</v>
      </c>
      <c r="S1015" s="37">
        <v>2373848</v>
      </c>
      <c r="T1015" s="37">
        <v>1510151</v>
      </c>
      <c r="U1015" s="38">
        <v>0.63616162538499998</v>
      </c>
      <c r="V1015" s="32">
        <v>6</v>
      </c>
    </row>
    <row r="1016" spans="1:22" ht="26.1">
      <c r="A1016" s="5" t="s">
        <v>498</v>
      </c>
      <c r="B1016" s="4">
        <v>76</v>
      </c>
      <c r="C1016" s="5" t="s">
        <v>1505</v>
      </c>
      <c r="D1016" s="4">
        <v>76111</v>
      </c>
      <c r="E1016" s="6" t="s">
        <v>9</v>
      </c>
      <c r="F1016" s="5">
        <v>3.819854318</v>
      </c>
      <c r="G1016" s="5">
        <v>-75.983124189999998</v>
      </c>
      <c r="O1016" s="34">
        <v>211370713</v>
      </c>
      <c r="P1016" s="35" t="s">
        <v>482</v>
      </c>
      <c r="Q1016" s="36" t="s">
        <v>20</v>
      </c>
      <c r="R1016" s="37">
        <v>55425</v>
      </c>
      <c r="S1016" s="37">
        <v>5060330</v>
      </c>
      <c r="T1016" s="37">
        <v>2508144</v>
      </c>
      <c r="U1016" s="38">
        <v>0.495648294687</v>
      </c>
      <c r="V1016" s="32">
        <v>6</v>
      </c>
    </row>
    <row r="1017" spans="1:22" ht="26.1">
      <c r="A1017" s="8" t="s">
        <v>498</v>
      </c>
      <c r="B1017" s="7">
        <v>76</v>
      </c>
      <c r="C1017" s="8" t="s">
        <v>1506</v>
      </c>
      <c r="D1017" s="7">
        <v>76113</v>
      </c>
      <c r="E1017" s="9" t="s">
        <v>9</v>
      </c>
      <c r="F1017" s="8">
        <v>4.1968529910000001</v>
      </c>
      <c r="G1017" s="8">
        <v>-76.089610300000004</v>
      </c>
      <c r="O1017" s="34">
        <v>211770717</v>
      </c>
      <c r="P1017" s="35" t="s">
        <v>976</v>
      </c>
      <c r="Q1017" s="36" t="s">
        <v>20</v>
      </c>
      <c r="R1017" s="37">
        <v>19810</v>
      </c>
      <c r="S1017" s="37">
        <v>3475933</v>
      </c>
      <c r="T1017" s="37">
        <v>2525178</v>
      </c>
      <c r="U1017" s="38">
        <v>0.72647488117199999</v>
      </c>
      <c r="V1017" s="32">
        <v>6</v>
      </c>
    </row>
    <row r="1018" spans="1:22" ht="26.1">
      <c r="A1018" s="5" t="s">
        <v>498</v>
      </c>
      <c r="B1018" s="4">
        <v>76</v>
      </c>
      <c r="C1018" s="5" t="s">
        <v>1507</v>
      </c>
      <c r="D1018" s="4">
        <v>76122</v>
      </c>
      <c r="E1018" s="6" t="s">
        <v>9</v>
      </c>
      <c r="F1018" s="5">
        <v>4.3089979730000003</v>
      </c>
      <c r="G1018" s="5">
        <v>-75.836725670000007</v>
      </c>
      <c r="O1018" s="34">
        <v>214270742</v>
      </c>
      <c r="P1018" s="35" t="s">
        <v>1508</v>
      </c>
      <c r="Q1018" s="36" t="s">
        <v>20</v>
      </c>
      <c r="R1018" s="37">
        <v>32667</v>
      </c>
      <c r="S1018" s="37">
        <v>5309514</v>
      </c>
      <c r="T1018" s="37">
        <v>3517793</v>
      </c>
      <c r="U1018" s="38">
        <v>0.66254520416200002</v>
      </c>
      <c r="V1018" s="32">
        <v>6</v>
      </c>
    </row>
    <row r="1019" spans="1:22" ht="26.1">
      <c r="A1019" s="8" t="s">
        <v>498</v>
      </c>
      <c r="B1019" s="7">
        <v>76</v>
      </c>
      <c r="C1019" s="8" t="s">
        <v>1509</v>
      </c>
      <c r="D1019" s="7">
        <v>76126</v>
      </c>
      <c r="E1019" s="9" t="s">
        <v>9</v>
      </c>
      <c r="F1019" s="8">
        <v>3.9232716189999999</v>
      </c>
      <c r="G1019" s="8">
        <v>-76.642604840000004</v>
      </c>
      <c r="O1019" s="34">
        <v>217170771</v>
      </c>
      <c r="P1019" s="35" t="s">
        <v>470</v>
      </c>
      <c r="Q1019" s="36" t="s">
        <v>20</v>
      </c>
      <c r="R1019" s="37">
        <v>32124</v>
      </c>
      <c r="S1019" s="37">
        <v>2350770</v>
      </c>
      <c r="T1019" s="37">
        <v>1880321</v>
      </c>
      <c r="U1019" s="38">
        <v>0.79987448453900001</v>
      </c>
      <c r="V1019" s="32">
        <v>6</v>
      </c>
    </row>
    <row r="1020" spans="1:22" ht="26.1">
      <c r="A1020" s="5" t="s">
        <v>498</v>
      </c>
      <c r="B1020" s="4">
        <v>76</v>
      </c>
      <c r="C1020" s="5" t="s">
        <v>395</v>
      </c>
      <c r="D1020" s="4">
        <v>76130</v>
      </c>
      <c r="E1020" s="6" t="s">
        <v>9</v>
      </c>
      <c r="F1020" s="5">
        <v>3.382091564</v>
      </c>
      <c r="G1020" s="5">
        <v>-76.383176629999994</v>
      </c>
      <c r="O1020" s="34">
        <v>212370823</v>
      </c>
      <c r="P1020" s="35" t="s">
        <v>1510</v>
      </c>
      <c r="Q1020" s="36" t="s">
        <v>20</v>
      </c>
      <c r="R1020" s="37">
        <v>22803</v>
      </c>
      <c r="S1020" s="37">
        <v>6960337</v>
      </c>
      <c r="T1020" s="37">
        <v>4262563</v>
      </c>
      <c r="U1020" s="38">
        <v>0.61240756511600003</v>
      </c>
      <c r="V1020" s="32">
        <v>6</v>
      </c>
    </row>
    <row r="1021" spans="1:22" ht="26.1">
      <c r="A1021" s="8" t="s">
        <v>498</v>
      </c>
      <c r="B1021" s="7">
        <v>76</v>
      </c>
      <c r="C1021" s="8" t="s">
        <v>552</v>
      </c>
      <c r="D1021" s="7">
        <v>76147</v>
      </c>
      <c r="E1021" s="9" t="s">
        <v>9</v>
      </c>
      <c r="F1021" s="8">
        <v>4.7068471599999997</v>
      </c>
      <c r="G1021" s="8">
        <v>-75.917908460000007</v>
      </c>
      <c r="O1021" s="34">
        <v>212673026</v>
      </c>
      <c r="P1021" s="35" t="s">
        <v>1455</v>
      </c>
      <c r="Q1021" s="36" t="s">
        <v>300</v>
      </c>
      <c r="R1021" s="37">
        <v>9217</v>
      </c>
      <c r="S1021" s="37">
        <v>5611093</v>
      </c>
      <c r="T1021" s="37">
        <v>2388722</v>
      </c>
      <c r="U1021" s="38">
        <v>0.42571419477400002</v>
      </c>
      <c r="V1021" s="32">
        <v>6</v>
      </c>
    </row>
    <row r="1022" spans="1:22" ht="26.1">
      <c r="A1022" s="5" t="s">
        <v>498</v>
      </c>
      <c r="B1022" s="4">
        <v>76</v>
      </c>
      <c r="C1022" s="5" t="s">
        <v>1511</v>
      </c>
      <c r="D1022" s="4">
        <v>76233</v>
      </c>
      <c r="E1022" s="6" t="s">
        <v>9</v>
      </c>
      <c r="F1022" s="5">
        <v>3.6498222180000002</v>
      </c>
      <c r="G1022" s="5">
        <v>-76.720393470000005</v>
      </c>
      <c r="O1022" s="34">
        <v>213073030</v>
      </c>
      <c r="P1022" s="35" t="s">
        <v>1456</v>
      </c>
      <c r="Q1022" s="36" t="s">
        <v>300</v>
      </c>
      <c r="R1022" s="37">
        <v>6819</v>
      </c>
      <c r="S1022" s="37">
        <v>2385913</v>
      </c>
      <c r="T1022" s="37">
        <v>1682185</v>
      </c>
      <c r="U1022" s="38">
        <v>0.70504873991000006</v>
      </c>
      <c r="V1022" s="32">
        <v>6</v>
      </c>
    </row>
    <row r="1023" spans="1:22" ht="26.1">
      <c r="A1023" s="8" t="s">
        <v>498</v>
      </c>
      <c r="B1023" s="7">
        <v>76</v>
      </c>
      <c r="C1023" s="8" t="s">
        <v>1512</v>
      </c>
      <c r="D1023" s="7">
        <v>76243</v>
      </c>
      <c r="E1023" s="9" t="s">
        <v>9</v>
      </c>
      <c r="F1023" s="8">
        <v>4.9175628729999996</v>
      </c>
      <c r="G1023" s="8">
        <v>-76.066010009999999</v>
      </c>
      <c r="O1023" s="34">
        <v>214373043</v>
      </c>
      <c r="P1023" s="35" t="s">
        <v>1513</v>
      </c>
      <c r="Q1023" s="36" t="s">
        <v>300</v>
      </c>
      <c r="R1023" s="37">
        <v>10487</v>
      </c>
      <c r="S1023" s="37">
        <v>2531732</v>
      </c>
      <c r="T1023" s="37">
        <v>1663368</v>
      </c>
      <c r="U1023" s="38">
        <v>0.65700793266199997</v>
      </c>
      <c r="V1023" s="32">
        <v>6</v>
      </c>
    </row>
    <row r="1024" spans="1:22" ht="26.1">
      <c r="A1024" s="5" t="s">
        <v>498</v>
      </c>
      <c r="B1024" s="4">
        <v>76</v>
      </c>
      <c r="C1024" s="5" t="s">
        <v>543</v>
      </c>
      <c r="D1024" s="4">
        <v>76246</v>
      </c>
      <c r="E1024" s="6" t="s">
        <v>9</v>
      </c>
      <c r="F1024" s="5">
        <v>4.7560637010000004</v>
      </c>
      <c r="G1024" s="5">
        <v>-76.215028259999997</v>
      </c>
      <c r="O1024" s="34">
        <v>212473124</v>
      </c>
      <c r="P1024" s="35" t="s">
        <v>1460</v>
      </c>
      <c r="Q1024" s="36" t="s">
        <v>300</v>
      </c>
      <c r="R1024" s="37">
        <v>19189</v>
      </c>
      <c r="S1024" s="37">
        <v>8866467</v>
      </c>
      <c r="T1024" s="37">
        <v>6144925</v>
      </c>
      <c r="U1024" s="38">
        <v>0.69305223226500001</v>
      </c>
      <c r="V1024" s="32">
        <v>6</v>
      </c>
    </row>
    <row r="1025" spans="1:22" ht="26.1">
      <c r="A1025" s="8" t="s">
        <v>498</v>
      </c>
      <c r="B1025" s="7">
        <v>76</v>
      </c>
      <c r="C1025" s="8" t="s">
        <v>1514</v>
      </c>
      <c r="D1025" s="7">
        <v>76248</v>
      </c>
      <c r="E1025" s="9" t="s">
        <v>9</v>
      </c>
      <c r="F1025" s="8">
        <v>3.6560728729999998</v>
      </c>
      <c r="G1025" s="8">
        <v>-76.308417840000004</v>
      </c>
      <c r="O1025" s="34">
        <v>214873148</v>
      </c>
      <c r="P1025" s="35" t="s">
        <v>1515</v>
      </c>
      <c r="Q1025" s="36" t="s">
        <v>300</v>
      </c>
      <c r="R1025" s="37">
        <v>11072</v>
      </c>
      <c r="S1025" s="37">
        <v>7730639</v>
      </c>
      <c r="T1025" s="37">
        <v>3827447</v>
      </c>
      <c r="U1025" s="38">
        <v>0.49510097503599998</v>
      </c>
      <c r="V1025" s="32">
        <v>6</v>
      </c>
    </row>
    <row r="1026" spans="1:22" ht="26.1">
      <c r="A1026" s="5" t="s">
        <v>498</v>
      </c>
      <c r="B1026" s="4">
        <v>76</v>
      </c>
      <c r="C1026" s="5" t="s">
        <v>1516</v>
      </c>
      <c r="D1026" s="4">
        <v>76250</v>
      </c>
      <c r="E1026" s="6" t="s">
        <v>9</v>
      </c>
      <c r="F1026" s="5">
        <v>4.5399797289999997</v>
      </c>
      <c r="G1026" s="5">
        <v>-76.287627009999994</v>
      </c>
      <c r="O1026" s="34">
        <v>215273152</v>
      </c>
      <c r="P1026" s="35" t="s">
        <v>1463</v>
      </c>
      <c r="Q1026" s="36" t="s">
        <v>300</v>
      </c>
      <c r="R1026" s="37">
        <v>6391</v>
      </c>
      <c r="S1026" s="37">
        <v>1350594</v>
      </c>
      <c r="T1026" s="37">
        <v>742591</v>
      </c>
      <c r="U1026" s="38">
        <v>0.54982548952099997</v>
      </c>
      <c r="V1026" s="32">
        <v>6</v>
      </c>
    </row>
    <row r="1027" spans="1:22" ht="26.1">
      <c r="A1027" s="8" t="s">
        <v>498</v>
      </c>
      <c r="B1027" s="7">
        <v>76</v>
      </c>
      <c r="C1027" s="8" t="s">
        <v>499</v>
      </c>
      <c r="D1027" s="7">
        <v>76275</v>
      </c>
      <c r="E1027" s="9" t="s">
        <v>9</v>
      </c>
      <c r="F1027" s="8">
        <v>3.3041042950000001</v>
      </c>
      <c r="G1027" s="8">
        <v>-76.164773069999995</v>
      </c>
      <c r="O1027" s="34">
        <v>216873168</v>
      </c>
      <c r="P1027" s="35" t="s">
        <v>490</v>
      </c>
      <c r="Q1027" s="36" t="s">
        <v>300</v>
      </c>
      <c r="R1027" s="37">
        <v>54059</v>
      </c>
      <c r="S1027" s="37">
        <v>8974517</v>
      </c>
      <c r="T1027" s="37">
        <v>4313294</v>
      </c>
      <c r="U1027" s="38">
        <v>0.48061573505400002</v>
      </c>
      <c r="V1027" s="32">
        <v>6</v>
      </c>
    </row>
    <row r="1028" spans="1:22" ht="26.1">
      <c r="A1028" s="5" t="s">
        <v>498</v>
      </c>
      <c r="B1028" s="4">
        <v>76</v>
      </c>
      <c r="C1028" s="5" t="s">
        <v>167</v>
      </c>
      <c r="D1028" s="4">
        <v>76306</v>
      </c>
      <c r="E1028" s="6" t="s">
        <v>9</v>
      </c>
      <c r="F1028" s="5">
        <v>3.7441044099999998</v>
      </c>
      <c r="G1028" s="5">
        <v>-76.190820040000006</v>
      </c>
      <c r="O1028" s="34">
        <v>210073200</v>
      </c>
      <c r="P1028" s="35" t="s">
        <v>1465</v>
      </c>
      <c r="Q1028" s="36" t="s">
        <v>300</v>
      </c>
      <c r="R1028" s="37">
        <v>8474</v>
      </c>
      <c r="S1028" s="37">
        <v>4440209</v>
      </c>
      <c r="T1028" s="37">
        <v>2711863</v>
      </c>
      <c r="U1028" s="38">
        <v>0.61075121164299995</v>
      </c>
      <c r="V1028" s="32">
        <v>6</v>
      </c>
    </row>
    <row r="1029" spans="1:22" ht="26.1">
      <c r="A1029" s="8" t="s">
        <v>498</v>
      </c>
      <c r="B1029" s="7">
        <v>76</v>
      </c>
      <c r="C1029" s="8" t="s">
        <v>1517</v>
      </c>
      <c r="D1029" s="7">
        <v>76318</v>
      </c>
      <c r="E1029" s="9" t="s">
        <v>9</v>
      </c>
      <c r="F1029" s="8">
        <v>3.7594149909999999</v>
      </c>
      <c r="G1029" s="8">
        <v>-76.345182769999994</v>
      </c>
      <c r="O1029" s="34">
        <v>211773217</v>
      </c>
      <c r="P1029" s="35" t="s">
        <v>1518</v>
      </c>
      <c r="Q1029" s="36" t="s">
        <v>300</v>
      </c>
      <c r="R1029" s="37">
        <v>23373</v>
      </c>
      <c r="S1029" s="37">
        <v>4390389</v>
      </c>
      <c r="T1029" s="37">
        <v>3018878</v>
      </c>
      <c r="U1029" s="38">
        <v>0.68761062622000002</v>
      </c>
      <c r="V1029" s="32">
        <v>6</v>
      </c>
    </row>
    <row r="1030" spans="1:22" ht="26.1">
      <c r="A1030" s="5" t="s">
        <v>498</v>
      </c>
      <c r="B1030" s="4">
        <v>76</v>
      </c>
      <c r="C1030" s="5" t="s">
        <v>1519</v>
      </c>
      <c r="D1030" s="4">
        <v>76364</v>
      </c>
      <c r="E1030" s="6" t="s">
        <v>9</v>
      </c>
      <c r="F1030" s="5">
        <v>3.2138923890000002</v>
      </c>
      <c r="G1030" s="5">
        <v>-76.627604180000006</v>
      </c>
      <c r="O1030" s="34">
        <v>212673226</v>
      </c>
      <c r="P1030" s="35" t="s">
        <v>1467</v>
      </c>
      <c r="Q1030" s="36" t="s">
        <v>300</v>
      </c>
      <c r="R1030" s="37">
        <v>8745</v>
      </c>
      <c r="S1030" s="37">
        <v>2029599</v>
      </c>
      <c r="T1030" s="37">
        <v>1689573</v>
      </c>
      <c r="U1030" s="38">
        <v>0.83246642351099998</v>
      </c>
      <c r="V1030" s="32">
        <v>6</v>
      </c>
    </row>
    <row r="1031" spans="1:22" ht="26.1">
      <c r="A1031" s="8" t="s">
        <v>498</v>
      </c>
      <c r="B1031" s="7">
        <v>76</v>
      </c>
      <c r="C1031" s="8" t="s">
        <v>1520</v>
      </c>
      <c r="D1031" s="7">
        <v>76377</v>
      </c>
      <c r="E1031" s="9" t="s">
        <v>9</v>
      </c>
      <c r="F1031" s="8">
        <v>3.694303106</v>
      </c>
      <c r="G1031" s="8">
        <v>-76.58989905</v>
      </c>
      <c r="O1031" s="34">
        <v>213673236</v>
      </c>
      <c r="P1031" s="35" t="s">
        <v>1468</v>
      </c>
      <c r="Q1031" s="36" t="s">
        <v>300</v>
      </c>
      <c r="R1031" s="37">
        <v>8558</v>
      </c>
      <c r="S1031" s="37">
        <v>1902639</v>
      </c>
      <c r="T1031" s="37">
        <v>1177019</v>
      </c>
      <c r="U1031" s="38">
        <v>0.61862444877599998</v>
      </c>
      <c r="V1031" s="32">
        <v>6</v>
      </c>
    </row>
    <row r="1032" spans="1:22" ht="26.1">
      <c r="A1032" s="5" t="s">
        <v>498</v>
      </c>
      <c r="B1032" s="4">
        <v>76</v>
      </c>
      <c r="C1032" s="5" t="s">
        <v>221</v>
      </c>
      <c r="D1032" s="4">
        <v>76400</v>
      </c>
      <c r="E1032" s="6" t="s">
        <v>9</v>
      </c>
      <c r="F1032" s="5">
        <v>4.5379373909999998</v>
      </c>
      <c r="G1032" s="5">
        <v>-76.103289829999994</v>
      </c>
      <c r="O1032" s="34">
        <v>216873268</v>
      </c>
      <c r="P1032" s="35" t="s">
        <v>1469</v>
      </c>
      <c r="Q1032" s="36" t="s">
        <v>300</v>
      </c>
      <c r="R1032" s="37">
        <v>74366</v>
      </c>
      <c r="S1032" s="37">
        <v>34348450</v>
      </c>
      <c r="T1032" s="37">
        <v>15983745</v>
      </c>
      <c r="U1032" s="38">
        <v>0.46534109115599998</v>
      </c>
      <c r="V1032" s="32">
        <v>3</v>
      </c>
    </row>
    <row r="1033" spans="1:22" ht="26.1">
      <c r="A1033" s="8" t="s">
        <v>498</v>
      </c>
      <c r="B1033" s="7">
        <v>76</v>
      </c>
      <c r="C1033" s="8" t="s">
        <v>126</v>
      </c>
      <c r="D1033" s="7">
        <v>76403</v>
      </c>
      <c r="E1033" s="9" t="s">
        <v>9</v>
      </c>
      <c r="F1033" s="8">
        <v>4.4835111420000002</v>
      </c>
      <c r="G1033" s="8">
        <v>-75.966773029999999</v>
      </c>
      <c r="O1033" s="34">
        <v>217073270</v>
      </c>
      <c r="P1033" s="35" t="s">
        <v>1470</v>
      </c>
      <c r="Q1033" s="36" t="s">
        <v>300</v>
      </c>
      <c r="R1033" s="37">
        <v>7890</v>
      </c>
      <c r="S1033" s="37">
        <v>1636368</v>
      </c>
      <c r="T1033" s="37">
        <v>1029889</v>
      </c>
      <c r="U1033" s="38">
        <v>0.62937492132100004</v>
      </c>
      <c r="V1033" s="32">
        <v>6</v>
      </c>
    </row>
    <row r="1034" spans="1:22" ht="26.1">
      <c r="A1034" s="5" t="s">
        <v>498</v>
      </c>
      <c r="B1034" s="4">
        <v>76</v>
      </c>
      <c r="C1034" s="5" t="s">
        <v>1521</v>
      </c>
      <c r="D1034" s="4">
        <v>76497</v>
      </c>
      <c r="E1034" s="6" t="s">
        <v>9</v>
      </c>
      <c r="F1034" s="5">
        <v>4.597588666</v>
      </c>
      <c r="G1034" s="5">
        <v>-75.949199699999994</v>
      </c>
      <c r="O1034" s="34">
        <v>214773347</v>
      </c>
      <c r="P1034" s="35" t="s">
        <v>1474</v>
      </c>
      <c r="Q1034" s="36" t="s">
        <v>300</v>
      </c>
      <c r="R1034" s="37">
        <v>7632</v>
      </c>
      <c r="S1034" s="37">
        <v>2089059</v>
      </c>
      <c r="T1034" s="37">
        <v>1108336</v>
      </c>
      <c r="U1034" s="38">
        <v>0.53054314851700002</v>
      </c>
      <c r="V1034" s="32">
        <v>6</v>
      </c>
    </row>
    <row r="1035" spans="1:22" ht="26.1">
      <c r="A1035" s="8" t="s">
        <v>498</v>
      </c>
      <c r="B1035" s="7">
        <v>76</v>
      </c>
      <c r="C1035" s="8" t="s">
        <v>340</v>
      </c>
      <c r="D1035" s="7">
        <v>76520</v>
      </c>
      <c r="E1035" s="9" t="s">
        <v>9</v>
      </c>
      <c r="F1035" s="8">
        <v>3.5583928760000001</v>
      </c>
      <c r="G1035" s="8">
        <v>-76.227799719999993</v>
      </c>
      <c r="O1035" s="34">
        <v>214973349</v>
      </c>
      <c r="P1035" s="35" t="s">
        <v>1475</v>
      </c>
      <c r="Q1035" s="36" t="s">
        <v>300</v>
      </c>
      <c r="R1035" s="37">
        <v>25848</v>
      </c>
      <c r="S1035" s="37">
        <v>7336963</v>
      </c>
      <c r="T1035" s="37">
        <v>4316122</v>
      </c>
      <c r="U1035" s="38">
        <v>0.58827090263299997</v>
      </c>
      <c r="V1035" s="32">
        <v>6</v>
      </c>
    </row>
    <row r="1036" spans="1:22" ht="26.1">
      <c r="A1036" s="5" t="s">
        <v>498</v>
      </c>
      <c r="B1036" s="4">
        <v>76</v>
      </c>
      <c r="C1036" s="5" t="s">
        <v>501</v>
      </c>
      <c r="D1036" s="4">
        <v>76563</v>
      </c>
      <c r="E1036" s="6" t="s">
        <v>9</v>
      </c>
      <c r="F1036" s="5">
        <v>3.4206366500000001</v>
      </c>
      <c r="G1036" s="5">
        <v>-76.178418410000006</v>
      </c>
      <c r="O1036" s="34">
        <v>210173001</v>
      </c>
      <c r="P1036" s="35" t="s">
        <v>1522</v>
      </c>
      <c r="Q1036" s="36" t="s">
        <v>300</v>
      </c>
      <c r="R1036" s="37">
        <v>539745</v>
      </c>
      <c r="S1036" s="37">
        <v>256259101</v>
      </c>
      <c r="T1036" s="37">
        <v>102931636</v>
      </c>
      <c r="U1036" s="38">
        <v>0.40167015790900001</v>
      </c>
      <c r="V1036" s="32">
        <v>1</v>
      </c>
    </row>
    <row r="1037" spans="1:22" ht="26.1">
      <c r="A1037" s="8" t="s">
        <v>498</v>
      </c>
      <c r="B1037" s="7">
        <v>76</v>
      </c>
      <c r="C1037" s="8" t="s">
        <v>1210</v>
      </c>
      <c r="D1037" s="7">
        <v>76606</v>
      </c>
      <c r="E1037" s="9" t="s">
        <v>9</v>
      </c>
      <c r="F1037" s="8">
        <v>3.8064949729999999</v>
      </c>
      <c r="G1037" s="8">
        <v>-76.534898530000007</v>
      </c>
      <c r="O1037" s="34">
        <v>215273352</v>
      </c>
      <c r="P1037" s="35" t="s">
        <v>1477</v>
      </c>
      <c r="Q1037" s="36" t="s">
        <v>300</v>
      </c>
      <c r="R1037" s="37">
        <v>12467</v>
      </c>
      <c r="S1037" s="37">
        <v>2415495</v>
      </c>
      <c r="T1037" s="37">
        <v>1634999</v>
      </c>
      <c r="U1037" s="38">
        <v>0.67687946557900003</v>
      </c>
      <c r="V1037" s="32">
        <v>6</v>
      </c>
    </row>
    <row r="1038" spans="1:22" ht="26.1">
      <c r="A1038" s="5" t="s">
        <v>498</v>
      </c>
      <c r="B1038" s="4">
        <v>76</v>
      </c>
      <c r="C1038" s="5" t="s">
        <v>1523</v>
      </c>
      <c r="D1038" s="4">
        <v>76616</v>
      </c>
      <c r="E1038" s="6" t="s">
        <v>9</v>
      </c>
      <c r="F1038" s="5">
        <v>4.1095002980000004</v>
      </c>
      <c r="G1038" s="5">
        <v>-76.371054430000001</v>
      </c>
      <c r="O1038" s="34">
        <v>210873408</v>
      </c>
      <c r="P1038" s="35" t="s">
        <v>1524</v>
      </c>
      <c r="Q1038" s="36" t="s">
        <v>300</v>
      </c>
      <c r="R1038" s="37">
        <v>18640</v>
      </c>
      <c r="S1038" s="37">
        <v>6399339</v>
      </c>
      <c r="T1038" s="37">
        <v>2568256</v>
      </c>
      <c r="U1038" s="38">
        <v>0.40133145451500002</v>
      </c>
      <c r="V1038" s="32">
        <v>6</v>
      </c>
    </row>
    <row r="1039" spans="1:22" ht="26.1">
      <c r="A1039" s="8" t="s">
        <v>498</v>
      </c>
      <c r="B1039" s="7">
        <v>76</v>
      </c>
      <c r="C1039" s="8" t="s">
        <v>1525</v>
      </c>
      <c r="D1039" s="7">
        <v>76622</v>
      </c>
      <c r="E1039" s="9" t="s">
        <v>9</v>
      </c>
      <c r="F1039" s="8">
        <v>4.4435718480000004</v>
      </c>
      <c r="G1039" s="8">
        <v>-76.168242489999997</v>
      </c>
      <c r="O1039" s="34">
        <v>211173411</v>
      </c>
      <c r="P1039" s="35" t="s">
        <v>1526</v>
      </c>
      <c r="Q1039" s="36" t="s">
        <v>300</v>
      </c>
      <c r="R1039" s="37">
        <v>37689</v>
      </c>
      <c r="S1039" s="37">
        <v>6995451</v>
      </c>
      <c r="T1039" s="37">
        <v>4148090</v>
      </c>
      <c r="U1039" s="38">
        <v>0.59296965598999996</v>
      </c>
      <c r="V1039" s="32">
        <v>6</v>
      </c>
    </row>
    <row r="1040" spans="1:22" ht="26.1">
      <c r="A1040" s="5" t="s">
        <v>498</v>
      </c>
      <c r="B1040" s="4">
        <v>76</v>
      </c>
      <c r="C1040" s="5" t="s">
        <v>976</v>
      </c>
      <c r="D1040" s="4">
        <v>76670</v>
      </c>
      <c r="E1040" s="6" t="s">
        <v>9</v>
      </c>
      <c r="F1040" s="5">
        <v>3.9814324399999999</v>
      </c>
      <c r="G1040" s="5">
        <v>-76.208361679999996</v>
      </c>
      <c r="O1040" s="34">
        <v>214373443</v>
      </c>
      <c r="P1040" s="35" t="s">
        <v>1527</v>
      </c>
      <c r="Q1040" s="36" t="s">
        <v>300</v>
      </c>
      <c r="R1040" s="37">
        <v>39117</v>
      </c>
      <c r="S1040" s="37">
        <v>10719375</v>
      </c>
      <c r="T1040" s="37">
        <v>5836357</v>
      </c>
      <c r="U1040" s="38">
        <v>0.54446804523400005</v>
      </c>
      <c r="V1040" s="32">
        <v>6</v>
      </c>
    </row>
    <row r="1041" spans="1:22" ht="26.1">
      <c r="A1041" s="8" t="s">
        <v>498</v>
      </c>
      <c r="B1041" s="7">
        <v>76</v>
      </c>
      <c r="C1041" s="8" t="s">
        <v>479</v>
      </c>
      <c r="D1041" s="7">
        <v>76736</v>
      </c>
      <c r="E1041" s="9" t="s">
        <v>9</v>
      </c>
      <c r="F1041" s="8">
        <v>4.1934119189999999</v>
      </c>
      <c r="G1041" s="8">
        <v>-75.888181630000005</v>
      </c>
      <c r="O1041" s="34">
        <v>216173461</v>
      </c>
      <c r="P1041" s="35" t="s">
        <v>1482</v>
      </c>
      <c r="Q1041" s="36" t="s">
        <v>300</v>
      </c>
      <c r="R1041" s="37">
        <v>4410</v>
      </c>
      <c r="S1041" s="37">
        <v>1710408</v>
      </c>
      <c r="T1041" s="37">
        <v>1104326</v>
      </c>
      <c r="U1041" s="38">
        <v>0.64565062522799999</v>
      </c>
      <c r="V1041" s="32">
        <v>6</v>
      </c>
    </row>
    <row r="1042" spans="1:22" ht="26.1">
      <c r="A1042" s="5" t="s">
        <v>498</v>
      </c>
      <c r="B1042" s="4">
        <v>76</v>
      </c>
      <c r="C1042" s="5" t="s">
        <v>370</v>
      </c>
      <c r="D1042" s="4">
        <v>76823</v>
      </c>
      <c r="E1042" s="6" t="s">
        <v>9</v>
      </c>
      <c r="F1042" s="5">
        <v>4.6384212790000001</v>
      </c>
      <c r="G1042" s="5">
        <v>-76.081061759999997</v>
      </c>
      <c r="O1042" s="34">
        <v>218373483</v>
      </c>
      <c r="P1042" s="35" t="s">
        <v>1484</v>
      </c>
      <c r="Q1042" s="36" t="s">
        <v>300</v>
      </c>
      <c r="R1042" s="37">
        <v>14818</v>
      </c>
      <c r="S1042" s="37">
        <v>3335421</v>
      </c>
      <c r="T1042" s="37">
        <v>2045004</v>
      </c>
      <c r="U1042" s="38">
        <v>0.61311721801700003</v>
      </c>
      <c r="V1042" s="32">
        <v>6</v>
      </c>
    </row>
    <row r="1043" spans="1:22" ht="26.1">
      <c r="A1043" s="8" t="s">
        <v>498</v>
      </c>
      <c r="B1043" s="7">
        <v>76</v>
      </c>
      <c r="C1043" s="8" t="s">
        <v>1528</v>
      </c>
      <c r="D1043" s="7">
        <v>76828</v>
      </c>
      <c r="E1043" s="9" t="s">
        <v>9</v>
      </c>
      <c r="F1043" s="8">
        <v>4.2332681159999996</v>
      </c>
      <c r="G1043" s="8">
        <v>-76.342926989999995</v>
      </c>
      <c r="O1043" s="34">
        <v>210473504</v>
      </c>
      <c r="P1043" s="35" t="s">
        <v>1485</v>
      </c>
      <c r="Q1043" s="36" t="s">
        <v>300</v>
      </c>
      <c r="R1043" s="37">
        <v>34562</v>
      </c>
      <c r="S1043" s="37">
        <v>4463376</v>
      </c>
      <c r="T1043" s="37">
        <v>2908976</v>
      </c>
      <c r="U1043" s="38">
        <v>0.65174341201700003</v>
      </c>
      <c r="V1043" s="32">
        <v>6</v>
      </c>
    </row>
    <row r="1044" spans="1:22" ht="26.1">
      <c r="A1044" s="5" t="s">
        <v>498</v>
      </c>
      <c r="B1044" s="4">
        <v>76</v>
      </c>
      <c r="C1044" s="5" t="s">
        <v>1529</v>
      </c>
      <c r="D1044" s="4">
        <v>76834</v>
      </c>
      <c r="E1044" s="6" t="s">
        <v>9</v>
      </c>
      <c r="F1044" s="5">
        <v>4.0284079699999999</v>
      </c>
      <c r="G1044" s="5">
        <v>-76.032503790000007</v>
      </c>
      <c r="O1044" s="34">
        <v>212073520</v>
      </c>
      <c r="P1044" s="35" t="s">
        <v>1487</v>
      </c>
      <c r="Q1044" s="36" t="s">
        <v>300</v>
      </c>
      <c r="R1044" s="37">
        <v>9681</v>
      </c>
      <c r="S1044" s="37">
        <v>2111724</v>
      </c>
      <c r="T1044" s="37">
        <v>1045158</v>
      </c>
      <c r="U1044" s="38">
        <v>0.49493116140299998</v>
      </c>
      <c r="V1044" s="32">
        <v>6</v>
      </c>
    </row>
    <row r="1045" spans="1:22" ht="26.1">
      <c r="A1045" s="8" t="s">
        <v>498</v>
      </c>
      <c r="B1045" s="7">
        <v>76</v>
      </c>
      <c r="C1045" s="8" t="s">
        <v>1530</v>
      </c>
      <c r="D1045" s="7">
        <v>76845</v>
      </c>
      <c r="E1045" s="9" t="s">
        <v>9</v>
      </c>
      <c r="F1045" s="8">
        <v>4.707718947</v>
      </c>
      <c r="G1045" s="8">
        <v>-75.778359030000004</v>
      </c>
      <c r="O1045" s="34">
        <v>215573555</v>
      </c>
      <c r="P1045" s="35" t="s">
        <v>493</v>
      </c>
      <c r="Q1045" s="36" t="s">
        <v>300</v>
      </c>
      <c r="R1045" s="37">
        <v>27126</v>
      </c>
      <c r="S1045" s="37">
        <v>4988620</v>
      </c>
      <c r="T1045" s="37">
        <v>2726386</v>
      </c>
      <c r="U1045" s="38">
        <v>0.54652106761899999</v>
      </c>
      <c r="V1045" s="32">
        <v>6</v>
      </c>
    </row>
    <row r="1046" spans="1:22" ht="26.1">
      <c r="A1046" s="5" t="s">
        <v>498</v>
      </c>
      <c r="B1046" s="4">
        <v>76</v>
      </c>
      <c r="C1046" s="5" t="s">
        <v>1531</v>
      </c>
      <c r="D1046" s="4">
        <v>76863</v>
      </c>
      <c r="E1046" s="6" t="s">
        <v>9</v>
      </c>
      <c r="F1046" s="5">
        <v>4.6442426409999999</v>
      </c>
      <c r="G1046" s="5">
        <v>-76.25924483</v>
      </c>
      <c r="O1046" s="34">
        <v>216373563</v>
      </c>
      <c r="P1046" s="35" t="s">
        <v>1489</v>
      </c>
      <c r="Q1046" s="36" t="s">
        <v>300</v>
      </c>
      <c r="R1046" s="37">
        <v>8709</v>
      </c>
      <c r="S1046" s="37">
        <v>2946003</v>
      </c>
      <c r="T1046" s="37">
        <v>1835682</v>
      </c>
      <c r="U1046" s="38">
        <v>0.62310934066699997</v>
      </c>
      <c r="V1046" s="32">
        <v>6</v>
      </c>
    </row>
    <row r="1047" spans="1:22" ht="26.1">
      <c r="A1047" s="8" t="s">
        <v>498</v>
      </c>
      <c r="B1047" s="7">
        <v>76</v>
      </c>
      <c r="C1047" s="8" t="s">
        <v>703</v>
      </c>
      <c r="D1047" s="7">
        <v>76869</v>
      </c>
      <c r="E1047" s="9" t="s">
        <v>9</v>
      </c>
      <c r="F1047" s="8">
        <v>3.7436588899999999</v>
      </c>
      <c r="G1047" s="8">
        <v>-76.47064718</v>
      </c>
      <c r="O1047" s="34">
        <v>218573585</v>
      </c>
      <c r="P1047" s="35" t="s">
        <v>1532</v>
      </c>
      <c r="Q1047" s="36" t="s">
        <v>300</v>
      </c>
      <c r="R1047" s="37">
        <v>23874</v>
      </c>
      <c r="S1047" s="37">
        <v>8214194</v>
      </c>
      <c r="T1047" s="37">
        <v>4639534</v>
      </c>
      <c r="U1047" s="38">
        <v>0.56481915712300002</v>
      </c>
      <c r="V1047" s="32">
        <v>6</v>
      </c>
    </row>
    <row r="1048" spans="1:22" ht="26.1">
      <c r="A1048" s="5" t="s">
        <v>498</v>
      </c>
      <c r="B1048" s="4">
        <v>76</v>
      </c>
      <c r="C1048" s="5" t="s">
        <v>833</v>
      </c>
      <c r="D1048" s="4">
        <v>76890</v>
      </c>
      <c r="E1048" s="6" t="s">
        <v>9</v>
      </c>
      <c r="F1048" s="5">
        <v>3.9041303539999999</v>
      </c>
      <c r="G1048" s="5">
        <v>-76.390804349999996</v>
      </c>
      <c r="O1048" s="34">
        <v>211673616</v>
      </c>
      <c r="P1048" s="35" t="s">
        <v>495</v>
      </c>
      <c r="Q1048" s="36" t="s">
        <v>300</v>
      </c>
      <c r="R1048" s="37">
        <v>23197</v>
      </c>
      <c r="S1048" s="37">
        <v>3675779</v>
      </c>
      <c r="T1048" s="37">
        <v>2035384</v>
      </c>
      <c r="U1048" s="38">
        <v>0.55372864007900002</v>
      </c>
      <c r="V1048" s="32">
        <v>6</v>
      </c>
    </row>
    <row r="1049" spans="1:22" ht="26.1">
      <c r="A1049" s="8" t="s">
        <v>498</v>
      </c>
      <c r="B1049" s="7">
        <v>76</v>
      </c>
      <c r="C1049" s="8" t="s">
        <v>838</v>
      </c>
      <c r="D1049" s="7">
        <v>76892</v>
      </c>
      <c r="E1049" s="9" t="s">
        <v>9</v>
      </c>
      <c r="F1049" s="8">
        <v>3.5959136690000002</v>
      </c>
      <c r="G1049" s="8">
        <v>-76.510987900000003</v>
      </c>
      <c r="O1049" s="34">
        <v>212273622</v>
      </c>
      <c r="P1049" s="35" t="s">
        <v>1492</v>
      </c>
      <c r="Q1049" s="36" t="s">
        <v>300</v>
      </c>
      <c r="R1049" s="37">
        <v>5599</v>
      </c>
      <c r="S1049" s="37">
        <v>1570082</v>
      </c>
      <c r="T1049" s="37">
        <v>1076433</v>
      </c>
      <c r="U1049" s="38">
        <v>0.68559032678599996</v>
      </c>
      <c r="V1049" s="32">
        <v>6</v>
      </c>
    </row>
    <row r="1050" spans="1:22" ht="26.1">
      <c r="A1050" s="5" t="s">
        <v>498</v>
      </c>
      <c r="B1050" s="4">
        <v>76</v>
      </c>
      <c r="C1050" s="5" t="s">
        <v>1533</v>
      </c>
      <c r="D1050" s="4">
        <v>76895</v>
      </c>
      <c r="E1050" s="6" t="s">
        <v>9</v>
      </c>
      <c r="F1050" s="5">
        <v>4.3535987499999997</v>
      </c>
      <c r="G1050" s="5">
        <v>-76.050653359999998</v>
      </c>
      <c r="O1050" s="34">
        <v>212473624</v>
      </c>
      <c r="P1050" s="35" t="s">
        <v>1493</v>
      </c>
      <c r="Q1050" s="36" t="s">
        <v>300</v>
      </c>
      <c r="R1050" s="37">
        <v>22244</v>
      </c>
      <c r="S1050" s="37">
        <v>4035723</v>
      </c>
      <c r="T1050" s="37">
        <v>2169637</v>
      </c>
      <c r="U1050" s="38">
        <v>0.53760802745799996</v>
      </c>
      <c r="V1050" s="32">
        <v>6</v>
      </c>
    </row>
    <row r="1051" spans="1:22">
      <c r="A1051" s="8" t="s">
        <v>103</v>
      </c>
      <c r="B1051" s="7">
        <v>81</v>
      </c>
      <c r="C1051" s="8" t="s">
        <v>103</v>
      </c>
      <c r="D1051" s="7">
        <v>81001</v>
      </c>
      <c r="E1051" s="9" t="s">
        <v>9</v>
      </c>
      <c r="F1051" s="8">
        <v>6.7962808250000002</v>
      </c>
      <c r="G1051" s="8">
        <v>-70.509211530000002</v>
      </c>
      <c r="O1051" s="34">
        <v>217573675</v>
      </c>
      <c r="P1051" s="35" t="s">
        <v>1494</v>
      </c>
      <c r="Q1051" s="36" t="s">
        <v>300</v>
      </c>
      <c r="R1051" s="37">
        <v>13358</v>
      </c>
      <c r="S1051" s="37">
        <v>2675599</v>
      </c>
      <c r="T1051" s="37">
        <v>1446269</v>
      </c>
      <c r="U1051" s="38">
        <v>0.54054027795699999</v>
      </c>
      <c r="V1051" s="32">
        <v>6</v>
      </c>
    </row>
    <row r="1052" spans="1:22">
      <c r="A1052" s="5" t="s">
        <v>103</v>
      </c>
      <c r="B1052" s="4">
        <v>81</v>
      </c>
      <c r="C1052" s="5" t="s">
        <v>104</v>
      </c>
      <c r="D1052" s="4">
        <v>81065</v>
      </c>
      <c r="E1052" s="6" t="s">
        <v>9</v>
      </c>
      <c r="F1052" s="5">
        <v>6.7993383940000003</v>
      </c>
      <c r="G1052" s="5">
        <v>-71.298274289999995</v>
      </c>
      <c r="O1052" s="34">
        <v>217073770</v>
      </c>
      <c r="P1052" s="35" t="s">
        <v>1219</v>
      </c>
      <c r="Q1052" s="36" t="s">
        <v>300</v>
      </c>
      <c r="R1052" s="37">
        <v>3901</v>
      </c>
      <c r="S1052" s="37">
        <v>2141051</v>
      </c>
      <c r="T1052" s="37">
        <v>1546986</v>
      </c>
      <c r="U1052" s="38">
        <v>0.722535789012</v>
      </c>
      <c r="V1052" s="32">
        <v>6</v>
      </c>
    </row>
    <row r="1053" spans="1:22" ht="26.1">
      <c r="A1053" s="8" t="s">
        <v>103</v>
      </c>
      <c r="B1053" s="7">
        <v>81</v>
      </c>
      <c r="C1053" s="8" t="s">
        <v>342</v>
      </c>
      <c r="D1053" s="7">
        <v>81220</v>
      </c>
      <c r="E1053" s="9" t="s">
        <v>9</v>
      </c>
      <c r="F1053" s="8">
        <v>6.39654349</v>
      </c>
      <c r="G1053" s="8">
        <v>-70.073811969999994</v>
      </c>
      <c r="O1053" s="34">
        <v>216173861</v>
      </c>
      <c r="P1053" s="35" t="s">
        <v>1496</v>
      </c>
      <c r="Q1053" s="36" t="s">
        <v>300</v>
      </c>
      <c r="R1053" s="37">
        <v>13137</v>
      </c>
      <c r="S1053" s="37">
        <v>3955881</v>
      </c>
      <c r="T1053" s="37">
        <v>2366006</v>
      </c>
      <c r="U1053" s="38">
        <v>0.59809839725400005</v>
      </c>
      <c r="V1053" s="32">
        <v>6</v>
      </c>
    </row>
    <row r="1054" spans="1:22">
      <c r="A1054" s="5" t="s">
        <v>103</v>
      </c>
      <c r="B1054" s="4">
        <v>81</v>
      </c>
      <c r="C1054" s="5" t="s">
        <v>106</v>
      </c>
      <c r="D1054" s="4">
        <v>81300</v>
      </c>
      <c r="E1054" s="6" t="s">
        <v>9</v>
      </c>
      <c r="F1054" s="5">
        <v>6.7509072339999996</v>
      </c>
      <c r="G1054" s="5">
        <v>-71.791242409999995</v>
      </c>
      <c r="O1054" s="34">
        <v>217073870</v>
      </c>
      <c r="P1054" s="35" t="s">
        <v>1497</v>
      </c>
      <c r="Q1054" s="36" t="s">
        <v>300</v>
      </c>
      <c r="R1054" s="37">
        <v>9689</v>
      </c>
      <c r="S1054" s="37">
        <v>1871610</v>
      </c>
      <c r="T1054" s="37">
        <v>942317</v>
      </c>
      <c r="U1054" s="38">
        <v>0.50347936153399997</v>
      </c>
      <c r="V1054" s="32">
        <v>6</v>
      </c>
    </row>
    <row r="1055" spans="1:22" ht="26.1">
      <c r="A1055" s="8" t="s">
        <v>103</v>
      </c>
      <c r="B1055" s="7">
        <v>81</v>
      </c>
      <c r="C1055" s="8" t="s">
        <v>1534</v>
      </c>
      <c r="D1055" s="7">
        <v>81591</v>
      </c>
      <c r="E1055" s="9" t="s">
        <v>9</v>
      </c>
      <c r="F1055" s="8">
        <v>6.4117618289999996</v>
      </c>
      <c r="G1055" s="8">
        <v>-70.966789640000002</v>
      </c>
      <c r="O1055" s="34">
        <v>217373873</v>
      </c>
      <c r="P1055" s="35" t="s">
        <v>1498</v>
      </c>
      <c r="Q1055" s="36" t="s">
        <v>300</v>
      </c>
      <c r="R1055" s="37">
        <v>5172</v>
      </c>
      <c r="S1055" s="37">
        <v>1815626</v>
      </c>
      <c r="T1055" s="37">
        <v>781851</v>
      </c>
      <c r="U1055" s="38">
        <v>0.43062338232899999</v>
      </c>
      <c r="V1055" s="32">
        <v>6</v>
      </c>
    </row>
    <row r="1056" spans="1:22">
      <c r="A1056" s="5" t="s">
        <v>103</v>
      </c>
      <c r="B1056" s="4">
        <v>81</v>
      </c>
      <c r="C1056" s="5" t="s">
        <v>110</v>
      </c>
      <c r="D1056" s="4">
        <v>81736</v>
      </c>
      <c r="E1056" s="6" t="s">
        <v>9</v>
      </c>
      <c r="F1056" s="5">
        <v>6.9069417140000002</v>
      </c>
      <c r="G1056" s="5">
        <v>-71.850707569999997</v>
      </c>
      <c r="O1056" s="34">
        <v>212076020</v>
      </c>
      <c r="P1056" s="35" t="s">
        <v>1535</v>
      </c>
      <c r="Q1056" s="36" t="s">
        <v>127</v>
      </c>
      <c r="R1056" s="37">
        <v>14772</v>
      </c>
      <c r="S1056" s="37">
        <v>4992618</v>
      </c>
      <c r="T1056" s="37">
        <v>3108851</v>
      </c>
      <c r="U1056" s="38">
        <v>0.62268954515399999</v>
      </c>
      <c r="V1056" s="32">
        <v>6</v>
      </c>
    </row>
    <row r="1057" spans="1:22">
      <c r="A1057" s="8" t="s">
        <v>103</v>
      </c>
      <c r="B1057" s="7">
        <v>81</v>
      </c>
      <c r="C1057" s="8" t="s">
        <v>113</v>
      </c>
      <c r="D1057" s="7">
        <v>81794</v>
      </c>
      <c r="E1057" s="9" t="s">
        <v>9</v>
      </c>
      <c r="F1057" s="8">
        <v>6.3906504789999996</v>
      </c>
      <c r="G1057" s="8">
        <v>-71.791786470000005</v>
      </c>
      <c r="O1057" s="34">
        <v>213676036</v>
      </c>
      <c r="P1057" s="35" t="s">
        <v>1536</v>
      </c>
      <c r="Q1057" s="36" t="s">
        <v>127</v>
      </c>
      <c r="R1057" s="37">
        <v>22917</v>
      </c>
      <c r="S1057" s="37">
        <v>7392353</v>
      </c>
      <c r="T1057" s="37">
        <v>4036931</v>
      </c>
      <c r="U1057" s="38">
        <v>0.54609555005999999</v>
      </c>
      <c r="V1057" s="32">
        <v>6</v>
      </c>
    </row>
    <row r="1058" spans="1:22">
      <c r="A1058" s="5" t="s">
        <v>1537</v>
      </c>
      <c r="B1058" s="4">
        <v>85</v>
      </c>
      <c r="C1058" s="5" t="s">
        <v>1199</v>
      </c>
      <c r="D1058" s="4">
        <v>85001</v>
      </c>
      <c r="E1058" s="6" t="s">
        <v>9</v>
      </c>
      <c r="F1058" s="5">
        <v>5.242744761</v>
      </c>
      <c r="G1058" s="5">
        <v>-72.258028569999993</v>
      </c>
      <c r="O1058" s="34">
        <v>214176041</v>
      </c>
      <c r="P1058" s="35" t="s">
        <v>1502</v>
      </c>
      <c r="Q1058" s="36" t="s">
        <v>127</v>
      </c>
      <c r="R1058" s="37">
        <v>18207</v>
      </c>
      <c r="S1058" s="37">
        <v>4434276</v>
      </c>
      <c r="T1058" s="37">
        <v>2822060</v>
      </c>
      <c r="U1058" s="38">
        <v>0.63641953468300005</v>
      </c>
      <c r="V1058" s="32">
        <v>6</v>
      </c>
    </row>
    <row r="1059" spans="1:22">
      <c r="A1059" s="8" t="s">
        <v>1537</v>
      </c>
      <c r="B1059" s="7">
        <v>85</v>
      </c>
      <c r="C1059" s="8" t="s">
        <v>1174</v>
      </c>
      <c r="D1059" s="7">
        <v>85010</v>
      </c>
      <c r="E1059" s="9" t="s">
        <v>9</v>
      </c>
      <c r="F1059" s="8">
        <v>5.126121886</v>
      </c>
      <c r="G1059" s="8">
        <v>-72.548210170000004</v>
      </c>
      <c r="O1059" s="34">
        <v>210076100</v>
      </c>
      <c r="P1059" s="35" t="s">
        <v>1202</v>
      </c>
      <c r="Q1059" s="36" t="s">
        <v>127</v>
      </c>
      <c r="R1059" s="37">
        <v>16383</v>
      </c>
      <c r="S1059" s="37">
        <v>3021831</v>
      </c>
      <c r="T1059" s="37">
        <v>1753820</v>
      </c>
      <c r="U1059" s="38">
        <v>0.58038324117600004</v>
      </c>
      <c r="V1059" s="32">
        <v>6</v>
      </c>
    </row>
    <row r="1060" spans="1:22">
      <c r="A1060" s="5" t="s">
        <v>1537</v>
      </c>
      <c r="B1060" s="4">
        <v>85</v>
      </c>
      <c r="C1060" s="5" t="s">
        <v>1538</v>
      </c>
      <c r="D1060" s="4">
        <v>85015</v>
      </c>
      <c r="E1060" s="6" t="s">
        <v>9</v>
      </c>
      <c r="F1060" s="5">
        <v>5.2284534039999997</v>
      </c>
      <c r="G1060" s="5">
        <v>-72.864968039999994</v>
      </c>
      <c r="O1060" s="34">
        <v>210976109</v>
      </c>
      <c r="P1060" s="35" t="s">
        <v>504</v>
      </c>
      <c r="Q1060" s="36" t="s">
        <v>127</v>
      </c>
      <c r="R1060" s="37">
        <v>322311</v>
      </c>
      <c r="S1060" s="37">
        <v>134025743</v>
      </c>
      <c r="T1060" s="37">
        <v>100425578</v>
      </c>
      <c r="U1060" s="38">
        <v>0.74930065870200002</v>
      </c>
      <c r="V1060" s="32">
        <v>2</v>
      </c>
    </row>
    <row r="1061" spans="1:22" ht="26.1">
      <c r="A1061" s="8" t="s">
        <v>1537</v>
      </c>
      <c r="B1061" s="7">
        <v>85</v>
      </c>
      <c r="C1061" s="8" t="s">
        <v>1178</v>
      </c>
      <c r="D1061" s="7">
        <v>85125</v>
      </c>
      <c r="E1061" s="9" t="s">
        <v>9</v>
      </c>
      <c r="F1061" s="8">
        <v>6.03948032</v>
      </c>
      <c r="G1061" s="8">
        <v>-71.524457519999999</v>
      </c>
      <c r="O1061" s="34">
        <v>211176111</v>
      </c>
      <c r="P1061" s="35" t="s">
        <v>1539</v>
      </c>
      <c r="Q1061" s="36" t="s">
        <v>127</v>
      </c>
      <c r="R1061" s="37">
        <v>132931</v>
      </c>
      <c r="S1061" s="37">
        <v>64688774</v>
      </c>
      <c r="T1061" s="37">
        <v>30862429</v>
      </c>
      <c r="U1061" s="38">
        <v>0.47709095478000002</v>
      </c>
      <c r="V1061" s="32">
        <v>2</v>
      </c>
    </row>
    <row r="1062" spans="1:22">
      <c r="A1062" s="5" t="s">
        <v>1537</v>
      </c>
      <c r="B1062" s="4">
        <v>85</v>
      </c>
      <c r="C1062" s="5" t="s">
        <v>1179</v>
      </c>
      <c r="D1062" s="4">
        <v>85136</v>
      </c>
      <c r="E1062" s="6" t="s">
        <v>9</v>
      </c>
      <c r="F1062" s="5">
        <v>6.178282373</v>
      </c>
      <c r="G1062" s="5">
        <v>-72.346933770000007</v>
      </c>
      <c r="O1062" s="34">
        <v>211376113</v>
      </c>
      <c r="P1062" s="35" t="s">
        <v>1506</v>
      </c>
      <c r="Q1062" s="36" t="s">
        <v>127</v>
      </c>
      <c r="R1062" s="37">
        <v>25914</v>
      </c>
      <c r="S1062" s="37">
        <v>15804130</v>
      </c>
      <c r="T1062" s="37">
        <v>7696533</v>
      </c>
      <c r="U1062" s="38">
        <v>0.48699504136999999</v>
      </c>
      <c r="V1062" s="32">
        <v>5</v>
      </c>
    </row>
    <row r="1063" spans="1:22">
      <c r="A1063" s="8" t="s">
        <v>1537</v>
      </c>
      <c r="B1063" s="7">
        <v>85</v>
      </c>
      <c r="C1063" s="8" t="s">
        <v>1540</v>
      </c>
      <c r="D1063" s="7">
        <v>85139</v>
      </c>
      <c r="E1063" s="9" t="s">
        <v>9</v>
      </c>
      <c r="F1063" s="8">
        <v>4.6757694880000003</v>
      </c>
      <c r="G1063" s="8">
        <v>-72.212802730000007</v>
      </c>
      <c r="O1063" s="34">
        <v>210176001</v>
      </c>
      <c r="P1063" s="35" t="s">
        <v>1541</v>
      </c>
      <c r="Q1063" s="36" t="s">
        <v>127</v>
      </c>
      <c r="R1063" s="37">
        <v>2276124</v>
      </c>
      <c r="S1063" s="37">
        <v>1366603904</v>
      </c>
      <c r="T1063" s="37">
        <v>516193321</v>
      </c>
      <c r="U1063" s="38">
        <v>0.37771978974300002</v>
      </c>
      <c r="V1063" s="32" t="s">
        <v>58</v>
      </c>
    </row>
    <row r="1064" spans="1:22">
      <c r="A1064" s="5" t="s">
        <v>1537</v>
      </c>
      <c r="B1064" s="4">
        <v>85</v>
      </c>
      <c r="C1064" s="5" t="s">
        <v>1183</v>
      </c>
      <c r="D1064" s="4">
        <v>85162</v>
      </c>
      <c r="E1064" s="6" t="s">
        <v>9</v>
      </c>
      <c r="F1064" s="5">
        <v>4.8413086420000004</v>
      </c>
      <c r="G1064" s="5">
        <v>-72.8473434</v>
      </c>
      <c r="O1064" s="34">
        <v>212676126</v>
      </c>
      <c r="P1064" s="35" t="s">
        <v>1542</v>
      </c>
      <c r="Q1064" s="36" t="s">
        <v>127</v>
      </c>
      <c r="R1064" s="37">
        <v>19269</v>
      </c>
      <c r="S1064" s="37">
        <v>8755977</v>
      </c>
      <c r="T1064" s="37">
        <v>5049949</v>
      </c>
      <c r="U1064" s="38">
        <v>0.57674306631000005</v>
      </c>
      <c r="V1064" s="32">
        <v>6</v>
      </c>
    </row>
    <row r="1065" spans="1:22">
      <c r="A1065" s="8" t="s">
        <v>1537</v>
      </c>
      <c r="B1065" s="7">
        <v>85</v>
      </c>
      <c r="C1065" s="8" t="s">
        <v>1543</v>
      </c>
      <c r="D1065" s="7">
        <v>85225</v>
      </c>
      <c r="E1065" s="9" t="s">
        <v>9</v>
      </c>
      <c r="F1065" s="8">
        <v>5.5291812350000002</v>
      </c>
      <c r="G1065" s="8">
        <v>-72.092519370000005</v>
      </c>
      <c r="O1065" s="34">
        <v>213076130</v>
      </c>
      <c r="P1065" s="35" t="s">
        <v>1544</v>
      </c>
      <c r="Q1065" s="36" t="s">
        <v>127</v>
      </c>
      <c r="R1065" s="37">
        <v>93717</v>
      </c>
      <c r="S1065" s="37">
        <v>50555436</v>
      </c>
      <c r="T1065" s="37">
        <v>23193987</v>
      </c>
      <c r="U1065" s="38">
        <v>0.458783239126</v>
      </c>
      <c r="V1065" s="32">
        <v>2</v>
      </c>
    </row>
    <row r="1066" spans="1:22">
      <c r="A1066" s="5" t="s">
        <v>1537</v>
      </c>
      <c r="B1066" s="4">
        <v>85</v>
      </c>
      <c r="C1066" s="5" t="s">
        <v>1545</v>
      </c>
      <c r="D1066" s="4">
        <v>85230</v>
      </c>
      <c r="E1066" s="6" t="s">
        <v>9</v>
      </c>
      <c r="F1066" s="5">
        <v>4.9151391330000003</v>
      </c>
      <c r="G1066" s="5">
        <v>-71.598739660000007</v>
      </c>
      <c r="O1066" s="34">
        <v>213376233</v>
      </c>
      <c r="P1066" s="35" t="s">
        <v>1511</v>
      </c>
      <c r="Q1066" s="36" t="s">
        <v>127</v>
      </c>
      <c r="R1066" s="37">
        <v>49513</v>
      </c>
      <c r="S1066" s="37">
        <v>12148915</v>
      </c>
      <c r="T1066" s="37">
        <v>3937523</v>
      </c>
      <c r="U1066" s="38">
        <v>0.324104905128</v>
      </c>
      <c r="V1066" s="32">
        <v>6</v>
      </c>
    </row>
    <row r="1067" spans="1:22" ht="26.1">
      <c r="A1067" s="8" t="s">
        <v>1537</v>
      </c>
      <c r="B1067" s="7">
        <v>85</v>
      </c>
      <c r="C1067" s="8" t="s">
        <v>1546</v>
      </c>
      <c r="D1067" s="7">
        <v>85250</v>
      </c>
      <c r="E1067" s="9" t="s">
        <v>9</v>
      </c>
      <c r="F1067" s="8">
        <v>5.7799152810000001</v>
      </c>
      <c r="G1067" s="8">
        <v>-70.869470370000002</v>
      </c>
      <c r="O1067" s="34">
        <v>214876248</v>
      </c>
      <c r="P1067" s="35" t="s">
        <v>1514</v>
      </c>
      <c r="Q1067" s="36" t="s">
        <v>127</v>
      </c>
      <c r="R1067" s="37">
        <v>57713</v>
      </c>
      <c r="S1067" s="37">
        <v>20122687</v>
      </c>
      <c r="T1067" s="37">
        <v>11169416</v>
      </c>
      <c r="U1067" s="38">
        <v>0.55506581068000005</v>
      </c>
      <c r="V1067" s="32">
        <v>5</v>
      </c>
    </row>
    <row r="1068" spans="1:22">
      <c r="A1068" s="5" t="s">
        <v>1537</v>
      </c>
      <c r="B1068" s="4">
        <v>85</v>
      </c>
      <c r="C1068" s="5" t="s">
        <v>1187</v>
      </c>
      <c r="D1068" s="4">
        <v>85263</v>
      </c>
      <c r="E1068" s="6" t="s">
        <v>9</v>
      </c>
      <c r="F1068" s="5">
        <v>5.6631949529999996</v>
      </c>
      <c r="G1068" s="5">
        <v>-71.925808059999994</v>
      </c>
      <c r="O1068" s="34">
        <v>215076250</v>
      </c>
      <c r="P1068" s="35" t="s">
        <v>1516</v>
      </c>
      <c r="Q1068" s="36" t="s">
        <v>127</v>
      </c>
      <c r="R1068" s="37">
        <v>9155</v>
      </c>
      <c r="S1068" s="37">
        <v>2708986</v>
      </c>
      <c r="T1068" s="37">
        <v>1556960</v>
      </c>
      <c r="U1068" s="38">
        <v>0.57473903894400002</v>
      </c>
      <c r="V1068" s="32">
        <v>6</v>
      </c>
    </row>
    <row r="1069" spans="1:22">
      <c r="A1069" s="8" t="s">
        <v>1537</v>
      </c>
      <c r="B1069" s="7">
        <v>85</v>
      </c>
      <c r="C1069" s="8" t="s">
        <v>1188</v>
      </c>
      <c r="D1069" s="7">
        <v>85279</v>
      </c>
      <c r="E1069" s="9" t="s">
        <v>9</v>
      </c>
      <c r="F1069" s="8">
        <v>5.2630685069999998</v>
      </c>
      <c r="G1069" s="8">
        <v>-72.770818309999996</v>
      </c>
      <c r="O1069" s="34">
        <v>217576275</v>
      </c>
      <c r="P1069" s="35" t="s">
        <v>499</v>
      </c>
      <c r="Q1069" s="36" t="s">
        <v>127</v>
      </c>
      <c r="R1069" s="37">
        <v>58317</v>
      </c>
      <c r="S1069" s="37">
        <v>11071284</v>
      </c>
      <c r="T1069" s="37">
        <v>8205848</v>
      </c>
      <c r="U1069" s="38">
        <v>0.74118304252599998</v>
      </c>
      <c r="V1069" s="32">
        <v>6</v>
      </c>
    </row>
    <row r="1070" spans="1:22" ht="26.1">
      <c r="A1070" s="5" t="s">
        <v>1537</v>
      </c>
      <c r="B1070" s="4">
        <v>85</v>
      </c>
      <c r="C1070" s="5" t="s">
        <v>269</v>
      </c>
      <c r="D1070" s="4">
        <v>85300</v>
      </c>
      <c r="E1070" s="6" t="s">
        <v>9</v>
      </c>
      <c r="F1070" s="5">
        <v>4.8111901100000001</v>
      </c>
      <c r="G1070" s="5">
        <v>-72.995806549999998</v>
      </c>
      <c r="O1070" s="34">
        <v>217776377</v>
      </c>
      <c r="P1070" s="35" t="s">
        <v>1520</v>
      </c>
      <c r="Q1070" s="36" t="s">
        <v>127</v>
      </c>
      <c r="R1070" s="37">
        <v>17222</v>
      </c>
      <c r="S1070" s="37">
        <v>3751584</v>
      </c>
      <c r="T1070" s="37">
        <v>2075532</v>
      </c>
      <c r="U1070" s="38">
        <v>0.55324149131699996</v>
      </c>
      <c r="V1070" s="32">
        <v>6</v>
      </c>
    </row>
    <row r="1071" spans="1:22">
      <c r="A1071" s="8" t="s">
        <v>1537</v>
      </c>
      <c r="B1071" s="7">
        <v>85</v>
      </c>
      <c r="C1071" s="8" t="s">
        <v>1547</v>
      </c>
      <c r="D1071" s="7">
        <v>85315</v>
      </c>
      <c r="E1071" s="9" t="s">
        <v>9</v>
      </c>
      <c r="F1071" s="8">
        <v>6.0499064349999996</v>
      </c>
      <c r="G1071" s="8">
        <v>-72.210761629999993</v>
      </c>
      <c r="O1071" s="34">
        <v>210076400</v>
      </c>
      <c r="P1071" s="35" t="s">
        <v>1548</v>
      </c>
      <c r="Q1071" s="36" t="s">
        <v>127</v>
      </c>
      <c r="R1071" s="37">
        <v>34627</v>
      </c>
      <c r="S1071" s="37">
        <v>10419010</v>
      </c>
      <c r="T1071" s="37">
        <v>5879649</v>
      </c>
      <c r="U1071" s="38">
        <v>0.56431937217700001</v>
      </c>
      <c r="V1071" s="32">
        <v>6</v>
      </c>
    </row>
    <row r="1072" spans="1:22" ht="26.1">
      <c r="A1072" s="5" t="s">
        <v>1537</v>
      </c>
      <c r="B1072" s="4">
        <v>85</v>
      </c>
      <c r="C1072" s="5" t="s">
        <v>1193</v>
      </c>
      <c r="D1072" s="4">
        <v>85325</v>
      </c>
      <c r="E1072" s="6" t="s">
        <v>9</v>
      </c>
      <c r="F1072" s="5">
        <v>5.2749556650000002</v>
      </c>
      <c r="G1072" s="5">
        <v>-71.817492759999993</v>
      </c>
      <c r="O1072" s="34">
        <v>219776497</v>
      </c>
      <c r="P1072" s="35" t="s">
        <v>1521</v>
      </c>
      <c r="Q1072" s="36" t="s">
        <v>127</v>
      </c>
      <c r="R1072" s="37">
        <v>12582</v>
      </c>
      <c r="S1072" s="37">
        <v>4797308</v>
      </c>
      <c r="T1072" s="37">
        <v>2912387</v>
      </c>
      <c r="U1072" s="38">
        <v>0.60708779096599996</v>
      </c>
      <c r="V1072" s="32">
        <v>6</v>
      </c>
    </row>
    <row r="1073" spans="1:22">
      <c r="A1073" s="8" t="s">
        <v>1537</v>
      </c>
      <c r="B1073" s="7">
        <v>85</v>
      </c>
      <c r="C1073" s="8" t="s">
        <v>1549</v>
      </c>
      <c r="D1073" s="7">
        <v>85400</v>
      </c>
      <c r="E1073" s="9" t="s">
        <v>9</v>
      </c>
      <c r="F1073" s="8">
        <v>5.8789274239999996</v>
      </c>
      <c r="G1073" s="8">
        <v>-72.20067822</v>
      </c>
      <c r="O1073" s="34">
        <v>216376563</v>
      </c>
      <c r="P1073" s="35" t="s">
        <v>501</v>
      </c>
      <c r="Q1073" s="36" t="s">
        <v>127</v>
      </c>
      <c r="R1073" s="37">
        <v>49176</v>
      </c>
      <c r="S1073" s="37">
        <v>13225189</v>
      </c>
      <c r="T1073" s="37">
        <v>7788652</v>
      </c>
      <c r="U1073" s="38">
        <v>0.58892560005100003</v>
      </c>
      <c r="V1073" s="32">
        <v>6</v>
      </c>
    </row>
    <row r="1074" spans="1:22">
      <c r="A1074" s="5" t="s">
        <v>1537</v>
      </c>
      <c r="B1074" s="4">
        <v>85</v>
      </c>
      <c r="C1074" s="5" t="s">
        <v>1195</v>
      </c>
      <c r="D1074" s="4">
        <v>85410</v>
      </c>
      <c r="E1074" s="6" t="s">
        <v>9</v>
      </c>
      <c r="F1074" s="5">
        <v>4.6974636910000003</v>
      </c>
      <c r="G1074" s="5">
        <v>-72.629224359999995</v>
      </c>
      <c r="O1074" s="34">
        <v>210676606</v>
      </c>
      <c r="P1074" s="35" t="s">
        <v>1210</v>
      </c>
      <c r="Q1074" s="36" t="s">
        <v>127</v>
      </c>
      <c r="R1074" s="37">
        <v>16390</v>
      </c>
      <c r="S1074" s="37">
        <v>4082534</v>
      </c>
      <c r="T1074" s="37">
        <v>2296830</v>
      </c>
      <c r="U1074" s="38">
        <v>0.56259912252400002</v>
      </c>
      <c r="V1074" s="32">
        <v>6</v>
      </c>
    </row>
    <row r="1075" spans="1:22">
      <c r="A1075" s="8" t="s">
        <v>1537</v>
      </c>
      <c r="B1075" s="7">
        <v>85</v>
      </c>
      <c r="C1075" s="8" t="s">
        <v>1197</v>
      </c>
      <c r="D1075" s="7">
        <v>85430</v>
      </c>
      <c r="E1075" s="9" t="s">
        <v>9</v>
      </c>
      <c r="F1075" s="8">
        <v>5.3545270909999996</v>
      </c>
      <c r="G1075" s="8">
        <v>-71.254795189999996</v>
      </c>
      <c r="O1075" s="34">
        <v>211676616</v>
      </c>
      <c r="P1075" s="35" t="s">
        <v>1550</v>
      </c>
      <c r="Q1075" s="36" t="s">
        <v>127</v>
      </c>
      <c r="R1075" s="37">
        <v>15906</v>
      </c>
      <c r="S1075" s="37">
        <v>5994320</v>
      </c>
      <c r="T1075" s="37">
        <v>3120928</v>
      </c>
      <c r="U1075" s="38">
        <v>0.52064752578700002</v>
      </c>
      <c r="V1075" s="32">
        <v>6</v>
      </c>
    </row>
    <row r="1076" spans="1:22">
      <c r="A1076" s="5" t="s">
        <v>1537</v>
      </c>
      <c r="B1076" s="4">
        <v>85</v>
      </c>
      <c r="C1076" s="5" t="s">
        <v>542</v>
      </c>
      <c r="D1076" s="4">
        <v>85440</v>
      </c>
      <c r="E1076" s="6" t="s">
        <v>9</v>
      </c>
      <c r="F1076" s="5">
        <v>4.5283077189999998</v>
      </c>
      <c r="G1076" s="5">
        <v>-72.823142809999993</v>
      </c>
      <c r="O1076" s="34">
        <v>212276622</v>
      </c>
      <c r="P1076" s="35" t="s">
        <v>1525</v>
      </c>
      <c r="Q1076" s="36" t="s">
        <v>127</v>
      </c>
      <c r="R1076" s="37">
        <v>37604</v>
      </c>
      <c r="S1076" s="37">
        <v>8821142</v>
      </c>
      <c r="T1076" s="37">
        <v>4821224</v>
      </c>
      <c r="U1076" s="38">
        <v>0.54655325412699995</v>
      </c>
      <c r="V1076" s="32">
        <v>6</v>
      </c>
    </row>
    <row r="1077" spans="1:22">
      <c r="A1077" s="8" t="s">
        <v>445</v>
      </c>
      <c r="B1077" s="7">
        <v>86</v>
      </c>
      <c r="C1077" s="8" t="s">
        <v>468</v>
      </c>
      <c r="D1077" s="7">
        <v>86001</v>
      </c>
      <c r="E1077" s="9" t="s">
        <v>9</v>
      </c>
      <c r="F1077" s="8">
        <v>1.2607091500000001</v>
      </c>
      <c r="G1077" s="8">
        <v>-76.66584349</v>
      </c>
      <c r="O1077" s="34">
        <v>217076670</v>
      </c>
      <c r="P1077" s="35" t="s">
        <v>976</v>
      </c>
      <c r="Q1077" s="36" t="s">
        <v>127</v>
      </c>
      <c r="R1077" s="37">
        <v>17987</v>
      </c>
      <c r="S1077" s="37">
        <v>6618602</v>
      </c>
      <c r="T1077" s="37">
        <v>4325869</v>
      </c>
      <c r="U1077" s="38">
        <v>0.65359252691199998</v>
      </c>
      <c r="V1077" s="32">
        <v>6</v>
      </c>
    </row>
    <row r="1078" spans="1:22">
      <c r="A1078" s="5" t="s">
        <v>445</v>
      </c>
      <c r="B1078" s="4">
        <v>86</v>
      </c>
      <c r="C1078" s="5" t="s">
        <v>1223</v>
      </c>
      <c r="D1078" s="4">
        <v>86219</v>
      </c>
      <c r="E1078" s="6" t="s">
        <v>9</v>
      </c>
      <c r="F1078" s="5">
        <v>1.2048158760000001</v>
      </c>
      <c r="G1078" s="5">
        <v>-76.973768050000004</v>
      </c>
      <c r="O1078" s="34">
        <v>212876828</v>
      </c>
      <c r="P1078" s="35" t="s">
        <v>1528</v>
      </c>
      <c r="Q1078" s="36" t="s">
        <v>127</v>
      </c>
      <c r="R1078" s="37">
        <v>19657</v>
      </c>
      <c r="S1078" s="37">
        <v>3750704</v>
      </c>
      <c r="T1078" s="37">
        <v>1836064</v>
      </c>
      <c r="U1078" s="38">
        <v>0.48952516913400002</v>
      </c>
      <c r="V1078" s="32">
        <v>6</v>
      </c>
    </row>
    <row r="1079" spans="1:22">
      <c r="A1079" s="8" t="s">
        <v>445</v>
      </c>
      <c r="B1079" s="7">
        <v>86</v>
      </c>
      <c r="C1079" s="8" t="s">
        <v>446</v>
      </c>
      <c r="D1079" s="7">
        <v>86320</v>
      </c>
      <c r="E1079" s="9" t="s">
        <v>9</v>
      </c>
      <c r="F1079" s="8">
        <v>0.67375632299999999</v>
      </c>
      <c r="G1079" s="8">
        <v>-76.94313923</v>
      </c>
      <c r="O1079" s="34">
        <v>214576845</v>
      </c>
      <c r="P1079" s="35" t="s">
        <v>1530</v>
      </c>
      <c r="Q1079" s="36" t="s">
        <v>127</v>
      </c>
      <c r="R1079" s="37">
        <v>5788</v>
      </c>
      <c r="S1079" s="37">
        <v>1850770</v>
      </c>
      <c r="T1079" s="37">
        <v>1054279</v>
      </c>
      <c r="U1079" s="38">
        <v>0.569643437862</v>
      </c>
      <c r="V1079" s="32">
        <v>6</v>
      </c>
    </row>
    <row r="1080" spans="1:22" ht="26.1">
      <c r="A1080" s="5" t="s">
        <v>445</v>
      </c>
      <c r="B1080" s="4">
        <v>86</v>
      </c>
      <c r="C1080" s="5" t="s">
        <v>449</v>
      </c>
      <c r="D1080" s="4">
        <v>86568</v>
      </c>
      <c r="E1080" s="6" t="s">
        <v>9</v>
      </c>
      <c r="F1080" s="5">
        <v>0.43388453900000001</v>
      </c>
      <c r="G1080" s="5">
        <v>-76.521582030000005</v>
      </c>
      <c r="O1080" s="34">
        <v>216376863</v>
      </c>
      <c r="P1080" s="35" t="s">
        <v>1531</v>
      </c>
      <c r="Q1080" s="36" t="s">
        <v>127</v>
      </c>
      <c r="R1080" s="37">
        <v>7421</v>
      </c>
      <c r="S1080" s="37">
        <v>1788024</v>
      </c>
      <c r="T1080" s="37">
        <v>1024622</v>
      </c>
      <c r="U1080" s="38">
        <v>0.573047101497</v>
      </c>
      <c r="V1080" s="32">
        <v>6</v>
      </c>
    </row>
    <row r="1081" spans="1:22" ht="26.1">
      <c r="A1081" s="8" t="s">
        <v>445</v>
      </c>
      <c r="B1081" s="7">
        <v>86</v>
      </c>
      <c r="C1081" s="8" t="s">
        <v>452</v>
      </c>
      <c r="D1081" s="7">
        <v>86569</v>
      </c>
      <c r="E1081" s="9" t="s">
        <v>9</v>
      </c>
      <c r="F1081" s="8">
        <v>0.70416860999999997</v>
      </c>
      <c r="G1081" s="8">
        <v>-76.498644150000004</v>
      </c>
      <c r="O1081" s="34">
        <v>219576895</v>
      </c>
      <c r="P1081" s="35" t="s">
        <v>1533</v>
      </c>
      <c r="Q1081" s="36" t="s">
        <v>127</v>
      </c>
      <c r="R1081" s="37">
        <v>43024</v>
      </c>
      <c r="S1081" s="37">
        <v>21573899</v>
      </c>
      <c r="T1081" s="37">
        <v>12393966</v>
      </c>
      <c r="U1081" s="38">
        <v>0.57448893785400001</v>
      </c>
      <c r="V1081" s="32">
        <v>5</v>
      </c>
    </row>
    <row r="1082" spans="1:22" ht="26.1">
      <c r="A1082" s="5" t="s">
        <v>445</v>
      </c>
      <c r="B1082" s="4">
        <v>86</v>
      </c>
      <c r="C1082" s="5" t="s">
        <v>455</v>
      </c>
      <c r="D1082" s="4">
        <v>86571</v>
      </c>
      <c r="E1082" s="6" t="s">
        <v>9</v>
      </c>
      <c r="F1082" s="5">
        <v>0.74643221500000001</v>
      </c>
      <c r="G1082" s="5">
        <v>-75.880229790000001</v>
      </c>
      <c r="O1082" s="34">
        <v>216197161</v>
      </c>
      <c r="P1082" s="35" t="s">
        <v>1551</v>
      </c>
      <c r="Q1082" s="36" t="s">
        <v>666</v>
      </c>
      <c r="R1082" s="37">
        <v>3408</v>
      </c>
      <c r="S1082" s="37">
        <v>2558194</v>
      </c>
      <c r="T1082" s="37">
        <v>1227442</v>
      </c>
      <c r="U1082" s="38">
        <v>0.47980803251199999</v>
      </c>
      <c r="V1082" s="32">
        <v>6</v>
      </c>
    </row>
    <row r="1083" spans="1:22" ht="26.1">
      <c r="A1083" s="8" t="s">
        <v>445</v>
      </c>
      <c r="B1083" s="7">
        <v>86</v>
      </c>
      <c r="C1083" s="8" t="s">
        <v>1552</v>
      </c>
      <c r="D1083" s="7">
        <v>86573</v>
      </c>
      <c r="E1083" s="9" t="s">
        <v>9</v>
      </c>
      <c r="F1083" s="8">
        <v>5.9471969999999999E-2</v>
      </c>
      <c r="G1083" s="8">
        <v>-75.064793269999996</v>
      </c>
      <c r="O1083" s="34">
        <v>210197001</v>
      </c>
      <c r="P1083" s="35" t="s">
        <v>1553</v>
      </c>
      <c r="Q1083" s="36" t="s">
        <v>666</v>
      </c>
      <c r="R1083" s="37">
        <v>33167</v>
      </c>
      <c r="S1083" s="37">
        <v>6929209</v>
      </c>
      <c r="T1083" s="37">
        <v>2902814</v>
      </c>
      <c r="U1083" s="38">
        <v>0.41892430186200003</v>
      </c>
      <c r="V1083" s="32">
        <v>6</v>
      </c>
    </row>
    <row r="1084" spans="1:22">
      <c r="A1084" s="5" t="s">
        <v>445</v>
      </c>
      <c r="B1084" s="4">
        <v>86</v>
      </c>
      <c r="C1084" s="5" t="s">
        <v>1446</v>
      </c>
      <c r="D1084" s="4">
        <v>86749</v>
      </c>
      <c r="E1084" s="6" t="s">
        <v>9</v>
      </c>
      <c r="F1084" s="5">
        <v>1.228746922</v>
      </c>
      <c r="G1084" s="5">
        <v>-76.913075849999998</v>
      </c>
      <c r="O1084" s="34">
        <v>217399773</v>
      </c>
      <c r="P1084" s="35" t="s">
        <v>1554</v>
      </c>
      <c r="Q1084" s="36" t="s">
        <v>1555</v>
      </c>
      <c r="R1084" s="37">
        <v>83791</v>
      </c>
      <c r="S1084" s="37">
        <v>9866094</v>
      </c>
      <c r="T1084" s="37">
        <v>4304596</v>
      </c>
      <c r="U1084" s="38">
        <v>0.43630194663999999</v>
      </c>
      <c r="V1084" s="31">
        <v>4</v>
      </c>
    </row>
    <row r="1085" spans="1:22" ht="26.1">
      <c r="A1085" s="8" t="s">
        <v>445</v>
      </c>
      <c r="B1085" s="7">
        <v>86</v>
      </c>
      <c r="C1085" s="8" t="s">
        <v>285</v>
      </c>
      <c r="D1085" s="7">
        <v>86755</v>
      </c>
      <c r="E1085" s="9" t="s">
        <v>9</v>
      </c>
      <c r="F1085" s="8">
        <v>1.136071096</v>
      </c>
      <c r="G1085" s="8">
        <v>-76.847266610000005</v>
      </c>
      <c r="O1085" s="34">
        <v>212499524</v>
      </c>
      <c r="P1085" s="35" t="s">
        <v>1556</v>
      </c>
      <c r="Q1085" s="36" t="s">
        <v>1555</v>
      </c>
      <c r="R1085" s="37">
        <v>10808</v>
      </c>
      <c r="S1085" s="37">
        <v>4357514</v>
      </c>
      <c r="T1085" s="37">
        <v>2677771</v>
      </c>
      <c r="U1085" s="38">
        <v>0.61451804637899998</v>
      </c>
      <c r="V1085" s="32">
        <v>6</v>
      </c>
    </row>
    <row r="1086" spans="1:22">
      <c r="A1086" s="5" t="s">
        <v>445</v>
      </c>
      <c r="B1086" s="4">
        <v>86</v>
      </c>
      <c r="C1086" s="5" t="s">
        <v>460</v>
      </c>
      <c r="D1086" s="4">
        <v>86757</v>
      </c>
      <c r="E1086" s="6" t="s">
        <v>9</v>
      </c>
      <c r="F1086" s="5">
        <v>0.27244904800000003</v>
      </c>
      <c r="G1086" s="5">
        <v>-76.845104590000005</v>
      </c>
      <c r="O1086" s="34">
        <v>210199001</v>
      </c>
      <c r="P1086" s="35" t="s">
        <v>1557</v>
      </c>
      <c r="Q1086" s="36" t="s">
        <v>1555</v>
      </c>
      <c r="R1086" s="37">
        <v>21868</v>
      </c>
      <c r="S1086" s="37">
        <v>8552505</v>
      </c>
      <c r="T1086" s="37">
        <v>4718318</v>
      </c>
      <c r="U1086" s="38">
        <v>0.55168843269300005</v>
      </c>
      <c r="V1086" s="32">
        <v>6</v>
      </c>
    </row>
    <row r="1087" spans="1:22">
      <c r="A1087" s="8" t="s">
        <v>445</v>
      </c>
      <c r="B1087" s="7">
        <v>86</v>
      </c>
      <c r="C1087" s="8" t="s">
        <v>1315</v>
      </c>
      <c r="D1087" s="7">
        <v>86760</v>
      </c>
      <c r="E1087" s="9" t="s">
        <v>9</v>
      </c>
      <c r="F1087" s="8">
        <v>1.036021482</v>
      </c>
      <c r="G1087" s="8">
        <v>-76.977516840000007</v>
      </c>
      <c r="O1087" s="34">
        <v>212499624</v>
      </c>
      <c r="P1087" s="35" t="s">
        <v>1558</v>
      </c>
      <c r="Q1087" s="36" t="s">
        <v>1555</v>
      </c>
      <c r="R1087" s="37">
        <v>4475</v>
      </c>
      <c r="S1087" s="37">
        <v>2755619</v>
      </c>
      <c r="T1087" s="37">
        <v>1741926</v>
      </c>
      <c r="U1087" s="38">
        <v>0.63213598728099996</v>
      </c>
      <c r="V1087" s="32">
        <v>6</v>
      </c>
    </row>
    <row r="1088" spans="1:22" ht="26.1">
      <c r="A1088" s="5" t="s">
        <v>445</v>
      </c>
      <c r="B1088" s="4">
        <v>86</v>
      </c>
      <c r="C1088" s="5" t="s">
        <v>462</v>
      </c>
      <c r="D1088" s="4">
        <v>86865</v>
      </c>
      <c r="E1088" s="6" t="s">
        <v>9</v>
      </c>
      <c r="F1088" s="5">
        <v>0.42012589</v>
      </c>
      <c r="G1088" s="5">
        <v>-76.770670260000003</v>
      </c>
      <c r="O1088" s="34">
        <v>211050110</v>
      </c>
      <c r="P1088" s="35" t="s">
        <v>1559</v>
      </c>
      <c r="Q1088" s="36" t="s">
        <v>39</v>
      </c>
      <c r="R1088" s="37">
        <v>6986</v>
      </c>
      <c r="S1088" s="37">
        <v>5448666</v>
      </c>
      <c r="T1088" s="37">
        <v>2625439</v>
      </c>
      <c r="U1088" s="38">
        <v>0.48184987902600002</v>
      </c>
      <c r="V1088" s="32">
        <v>6</v>
      </c>
    </row>
    <row r="1089" spans="1:22" ht="26.1">
      <c r="A1089" s="8" t="s">
        <v>445</v>
      </c>
      <c r="B1089" s="7">
        <v>86</v>
      </c>
      <c r="C1089" s="8" t="s">
        <v>465</v>
      </c>
      <c r="D1089" s="7">
        <v>86885</v>
      </c>
      <c r="E1089" s="9" t="s">
        <v>9</v>
      </c>
      <c r="F1089" s="8">
        <v>0.91114951499999997</v>
      </c>
      <c r="G1089" s="8">
        <v>-76.744954469999996</v>
      </c>
      <c r="O1089" s="34">
        <v>212350223</v>
      </c>
      <c r="P1089" s="35" t="s">
        <v>1196</v>
      </c>
      <c r="Q1089" s="36" t="s">
        <v>39</v>
      </c>
      <c r="R1089" s="37">
        <v>7592</v>
      </c>
      <c r="S1089" s="37">
        <v>2081975</v>
      </c>
      <c r="T1089" s="37">
        <v>1206628</v>
      </c>
      <c r="U1089" s="38">
        <v>0.57955932617100003</v>
      </c>
      <c r="V1089" s="32">
        <v>6</v>
      </c>
    </row>
    <row r="1090" spans="1:22" ht="78">
      <c r="A1090" s="5" t="s">
        <v>1560</v>
      </c>
      <c r="B1090" s="4">
        <v>88</v>
      </c>
      <c r="C1090" s="5" t="s">
        <v>1561</v>
      </c>
      <c r="D1090" s="4">
        <v>88001</v>
      </c>
      <c r="E1090" s="6" t="s">
        <v>1562</v>
      </c>
      <c r="F1090" s="5">
        <v>12.54311512</v>
      </c>
      <c r="G1090" s="5">
        <v>-81.71762382</v>
      </c>
      <c r="O1090" s="34">
        <v>212650226</v>
      </c>
      <c r="P1090" s="35" t="s">
        <v>1198</v>
      </c>
      <c r="Q1090" s="36" t="s">
        <v>39</v>
      </c>
      <c r="R1090" s="37">
        <v>24451</v>
      </c>
      <c r="S1090" s="37">
        <v>8115297</v>
      </c>
      <c r="T1090" s="37">
        <v>3174246</v>
      </c>
      <c r="U1090" s="38">
        <v>0.39114353060700002</v>
      </c>
      <c r="V1090" s="32">
        <v>6</v>
      </c>
    </row>
    <row r="1091" spans="1:22" ht="78">
      <c r="A1091" s="8" t="s">
        <v>1560</v>
      </c>
      <c r="B1091" s="7">
        <v>88</v>
      </c>
      <c r="C1091" s="8" t="s">
        <v>894</v>
      </c>
      <c r="D1091" s="7">
        <v>88564</v>
      </c>
      <c r="E1091" s="9" t="s">
        <v>9</v>
      </c>
      <c r="F1091" s="8">
        <v>13.351109599999999</v>
      </c>
      <c r="G1091" s="8">
        <v>-81.373885490000006</v>
      </c>
      <c r="O1091" s="34">
        <v>215150251</v>
      </c>
      <c r="P1091" s="35" t="s">
        <v>1200</v>
      </c>
      <c r="Q1091" s="36" t="s">
        <v>39</v>
      </c>
      <c r="R1091" s="37">
        <v>8417</v>
      </c>
      <c r="S1091" s="37">
        <v>3446920</v>
      </c>
      <c r="T1091" s="37">
        <v>1991688</v>
      </c>
      <c r="U1091" s="38">
        <v>0.57781672477699997</v>
      </c>
      <c r="V1091" s="32">
        <v>6</v>
      </c>
    </row>
    <row r="1092" spans="1:22">
      <c r="A1092" s="5" t="s">
        <v>1563</v>
      </c>
      <c r="B1092" s="4">
        <v>91</v>
      </c>
      <c r="C1092" s="5" t="s">
        <v>896</v>
      </c>
      <c r="D1092" s="4">
        <v>91001</v>
      </c>
      <c r="E1092" s="6" t="s">
        <v>9</v>
      </c>
      <c r="F1092" s="5">
        <v>-3.5300587839999999</v>
      </c>
      <c r="G1092" s="5">
        <v>-70.045136909999997</v>
      </c>
      <c r="O1092" s="34">
        <v>217050270</v>
      </c>
      <c r="P1092" s="35" t="s">
        <v>1201</v>
      </c>
      <c r="Q1092" s="36" t="s">
        <v>39</v>
      </c>
      <c r="R1092" s="37">
        <v>4199</v>
      </c>
      <c r="S1092" s="37">
        <v>1980317</v>
      </c>
      <c r="T1092" s="37">
        <v>1065826</v>
      </c>
      <c r="U1092" s="38">
        <v>0.53820979595100005</v>
      </c>
      <c r="V1092" s="32">
        <v>6</v>
      </c>
    </row>
    <row r="1093" spans="1:22" ht="39">
      <c r="A1093" s="8" t="s">
        <v>1563</v>
      </c>
      <c r="B1093" s="7">
        <v>91</v>
      </c>
      <c r="C1093" s="8" t="s">
        <v>1564</v>
      </c>
      <c r="D1093" s="7">
        <v>91263</v>
      </c>
      <c r="E1093" s="9" t="s">
        <v>1565</v>
      </c>
      <c r="F1093" s="8">
        <v>-1.997234795</v>
      </c>
      <c r="G1093" s="8">
        <v>-72.723615659999993</v>
      </c>
      <c r="O1093" s="34">
        <v>211350313</v>
      </c>
      <c r="P1093" s="35" t="s">
        <v>184</v>
      </c>
      <c r="Q1093" s="36" t="s">
        <v>39</v>
      </c>
      <c r="R1093" s="37">
        <v>73890</v>
      </c>
      <c r="S1093" s="37">
        <v>22681575</v>
      </c>
      <c r="T1093" s="37">
        <v>10671917</v>
      </c>
      <c r="U1093" s="38">
        <v>0.47051039338099998</v>
      </c>
      <c r="V1093" s="31">
        <v>5</v>
      </c>
    </row>
    <row r="1094" spans="1:22" ht="39">
      <c r="A1094" s="5" t="s">
        <v>1563</v>
      </c>
      <c r="B1094" s="4">
        <v>91</v>
      </c>
      <c r="C1094" s="5" t="s">
        <v>1566</v>
      </c>
      <c r="D1094" s="4">
        <v>91405</v>
      </c>
      <c r="E1094" s="6" t="s">
        <v>1565</v>
      </c>
      <c r="F1094" s="5">
        <v>-1.509799605</v>
      </c>
      <c r="G1094" s="5">
        <v>-72.444429659999997</v>
      </c>
      <c r="O1094" s="34">
        <v>215050350</v>
      </c>
      <c r="P1094" s="35" t="s">
        <v>359</v>
      </c>
      <c r="Q1094" s="36" t="s">
        <v>39</v>
      </c>
      <c r="R1094" s="37">
        <v>28525</v>
      </c>
      <c r="S1094" s="37">
        <v>3652198</v>
      </c>
      <c r="T1094" s="37">
        <v>2150102</v>
      </c>
      <c r="U1094" s="38">
        <v>0.58871454000400003</v>
      </c>
      <c r="V1094" s="32">
        <v>6</v>
      </c>
    </row>
    <row r="1095" spans="1:22" ht="39">
      <c r="A1095" s="8" t="s">
        <v>1563</v>
      </c>
      <c r="B1095" s="7">
        <v>91</v>
      </c>
      <c r="C1095" s="8" t="s">
        <v>1567</v>
      </c>
      <c r="D1095" s="7">
        <v>91407</v>
      </c>
      <c r="E1095" s="9" t="s">
        <v>1565</v>
      </c>
      <c r="F1095" s="8">
        <v>-1.550256503</v>
      </c>
      <c r="G1095" s="8">
        <v>-69.946028150000004</v>
      </c>
      <c r="O1095" s="34">
        <v>217050370</v>
      </c>
      <c r="P1095" s="35" t="s">
        <v>1568</v>
      </c>
      <c r="Q1095" s="36" t="s">
        <v>39</v>
      </c>
      <c r="R1095" s="37">
        <v>9822</v>
      </c>
      <c r="S1095" s="37">
        <v>3820296</v>
      </c>
      <c r="T1095" s="37">
        <v>1935684</v>
      </c>
      <c r="U1095" s="38">
        <v>0.50668430328299996</v>
      </c>
      <c r="V1095" s="32">
        <v>6</v>
      </c>
    </row>
    <row r="1096" spans="1:22" ht="39">
      <c r="A1096" s="5" t="s">
        <v>1563</v>
      </c>
      <c r="B1096" s="4">
        <v>91</v>
      </c>
      <c r="C1096" s="5" t="s">
        <v>126</v>
      </c>
      <c r="D1096" s="4">
        <v>91430</v>
      </c>
      <c r="E1096" s="6" t="s">
        <v>1565</v>
      </c>
      <c r="F1096" s="5">
        <v>-0.12501638100000001</v>
      </c>
      <c r="G1096" s="5">
        <v>-71.104878049999996</v>
      </c>
      <c r="O1096" s="34">
        <v>212550325</v>
      </c>
      <c r="P1096" s="35" t="s">
        <v>1569</v>
      </c>
      <c r="Q1096" s="36" t="s">
        <v>39</v>
      </c>
      <c r="R1096" s="37">
        <v>7353</v>
      </c>
      <c r="S1096" s="37">
        <v>3892849</v>
      </c>
      <c r="T1096" s="37">
        <v>2019552</v>
      </c>
      <c r="U1096" s="38">
        <v>0.51878505945200004</v>
      </c>
      <c r="V1096" s="32">
        <v>6</v>
      </c>
    </row>
    <row r="1097" spans="1:22" ht="39">
      <c r="A1097" s="8" t="s">
        <v>1563</v>
      </c>
      <c r="B1097" s="7">
        <v>91</v>
      </c>
      <c r="C1097" s="8" t="s">
        <v>1570</v>
      </c>
      <c r="D1097" s="7">
        <v>91460</v>
      </c>
      <c r="E1097" s="9" t="s">
        <v>1565</v>
      </c>
      <c r="F1097" s="8">
        <v>-0.68703755300000002</v>
      </c>
      <c r="G1097" s="8">
        <v>-71.185504600000002</v>
      </c>
      <c r="O1097" s="34">
        <v>213050330</v>
      </c>
      <c r="P1097" s="35" t="s">
        <v>363</v>
      </c>
      <c r="Q1097" s="36" t="s">
        <v>39</v>
      </c>
      <c r="R1097" s="37">
        <v>11943</v>
      </c>
      <c r="S1097" s="37">
        <v>4185241</v>
      </c>
      <c r="T1097" s="37">
        <v>2300514</v>
      </c>
      <c r="U1097" s="38">
        <v>0.54967302083900005</v>
      </c>
      <c r="V1097" s="32">
        <v>6</v>
      </c>
    </row>
    <row r="1098" spans="1:22" ht="39">
      <c r="A1098" s="5" t="s">
        <v>1563</v>
      </c>
      <c r="B1098" s="4">
        <v>91</v>
      </c>
      <c r="C1098" s="5" t="s">
        <v>1571</v>
      </c>
      <c r="D1098" s="4">
        <v>91530</v>
      </c>
      <c r="E1098" s="6" t="s">
        <v>1565</v>
      </c>
      <c r="F1098" s="5">
        <v>-0.95214507299999995</v>
      </c>
      <c r="G1098" s="5">
        <v>-73.757227479999997</v>
      </c>
      <c r="O1098" s="34">
        <v>215050450</v>
      </c>
      <c r="P1098" s="35" t="s">
        <v>1572</v>
      </c>
      <c r="Q1098" s="36" t="s">
        <v>39</v>
      </c>
      <c r="R1098" s="37">
        <v>8907</v>
      </c>
      <c r="S1098" s="37">
        <v>4771700</v>
      </c>
      <c r="T1098" s="37">
        <v>2337226</v>
      </c>
      <c r="U1098" s="38">
        <v>0.489809930324</v>
      </c>
      <c r="V1098" s="32">
        <v>6</v>
      </c>
    </row>
    <row r="1099" spans="1:22" ht="39">
      <c r="A1099" s="8" t="s">
        <v>1563</v>
      </c>
      <c r="B1099" s="7">
        <v>91</v>
      </c>
      <c r="C1099" s="8" t="s">
        <v>1573</v>
      </c>
      <c r="D1099" s="7">
        <v>91536</v>
      </c>
      <c r="E1099" s="9" t="s">
        <v>1565</v>
      </c>
      <c r="F1099" s="8">
        <v>-1.9108540599999999</v>
      </c>
      <c r="G1099" s="8">
        <v>-71.148404900000003</v>
      </c>
      <c r="O1099" s="34">
        <v>219050590</v>
      </c>
      <c r="P1099" s="35" t="s">
        <v>182</v>
      </c>
      <c r="Q1099" s="36" t="s">
        <v>39</v>
      </c>
      <c r="R1099" s="37">
        <v>13471</v>
      </c>
      <c r="S1099" s="37">
        <v>5558767</v>
      </c>
      <c r="T1099" s="37">
        <v>2769488</v>
      </c>
      <c r="U1099" s="38">
        <v>0.49821984767900002</v>
      </c>
      <c r="V1099" s="32">
        <v>6</v>
      </c>
    </row>
    <row r="1100" spans="1:22" ht="26.1">
      <c r="A1100" s="5" t="s">
        <v>1563</v>
      </c>
      <c r="B1100" s="4">
        <v>91</v>
      </c>
      <c r="C1100" s="5" t="s">
        <v>514</v>
      </c>
      <c r="D1100" s="4">
        <v>91540</v>
      </c>
      <c r="E1100" s="6" t="s">
        <v>9</v>
      </c>
      <c r="F1100" s="5">
        <v>-3.6313232219999998</v>
      </c>
      <c r="G1100" s="5">
        <v>-70.471990390000002</v>
      </c>
      <c r="O1100" s="34">
        <v>210650606</v>
      </c>
      <c r="P1100" s="35" t="s">
        <v>1210</v>
      </c>
      <c r="Q1100" s="36" t="s">
        <v>39</v>
      </c>
      <c r="R1100" s="37">
        <v>19583</v>
      </c>
      <c r="S1100" s="37">
        <v>10210778</v>
      </c>
      <c r="T1100" s="37">
        <v>4758571</v>
      </c>
      <c r="U1100" s="38">
        <v>0.46603411435999997</v>
      </c>
      <c r="V1100" s="32">
        <v>6</v>
      </c>
    </row>
    <row r="1101" spans="1:22" ht="39">
      <c r="A1101" s="8" t="s">
        <v>1563</v>
      </c>
      <c r="B1101" s="7">
        <v>91</v>
      </c>
      <c r="C1101" s="8" t="s">
        <v>1311</v>
      </c>
      <c r="D1101" s="7">
        <v>91669</v>
      </c>
      <c r="E1101" s="9" t="s">
        <v>1565</v>
      </c>
      <c r="F1101" s="8">
        <v>-1.1010326239999999</v>
      </c>
      <c r="G1101" s="8">
        <v>-71.938933579999997</v>
      </c>
      <c r="O1101" s="34">
        <v>218050680</v>
      </c>
      <c r="P1101" s="35" t="s">
        <v>1574</v>
      </c>
      <c r="Q1101" s="36" t="s">
        <v>39</v>
      </c>
      <c r="R1101" s="37">
        <v>13238</v>
      </c>
      <c r="S1101" s="37">
        <v>14608535</v>
      </c>
      <c r="T1101" s="37">
        <v>5821662</v>
      </c>
      <c r="U1101" s="38">
        <v>0.39851102232899999</v>
      </c>
      <c r="V1101" s="32">
        <v>6</v>
      </c>
    </row>
    <row r="1102" spans="1:22" ht="39">
      <c r="A1102" s="5" t="s">
        <v>1563</v>
      </c>
      <c r="B1102" s="4">
        <v>91</v>
      </c>
      <c r="C1102" s="5" t="s">
        <v>1575</v>
      </c>
      <c r="D1102" s="4">
        <v>91798</v>
      </c>
      <c r="E1102" s="6" t="s">
        <v>1565</v>
      </c>
      <c r="F1102" s="5">
        <v>-2.4517942640000001</v>
      </c>
      <c r="G1102" s="5">
        <v>-70.006515350000001</v>
      </c>
      <c r="O1102" s="34">
        <v>218350683</v>
      </c>
      <c r="P1102" s="35" t="s">
        <v>1212</v>
      </c>
      <c r="Q1102" s="36" t="s">
        <v>39</v>
      </c>
      <c r="R1102" s="37">
        <v>9700</v>
      </c>
      <c r="S1102" s="37">
        <v>3197697</v>
      </c>
      <c r="T1102" s="37">
        <v>1719831</v>
      </c>
      <c r="U1102" s="38">
        <v>0.53783428668900002</v>
      </c>
      <c r="V1102" s="32">
        <v>6</v>
      </c>
    </row>
    <row r="1103" spans="1:22">
      <c r="A1103" s="8" t="s">
        <v>1576</v>
      </c>
      <c r="B1103" s="7">
        <v>94</v>
      </c>
      <c r="C1103" s="8" t="s">
        <v>1577</v>
      </c>
      <c r="D1103" s="7">
        <v>94001</v>
      </c>
      <c r="E1103" s="9" t="s">
        <v>9</v>
      </c>
      <c r="F1103" s="8">
        <v>3.516363079</v>
      </c>
      <c r="G1103" s="8">
        <v>-68.008347279999995</v>
      </c>
      <c r="O1103" s="34">
        <v>218650686</v>
      </c>
      <c r="P1103" s="35" t="s">
        <v>1214</v>
      </c>
      <c r="Q1103" s="36" t="s">
        <v>39</v>
      </c>
      <c r="R1103" s="37">
        <v>1373</v>
      </c>
      <c r="S1103" s="37">
        <v>784504</v>
      </c>
      <c r="T1103" s="37">
        <v>392335</v>
      </c>
      <c r="U1103" s="38">
        <v>0.50010579824400003</v>
      </c>
      <c r="V1103" s="32">
        <v>6</v>
      </c>
    </row>
    <row r="1104" spans="1:22" ht="26.1">
      <c r="A1104" s="5" t="s">
        <v>1576</v>
      </c>
      <c r="B1104" s="4">
        <v>94</v>
      </c>
      <c r="C1104" s="5" t="s">
        <v>1333</v>
      </c>
      <c r="D1104" s="4">
        <v>94343</v>
      </c>
      <c r="E1104" s="6" t="s">
        <v>9</v>
      </c>
      <c r="F1104" s="5">
        <v>3.1405584540000002</v>
      </c>
      <c r="G1104" s="5">
        <v>-69.697134230000003</v>
      </c>
      <c r="O1104" s="34">
        <v>218950689</v>
      </c>
      <c r="P1104" s="35" t="s">
        <v>1234</v>
      </c>
      <c r="Q1104" s="36" t="s">
        <v>39</v>
      </c>
      <c r="R1104" s="37">
        <v>28956</v>
      </c>
      <c r="S1104" s="37">
        <v>9072334</v>
      </c>
      <c r="T1104" s="37">
        <v>4424673</v>
      </c>
      <c r="U1104" s="38">
        <v>0.48771053552600002</v>
      </c>
      <c r="V1104" s="32">
        <v>6</v>
      </c>
    </row>
    <row r="1105" spans="1:22" ht="39">
      <c r="A1105" s="8" t="s">
        <v>1576</v>
      </c>
      <c r="B1105" s="7">
        <v>94</v>
      </c>
      <c r="C1105" s="8" t="s">
        <v>1578</v>
      </c>
      <c r="D1105" s="7">
        <v>94883</v>
      </c>
      <c r="E1105" s="9" t="s">
        <v>1565</v>
      </c>
      <c r="F1105" s="8">
        <v>2.3121797819999999</v>
      </c>
      <c r="G1105" s="8">
        <v>-67.520605689999996</v>
      </c>
      <c r="O1105" s="34">
        <v>210150001</v>
      </c>
      <c r="P1105" s="35" t="s">
        <v>1189</v>
      </c>
      <c r="Q1105" s="36" t="s">
        <v>39</v>
      </c>
      <c r="R1105" s="37">
        <v>569806</v>
      </c>
      <c r="S1105" s="37">
        <v>187736367</v>
      </c>
      <c r="T1105" s="37">
        <v>108398169</v>
      </c>
      <c r="U1105" s="38">
        <v>0.57739567756599997</v>
      </c>
      <c r="V1105" s="32">
        <v>1</v>
      </c>
    </row>
    <row r="1106" spans="1:22" ht="39">
      <c r="A1106" s="5" t="s">
        <v>1576</v>
      </c>
      <c r="B1106" s="4">
        <v>94</v>
      </c>
      <c r="C1106" s="5" t="s">
        <v>422</v>
      </c>
      <c r="D1106" s="4">
        <v>94884</v>
      </c>
      <c r="E1106" s="6" t="s">
        <v>1565</v>
      </c>
      <c r="F1106" s="5">
        <v>2.5828295419999998</v>
      </c>
      <c r="G1106" s="5">
        <v>-68.257990329999998</v>
      </c>
      <c r="O1106" s="34">
        <v>210111001</v>
      </c>
      <c r="P1106" s="35" t="s">
        <v>1579</v>
      </c>
      <c r="Q1106" s="36" t="s">
        <v>1580</v>
      </c>
      <c r="R1106" s="37">
        <v>7873316</v>
      </c>
      <c r="S1106" s="39">
        <v>8991247899</v>
      </c>
      <c r="T1106" s="39">
        <v>2353155848</v>
      </c>
      <c r="U1106" s="38">
        <v>0.26171627640700001</v>
      </c>
      <c r="V1106" s="32" t="s">
        <v>58</v>
      </c>
    </row>
    <row r="1107" spans="1:22" ht="39">
      <c r="A1107" s="8" t="s">
        <v>1576</v>
      </c>
      <c r="B1107" s="7">
        <v>94</v>
      </c>
      <c r="C1107" s="8" t="s">
        <v>1581</v>
      </c>
      <c r="D1107" s="7">
        <v>94885</v>
      </c>
      <c r="E1107" s="9" t="s">
        <v>1565</v>
      </c>
      <c r="F1107" s="8">
        <v>1.4045402730000001</v>
      </c>
      <c r="G1107" s="8">
        <v>-67.001518000000004</v>
      </c>
    </row>
    <row r="1108" spans="1:22" ht="39">
      <c r="A1108" s="5" t="s">
        <v>1576</v>
      </c>
      <c r="B1108" s="4">
        <v>94</v>
      </c>
      <c r="C1108" s="5" t="s">
        <v>1582</v>
      </c>
      <c r="D1108" s="4">
        <v>94886</v>
      </c>
      <c r="E1108" s="6" t="s">
        <v>1565</v>
      </c>
      <c r="F1108" s="5">
        <v>3.38616245</v>
      </c>
      <c r="G1108" s="5">
        <v>-67.585079980000003</v>
      </c>
    </row>
    <row r="1109" spans="1:22" ht="39">
      <c r="A1109" s="8" t="s">
        <v>1576</v>
      </c>
      <c r="B1109" s="7">
        <v>94</v>
      </c>
      <c r="C1109" s="8" t="s">
        <v>1583</v>
      </c>
      <c r="D1109" s="7">
        <v>94887</v>
      </c>
      <c r="E1109" s="9" t="s">
        <v>1565</v>
      </c>
      <c r="F1109" s="8">
        <v>1.9810552939999999</v>
      </c>
      <c r="G1109" s="8">
        <v>-69.114400360000005</v>
      </c>
    </row>
    <row r="1110" spans="1:22" ht="39">
      <c r="A1110" s="5" t="s">
        <v>1576</v>
      </c>
      <c r="B1110" s="4">
        <v>94</v>
      </c>
      <c r="C1110" s="5" t="s">
        <v>1584</v>
      </c>
      <c r="D1110" s="4">
        <v>94888</v>
      </c>
      <c r="E1110" s="6" t="s">
        <v>1565</v>
      </c>
      <c r="F1110" s="5">
        <v>2.4214448059999998</v>
      </c>
      <c r="G1110" s="5">
        <v>-69.84001585</v>
      </c>
    </row>
    <row r="1111" spans="1:22" ht="39">
      <c r="A1111" s="8" t="s">
        <v>322</v>
      </c>
      <c r="B1111" s="7">
        <v>95</v>
      </c>
      <c r="C1111" s="8" t="s">
        <v>331</v>
      </c>
      <c r="D1111" s="7">
        <v>95001</v>
      </c>
      <c r="E1111" s="9" t="s">
        <v>9</v>
      </c>
      <c r="F1111" s="8">
        <v>2.484286091</v>
      </c>
      <c r="G1111" s="8">
        <v>-71.919169929999995</v>
      </c>
    </row>
    <row r="1112" spans="1:22">
      <c r="A1112" s="5" t="s">
        <v>322</v>
      </c>
      <c r="B1112" s="4">
        <v>95</v>
      </c>
      <c r="C1112" s="5" t="s">
        <v>323</v>
      </c>
      <c r="D1112" s="4">
        <v>95015</v>
      </c>
      <c r="E1112" s="6" t="s">
        <v>9</v>
      </c>
      <c r="F1112" s="5">
        <v>1.613634284</v>
      </c>
      <c r="G1112" s="5">
        <v>-73.034263899999999</v>
      </c>
    </row>
    <row r="1113" spans="1:22">
      <c r="A1113" s="8" t="s">
        <v>322</v>
      </c>
      <c r="B1113" s="7">
        <v>95</v>
      </c>
      <c r="C1113" s="8" t="s">
        <v>326</v>
      </c>
      <c r="D1113" s="7">
        <v>95025</v>
      </c>
      <c r="E1113" s="9" t="s">
        <v>9</v>
      </c>
      <c r="F1113" s="8">
        <v>2.1434473619999999</v>
      </c>
      <c r="G1113" s="8">
        <v>-72.243648690000001</v>
      </c>
    </row>
    <row r="1114" spans="1:22">
      <c r="A1114" s="5" t="s">
        <v>322</v>
      </c>
      <c r="B1114" s="4">
        <v>95</v>
      </c>
      <c r="C1114" s="5" t="s">
        <v>328</v>
      </c>
      <c r="D1114" s="4">
        <v>95200</v>
      </c>
      <c r="E1114" s="6" t="s">
        <v>9</v>
      </c>
      <c r="F1114" s="5">
        <v>1.3639749320000001</v>
      </c>
      <c r="G1114" s="5">
        <v>-72.018109510000002</v>
      </c>
    </row>
    <row r="1115" spans="1:22">
      <c r="A1115" s="8" t="s">
        <v>1585</v>
      </c>
      <c r="B1115" s="7">
        <v>97</v>
      </c>
      <c r="C1115" s="8" t="s">
        <v>1586</v>
      </c>
      <c r="D1115" s="7">
        <v>97001</v>
      </c>
      <c r="E1115" s="9" t="s">
        <v>9</v>
      </c>
      <c r="F1115" s="8">
        <v>1.0614823099999999</v>
      </c>
      <c r="G1115" s="8">
        <v>-70.466884010000001</v>
      </c>
    </row>
    <row r="1116" spans="1:22">
      <c r="A1116" s="5" t="s">
        <v>1585</v>
      </c>
      <c r="B1116" s="4">
        <v>97</v>
      </c>
      <c r="C1116" s="5" t="s">
        <v>1587</v>
      </c>
      <c r="D1116" s="4">
        <v>97161</v>
      </c>
      <c r="E1116" s="6" t="s">
        <v>9</v>
      </c>
      <c r="F1116" s="5">
        <v>1.052762314</v>
      </c>
      <c r="G1116" s="5">
        <v>-71.330930350000003</v>
      </c>
    </row>
    <row r="1117" spans="1:22" ht="39">
      <c r="A1117" s="8" t="s">
        <v>1585</v>
      </c>
      <c r="B1117" s="7">
        <v>97</v>
      </c>
      <c r="C1117" s="8" t="s">
        <v>1588</v>
      </c>
      <c r="D1117" s="7">
        <v>97511</v>
      </c>
      <c r="E1117" s="9" t="s">
        <v>1565</v>
      </c>
      <c r="F1117" s="8">
        <v>-8.3436399999999994E-3</v>
      </c>
      <c r="G1117" s="8">
        <v>-70.543306099999995</v>
      </c>
    </row>
    <row r="1118" spans="1:22">
      <c r="A1118" s="5" t="s">
        <v>1585</v>
      </c>
      <c r="B1118" s="4">
        <v>97</v>
      </c>
      <c r="C1118" s="5" t="s">
        <v>665</v>
      </c>
      <c r="D1118" s="4">
        <v>97666</v>
      </c>
      <c r="E1118" s="6" t="s">
        <v>9</v>
      </c>
      <c r="F1118" s="5">
        <v>-0.71982220900000005</v>
      </c>
      <c r="G1118" s="5">
        <v>-69.907762020000007</v>
      </c>
    </row>
    <row r="1119" spans="1:22" ht="39">
      <c r="A1119" s="8" t="s">
        <v>1585</v>
      </c>
      <c r="B1119" s="7">
        <v>97</v>
      </c>
      <c r="C1119" s="8" t="s">
        <v>1589</v>
      </c>
      <c r="D1119" s="7">
        <v>97777</v>
      </c>
      <c r="E1119" s="9" t="s">
        <v>1565</v>
      </c>
      <c r="F1119" s="8">
        <v>1.569312273</v>
      </c>
      <c r="G1119" s="8">
        <v>-70.911663149999995</v>
      </c>
    </row>
    <row r="1120" spans="1:22" ht="39">
      <c r="A1120" s="5" t="s">
        <v>1585</v>
      </c>
      <c r="B1120" s="4">
        <v>97</v>
      </c>
      <c r="C1120" s="5" t="s">
        <v>1590</v>
      </c>
      <c r="D1120" s="4">
        <v>97889</v>
      </c>
      <c r="E1120" s="6" t="s">
        <v>1565</v>
      </c>
      <c r="F1120" s="5">
        <v>0.83331224100000001</v>
      </c>
      <c r="G1120" s="5">
        <v>-69.618677539999993</v>
      </c>
    </row>
    <row r="1121" spans="1:7" ht="26.1">
      <c r="A1121" s="8" t="s">
        <v>1591</v>
      </c>
      <c r="B1121" s="7">
        <v>99</v>
      </c>
      <c r="C1121" s="8" t="s">
        <v>1557</v>
      </c>
      <c r="D1121" s="7">
        <v>99001</v>
      </c>
      <c r="E1121" s="9" t="s">
        <v>9</v>
      </c>
      <c r="F1121" s="8">
        <v>5.8365296689999999</v>
      </c>
      <c r="G1121" s="8">
        <v>-68.141222339999999</v>
      </c>
    </row>
    <row r="1122" spans="1:7" ht="26.1">
      <c r="A1122" s="5" t="s">
        <v>1591</v>
      </c>
      <c r="B1122" s="4">
        <v>99</v>
      </c>
      <c r="C1122" s="5" t="s">
        <v>1556</v>
      </c>
      <c r="D1122" s="4">
        <v>99524</v>
      </c>
      <c r="E1122" s="6" t="s">
        <v>9</v>
      </c>
      <c r="F1122" s="5">
        <v>5.5175936070000002</v>
      </c>
      <c r="G1122" s="5">
        <v>-69.620440540000004</v>
      </c>
    </row>
    <row r="1123" spans="1:7" ht="26.1">
      <c r="A1123" s="8" t="s">
        <v>1591</v>
      </c>
      <c r="B1123" s="7">
        <v>99</v>
      </c>
      <c r="C1123" s="8" t="s">
        <v>1592</v>
      </c>
      <c r="D1123" s="7">
        <v>99624</v>
      </c>
      <c r="E1123" s="9" t="s">
        <v>9</v>
      </c>
      <c r="F1123" s="8">
        <v>4.9685810119999996</v>
      </c>
      <c r="G1123" s="8">
        <v>-70.659970970000003</v>
      </c>
    </row>
    <row r="1124" spans="1:7">
      <c r="A1124" s="5" t="s">
        <v>1591</v>
      </c>
      <c r="B1124" s="4">
        <v>99</v>
      </c>
      <c r="C1124" s="5" t="s">
        <v>1593</v>
      </c>
      <c r="D1124" s="4">
        <v>99773</v>
      </c>
      <c r="E1124" s="6" t="s">
        <v>9</v>
      </c>
      <c r="F1124" s="10">
        <v>4.2624547460000004</v>
      </c>
      <c r="G1124" s="11">
        <v>-69.521404840000002</v>
      </c>
    </row>
  </sheetData>
  <mergeCells count="4">
    <mergeCell ref="A1:G1"/>
    <mergeCell ref="J1:M1"/>
    <mergeCell ref="O1:V1"/>
    <mergeCell ref="O429:V4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58271-422E-4711-AF88-3D2FFB20D358}">
  <dimension ref="A1:B31"/>
  <sheetViews>
    <sheetView topLeftCell="A12" workbookViewId="0">
      <selection activeCell="A3" sqref="A3:B31"/>
    </sheetView>
  </sheetViews>
  <sheetFormatPr defaultColWidth="11" defaultRowHeight="15.95"/>
  <cols>
    <col min="1" max="1" width="20.5" bestFit="1" customWidth="1"/>
    <col min="2" max="2" width="18.375" bestFit="1" customWidth="1"/>
    <col min="3" max="3" width="17.375" bestFit="1" customWidth="1"/>
    <col min="4" max="4" width="10.125" bestFit="1" customWidth="1"/>
    <col min="5" max="5" width="11.625" bestFit="1" customWidth="1"/>
    <col min="6" max="6" width="13.625" bestFit="1" customWidth="1"/>
    <col min="7" max="7" width="8.625" bestFit="1" customWidth="1"/>
    <col min="8" max="8" width="11.125" bestFit="1" customWidth="1"/>
    <col min="9" max="9" width="4.125" bestFit="1" customWidth="1"/>
    <col min="10" max="10" width="11.125" bestFit="1" customWidth="1"/>
    <col min="11" max="11" width="7.875" bestFit="1" customWidth="1"/>
    <col min="12" max="12" width="6.875" bestFit="1" customWidth="1"/>
    <col min="13" max="14" width="7.875" bestFit="1" customWidth="1"/>
    <col min="15" max="15" width="8.875" bestFit="1" customWidth="1"/>
    <col min="16" max="16" width="5.875" bestFit="1" customWidth="1"/>
    <col min="17" max="17" width="6.875" bestFit="1" customWidth="1"/>
    <col min="18" max="18" width="34" bestFit="1" customWidth="1"/>
    <col min="19" max="19" width="38.125" bestFit="1" customWidth="1"/>
  </cols>
  <sheetData>
    <row r="1" spans="1:2">
      <c r="A1" s="49" t="s">
        <v>1594</v>
      </c>
      <c r="B1" t="s">
        <v>1595</v>
      </c>
    </row>
    <row r="3" spans="1:2">
      <c r="A3" s="49" t="s">
        <v>1596</v>
      </c>
      <c r="B3" t="s">
        <v>1597</v>
      </c>
    </row>
    <row r="4" spans="1:2">
      <c r="A4" s="50" t="s">
        <v>16</v>
      </c>
      <c r="B4">
        <v>41185</v>
      </c>
    </row>
    <row r="5" spans="1:2">
      <c r="A5" s="50" t="s">
        <v>103</v>
      </c>
      <c r="B5">
        <v>8816</v>
      </c>
    </row>
    <row r="6" spans="1:2">
      <c r="A6" s="50" t="s">
        <v>385</v>
      </c>
      <c r="B6">
        <v>5097</v>
      </c>
    </row>
    <row r="7" spans="1:2">
      <c r="A7" s="50" t="s">
        <v>116</v>
      </c>
      <c r="B7">
        <v>13564</v>
      </c>
    </row>
    <row r="8" spans="1:2">
      <c r="A8" s="50" t="s">
        <v>544</v>
      </c>
      <c r="B8">
        <v>36907</v>
      </c>
    </row>
    <row r="9" spans="1:2">
      <c r="A9" s="50" t="s">
        <v>109</v>
      </c>
      <c r="B9">
        <v>16338</v>
      </c>
    </row>
    <row r="10" spans="1:2">
      <c r="A10" s="50" t="s">
        <v>154</v>
      </c>
      <c r="B10">
        <v>1189</v>
      </c>
    </row>
    <row r="11" spans="1:2">
      <c r="A11" s="50" t="s">
        <v>1537</v>
      </c>
      <c r="B11">
        <v>198</v>
      </c>
    </row>
    <row r="12" spans="1:2">
      <c r="A12" s="50" t="s">
        <v>124</v>
      </c>
      <c r="B12">
        <v>19881</v>
      </c>
    </row>
    <row r="13" spans="1:2">
      <c r="A13" s="50" t="s">
        <v>248</v>
      </c>
      <c r="B13">
        <v>4707</v>
      </c>
    </row>
    <row r="14" spans="1:2">
      <c r="A14" s="50" t="s">
        <v>270</v>
      </c>
      <c r="B14">
        <v>2896</v>
      </c>
    </row>
    <row r="15" spans="1:2">
      <c r="A15" s="50" t="s">
        <v>136</v>
      </c>
      <c r="B15">
        <v>14258</v>
      </c>
    </row>
    <row r="16" spans="1:2">
      <c r="A16" s="50" t="s">
        <v>927</v>
      </c>
      <c r="B16">
        <v>52147</v>
      </c>
    </row>
    <row r="17" spans="1:2">
      <c r="A17" s="50" t="s">
        <v>322</v>
      </c>
      <c r="B17">
        <v>68</v>
      </c>
    </row>
    <row r="18" spans="1:2">
      <c r="A18" s="50" t="s">
        <v>334</v>
      </c>
      <c r="B18">
        <v>15496</v>
      </c>
    </row>
    <row r="19" spans="1:2">
      <c r="A19" s="50" t="s">
        <v>338</v>
      </c>
      <c r="B19">
        <v>23</v>
      </c>
    </row>
    <row r="20" spans="1:2">
      <c r="A20" s="50" t="s">
        <v>347</v>
      </c>
      <c r="B20">
        <v>5364</v>
      </c>
    </row>
    <row r="21" spans="1:2">
      <c r="A21" s="50" t="s">
        <v>358</v>
      </c>
      <c r="B21">
        <v>4199</v>
      </c>
    </row>
    <row r="22" spans="1:2">
      <c r="A22" s="50" t="s">
        <v>236</v>
      </c>
      <c r="B22">
        <v>24625</v>
      </c>
    </row>
    <row r="23" spans="1:2">
      <c r="A23" s="50" t="s">
        <v>423</v>
      </c>
      <c r="B23">
        <v>6900</v>
      </c>
    </row>
    <row r="24" spans="1:2">
      <c r="A24" s="50" t="s">
        <v>445</v>
      </c>
      <c r="B24">
        <v>5494</v>
      </c>
    </row>
    <row r="25" spans="1:2">
      <c r="A25" s="50" t="s">
        <v>1320</v>
      </c>
      <c r="B25">
        <v>1937</v>
      </c>
    </row>
    <row r="26" spans="1:2">
      <c r="A26" s="50" t="s">
        <v>782</v>
      </c>
      <c r="B26">
        <v>3911</v>
      </c>
    </row>
    <row r="27" spans="1:2">
      <c r="A27" s="50" t="s">
        <v>1350</v>
      </c>
      <c r="B27">
        <v>13443</v>
      </c>
    </row>
    <row r="28" spans="1:2">
      <c r="A28" s="50" t="s">
        <v>470</v>
      </c>
      <c r="B28">
        <v>7038</v>
      </c>
    </row>
    <row r="29" spans="1:2">
      <c r="A29" s="50" t="s">
        <v>487</v>
      </c>
      <c r="B29">
        <v>12348</v>
      </c>
    </row>
    <row r="30" spans="1:2">
      <c r="A30" s="50" t="s">
        <v>498</v>
      </c>
      <c r="B30">
        <v>16727</v>
      </c>
    </row>
    <row r="31" spans="1:2">
      <c r="A31" s="50" t="s">
        <v>1598</v>
      </c>
      <c r="B31">
        <v>334756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0223-57FD-48D2-B53C-15EAFEBD9FF2}">
  <dimension ref="A1:P30"/>
  <sheetViews>
    <sheetView topLeftCell="F12" workbookViewId="0">
      <selection activeCell="H43" sqref="H43"/>
    </sheetView>
  </sheetViews>
  <sheetFormatPr defaultColWidth="11" defaultRowHeight="15.95"/>
  <cols>
    <col min="1" max="1" width="19.625" bestFit="1" customWidth="1"/>
    <col min="2" max="3" width="11.875" bestFit="1" customWidth="1"/>
    <col min="6" max="6" width="19.625" bestFit="1" customWidth="1"/>
    <col min="7" max="7" width="13.375" customWidth="1"/>
    <col min="15" max="15" width="19.625" bestFit="1" customWidth="1"/>
    <col min="16" max="16" width="12.625" customWidth="1"/>
  </cols>
  <sheetData>
    <row r="1" spans="1:16">
      <c r="A1" s="51"/>
      <c r="B1" s="114" t="s">
        <v>1599</v>
      </c>
      <c r="C1" s="114"/>
      <c r="D1" s="114"/>
      <c r="G1" s="115" t="s">
        <v>1600</v>
      </c>
      <c r="H1" s="115"/>
      <c r="I1" s="115"/>
      <c r="J1" s="115"/>
      <c r="K1" s="115"/>
      <c r="L1" s="115"/>
    </row>
    <row r="2" spans="1:16" ht="33.75" customHeight="1">
      <c r="A2" s="53" t="s">
        <v>1601</v>
      </c>
      <c r="B2" s="54" t="s">
        <v>1602</v>
      </c>
      <c r="C2" s="54" t="s">
        <v>1603</v>
      </c>
      <c r="D2" s="55" t="s">
        <v>1604</v>
      </c>
      <c r="F2" s="61" t="s">
        <v>1601</v>
      </c>
      <c r="G2" s="62" t="s">
        <v>1605</v>
      </c>
      <c r="H2" s="62" t="s">
        <v>1606</v>
      </c>
      <c r="I2" s="62" t="s">
        <v>1607</v>
      </c>
      <c r="J2" s="62" t="s">
        <v>1608</v>
      </c>
      <c r="K2" s="62" t="s">
        <v>1609</v>
      </c>
      <c r="L2" s="62" t="s">
        <v>1610</v>
      </c>
      <c r="M2" s="62" t="s">
        <v>1604</v>
      </c>
      <c r="O2" s="63" t="s">
        <v>1601</v>
      </c>
      <c r="P2" s="63" t="s">
        <v>1611</v>
      </c>
    </row>
    <row r="3" spans="1:16">
      <c r="A3" s="52" t="s">
        <v>16</v>
      </c>
      <c r="B3" s="58">
        <v>4</v>
      </c>
      <c r="C3" s="58">
        <v>98</v>
      </c>
      <c r="D3" s="58">
        <f>B3+C3</f>
        <v>102</v>
      </c>
      <c r="F3" s="51" t="s">
        <v>16</v>
      </c>
      <c r="G3" s="58">
        <v>5</v>
      </c>
      <c r="H3" s="58">
        <v>8</v>
      </c>
      <c r="I3" s="58">
        <v>22</v>
      </c>
      <c r="J3" s="58">
        <v>8</v>
      </c>
      <c r="K3" s="58">
        <v>30</v>
      </c>
      <c r="L3" s="58">
        <v>29</v>
      </c>
      <c r="M3" s="58">
        <v>102</v>
      </c>
      <c r="O3" s="51" t="s">
        <v>16</v>
      </c>
      <c r="P3" s="64">
        <v>41185</v>
      </c>
    </row>
    <row r="4" spans="1:16">
      <c r="A4" s="52" t="s">
        <v>103</v>
      </c>
      <c r="B4" s="58"/>
      <c r="C4" s="58">
        <v>7</v>
      </c>
      <c r="D4" s="58">
        <f t="shared" ref="D4:D30" si="0">B4+C4</f>
        <v>7</v>
      </c>
      <c r="F4" s="51" t="s">
        <v>103</v>
      </c>
      <c r="G4" s="58">
        <v>2</v>
      </c>
      <c r="H4" s="58">
        <v>1</v>
      </c>
      <c r="I4" s="58">
        <v>1</v>
      </c>
      <c r="J4" s="58">
        <v>1</v>
      </c>
      <c r="K4" s="58">
        <v>2</v>
      </c>
      <c r="L4" s="58"/>
      <c r="M4" s="58">
        <v>7</v>
      </c>
      <c r="O4" s="51" t="s">
        <v>103</v>
      </c>
      <c r="P4" s="64">
        <v>8816</v>
      </c>
    </row>
    <row r="5" spans="1:16">
      <c r="A5" s="52" t="s">
        <v>385</v>
      </c>
      <c r="B5" s="58"/>
      <c r="C5" s="58">
        <v>8</v>
      </c>
      <c r="D5" s="58">
        <f t="shared" si="0"/>
        <v>8</v>
      </c>
      <c r="F5" s="51" t="s">
        <v>385</v>
      </c>
      <c r="G5" s="58"/>
      <c r="H5" s="58"/>
      <c r="I5" s="58">
        <v>2</v>
      </c>
      <c r="J5" s="58">
        <v>2</v>
      </c>
      <c r="K5" s="58"/>
      <c r="L5" s="58">
        <v>4</v>
      </c>
      <c r="M5" s="58">
        <v>8</v>
      </c>
      <c r="O5" s="51" t="s">
        <v>385</v>
      </c>
      <c r="P5" s="64">
        <v>5097</v>
      </c>
    </row>
    <row r="6" spans="1:16">
      <c r="A6" s="52" t="s">
        <v>116</v>
      </c>
      <c r="B6" s="58">
        <v>5</v>
      </c>
      <c r="C6" s="58">
        <v>22</v>
      </c>
      <c r="D6" s="58">
        <f t="shared" si="0"/>
        <v>27</v>
      </c>
      <c r="F6" s="51" t="s">
        <v>116</v>
      </c>
      <c r="G6" s="58"/>
      <c r="H6" s="58"/>
      <c r="I6" s="58">
        <v>3</v>
      </c>
      <c r="J6" s="58"/>
      <c r="K6" s="58">
        <v>22</v>
      </c>
      <c r="L6" s="58">
        <v>2</v>
      </c>
      <c r="M6" s="58">
        <v>27</v>
      </c>
      <c r="O6" s="51" t="s">
        <v>116</v>
      </c>
      <c r="P6" s="64">
        <v>13564</v>
      </c>
    </row>
    <row r="7" spans="1:16">
      <c r="A7" s="52" t="s">
        <v>544</v>
      </c>
      <c r="B7" s="58">
        <v>14</v>
      </c>
      <c r="C7" s="58">
        <v>90</v>
      </c>
      <c r="D7" s="58">
        <f t="shared" si="0"/>
        <v>104</v>
      </c>
      <c r="F7" s="51" t="s">
        <v>544</v>
      </c>
      <c r="G7" s="58">
        <v>4</v>
      </c>
      <c r="H7" s="58">
        <v>20</v>
      </c>
      <c r="I7" s="58">
        <v>11</v>
      </c>
      <c r="J7" s="58">
        <v>15</v>
      </c>
      <c r="K7" s="58">
        <v>18</v>
      </c>
      <c r="L7" s="58">
        <v>36</v>
      </c>
      <c r="M7" s="58">
        <v>104</v>
      </c>
      <c r="O7" s="51" t="s">
        <v>544</v>
      </c>
      <c r="P7" s="64">
        <v>36907</v>
      </c>
    </row>
    <row r="8" spans="1:16">
      <c r="A8" s="52" t="s">
        <v>109</v>
      </c>
      <c r="B8" s="58">
        <v>3</v>
      </c>
      <c r="C8" s="58">
        <v>84</v>
      </c>
      <c r="D8" s="58">
        <f t="shared" si="0"/>
        <v>87</v>
      </c>
      <c r="F8" s="51" t="s">
        <v>109</v>
      </c>
      <c r="G8" s="58"/>
      <c r="H8" s="58">
        <v>25</v>
      </c>
      <c r="I8" s="58">
        <v>1</v>
      </c>
      <c r="J8" s="58">
        <v>5</v>
      </c>
      <c r="K8" s="58">
        <v>49</v>
      </c>
      <c r="L8" s="58">
        <v>7</v>
      </c>
      <c r="M8" s="58">
        <v>87</v>
      </c>
      <c r="O8" s="51" t="s">
        <v>109</v>
      </c>
      <c r="P8" s="64">
        <v>16338</v>
      </c>
    </row>
    <row r="9" spans="1:16">
      <c r="A9" s="52" t="s">
        <v>154</v>
      </c>
      <c r="B9" s="58"/>
      <c r="C9" s="58">
        <v>9</v>
      </c>
      <c r="D9" s="58">
        <f t="shared" si="0"/>
        <v>9</v>
      </c>
      <c r="F9" s="51" t="s">
        <v>154</v>
      </c>
      <c r="G9" s="58"/>
      <c r="H9" s="58"/>
      <c r="I9" s="58"/>
      <c r="J9" s="58">
        <v>1</v>
      </c>
      <c r="K9" s="58">
        <v>7</v>
      </c>
      <c r="L9" s="58">
        <v>1</v>
      </c>
      <c r="M9" s="58">
        <v>9</v>
      </c>
      <c r="O9" s="51" t="s">
        <v>154</v>
      </c>
      <c r="P9" s="64">
        <v>1189</v>
      </c>
    </row>
    <row r="10" spans="1:16">
      <c r="A10" s="52" t="s">
        <v>1537</v>
      </c>
      <c r="B10" s="58">
        <v>1</v>
      </c>
      <c r="C10" s="58">
        <v>2</v>
      </c>
      <c r="D10" s="58">
        <f t="shared" si="0"/>
        <v>3</v>
      </c>
      <c r="F10" s="51" t="s">
        <v>1537</v>
      </c>
      <c r="G10" s="58"/>
      <c r="H10" s="58"/>
      <c r="I10" s="58">
        <v>1</v>
      </c>
      <c r="J10" s="58"/>
      <c r="K10" s="58">
        <v>2</v>
      </c>
      <c r="L10" s="58"/>
      <c r="M10" s="58">
        <v>3</v>
      </c>
      <c r="O10" s="51" t="s">
        <v>1537</v>
      </c>
      <c r="P10" s="64">
        <v>198</v>
      </c>
    </row>
    <row r="11" spans="1:16">
      <c r="A11" s="52" t="s">
        <v>124</v>
      </c>
      <c r="B11" s="58">
        <v>8</v>
      </c>
      <c r="C11" s="58">
        <v>45</v>
      </c>
      <c r="D11" s="58">
        <f t="shared" si="0"/>
        <v>53</v>
      </c>
      <c r="F11" s="51" t="s">
        <v>124</v>
      </c>
      <c r="G11" s="58"/>
      <c r="H11" s="58">
        <v>2</v>
      </c>
      <c r="I11" s="58">
        <v>4</v>
      </c>
      <c r="J11" s="58">
        <v>4</v>
      </c>
      <c r="K11" s="58">
        <v>39</v>
      </c>
      <c r="L11" s="58">
        <v>4</v>
      </c>
      <c r="M11" s="58">
        <v>53</v>
      </c>
      <c r="O11" s="51" t="s">
        <v>124</v>
      </c>
      <c r="P11" s="64">
        <v>19881</v>
      </c>
    </row>
    <row r="12" spans="1:16">
      <c r="A12" s="52" t="s">
        <v>248</v>
      </c>
      <c r="B12" s="58"/>
      <c r="C12" s="58">
        <v>16</v>
      </c>
      <c r="D12" s="58">
        <f t="shared" si="0"/>
        <v>16</v>
      </c>
      <c r="F12" s="51" t="s">
        <v>248</v>
      </c>
      <c r="G12" s="58"/>
      <c r="H12" s="58"/>
      <c r="I12" s="58"/>
      <c r="J12" s="58"/>
      <c r="K12" s="58">
        <v>15</v>
      </c>
      <c r="L12" s="58">
        <v>1</v>
      </c>
      <c r="M12" s="58">
        <v>16</v>
      </c>
      <c r="O12" s="51" t="s">
        <v>248</v>
      </c>
      <c r="P12" s="64">
        <v>4707</v>
      </c>
    </row>
    <row r="13" spans="1:16">
      <c r="A13" s="52" t="s">
        <v>270</v>
      </c>
      <c r="B13" s="58">
        <v>1</v>
      </c>
      <c r="C13" s="58">
        <v>4</v>
      </c>
      <c r="D13" s="58">
        <f t="shared" si="0"/>
        <v>5</v>
      </c>
      <c r="F13" s="51" t="s">
        <v>270</v>
      </c>
      <c r="G13" s="58"/>
      <c r="H13" s="58"/>
      <c r="I13" s="58"/>
      <c r="J13" s="58"/>
      <c r="K13" s="58">
        <v>2</v>
      </c>
      <c r="L13" s="58">
        <v>3</v>
      </c>
      <c r="M13" s="58">
        <v>5</v>
      </c>
      <c r="O13" s="51" t="s">
        <v>270</v>
      </c>
      <c r="P13" s="64">
        <v>2896</v>
      </c>
    </row>
    <row r="14" spans="1:16">
      <c r="A14" s="52" t="s">
        <v>136</v>
      </c>
      <c r="B14" s="58"/>
      <c r="C14" s="58">
        <v>92</v>
      </c>
      <c r="D14" s="58">
        <f t="shared" si="0"/>
        <v>92</v>
      </c>
      <c r="F14" s="51" t="s">
        <v>136</v>
      </c>
      <c r="G14" s="58"/>
      <c r="H14" s="58"/>
      <c r="I14" s="58">
        <v>1</v>
      </c>
      <c r="J14" s="58">
        <v>1</v>
      </c>
      <c r="K14" s="58">
        <v>85</v>
      </c>
      <c r="L14" s="58">
        <v>5</v>
      </c>
      <c r="M14" s="58">
        <v>92</v>
      </c>
      <c r="O14" s="51" t="s">
        <v>136</v>
      </c>
      <c r="P14" s="64">
        <v>14258</v>
      </c>
    </row>
    <row r="15" spans="1:16">
      <c r="A15" s="52" t="s">
        <v>927</v>
      </c>
      <c r="B15" s="58">
        <v>15</v>
      </c>
      <c r="C15" s="58">
        <v>112</v>
      </c>
      <c r="D15" s="58">
        <f t="shared" si="0"/>
        <v>127</v>
      </c>
      <c r="F15" s="51" t="s">
        <v>927</v>
      </c>
      <c r="G15" s="58">
        <v>1</v>
      </c>
      <c r="H15" s="58">
        <v>3</v>
      </c>
      <c r="I15" s="58">
        <v>16</v>
      </c>
      <c r="J15" s="58">
        <v>13</v>
      </c>
      <c r="K15" s="58">
        <v>63</v>
      </c>
      <c r="L15" s="58">
        <v>31</v>
      </c>
      <c r="M15" s="58">
        <v>127</v>
      </c>
      <c r="O15" s="51" t="s">
        <v>927</v>
      </c>
      <c r="P15" s="64">
        <v>52147</v>
      </c>
    </row>
    <row r="16" spans="1:16">
      <c r="A16" s="52" t="s">
        <v>322</v>
      </c>
      <c r="B16" s="58"/>
      <c r="C16" s="58">
        <v>1</v>
      </c>
      <c r="D16" s="58">
        <f t="shared" si="0"/>
        <v>1</v>
      </c>
      <c r="F16" s="51" t="s">
        <v>322</v>
      </c>
      <c r="G16" s="58"/>
      <c r="H16" s="58"/>
      <c r="I16" s="58"/>
      <c r="J16" s="58"/>
      <c r="K16" s="58">
        <v>1</v>
      </c>
      <c r="L16" s="58"/>
      <c r="M16" s="58">
        <v>1</v>
      </c>
      <c r="O16" s="51" t="s">
        <v>322</v>
      </c>
      <c r="P16" s="64">
        <v>68</v>
      </c>
    </row>
    <row r="17" spans="1:16">
      <c r="A17" s="52" t="s">
        <v>334</v>
      </c>
      <c r="B17" s="58"/>
      <c r="C17" s="58">
        <v>56</v>
      </c>
      <c r="D17" s="58">
        <f t="shared" si="0"/>
        <v>56</v>
      </c>
      <c r="F17" s="51" t="s">
        <v>334</v>
      </c>
      <c r="G17" s="58"/>
      <c r="H17" s="58">
        <v>1</v>
      </c>
      <c r="I17" s="58">
        <v>7</v>
      </c>
      <c r="J17" s="58">
        <v>3</v>
      </c>
      <c r="K17" s="58">
        <v>31</v>
      </c>
      <c r="L17" s="58">
        <v>14</v>
      </c>
      <c r="M17" s="58">
        <v>56</v>
      </c>
      <c r="O17" s="51" t="s">
        <v>334</v>
      </c>
      <c r="P17" s="64">
        <v>15496</v>
      </c>
    </row>
    <row r="18" spans="1:16">
      <c r="A18" s="52" t="s">
        <v>338</v>
      </c>
      <c r="B18" s="58"/>
      <c r="C18" s="58">
        <v>1</v>
      </c>
      <c r="D18" s="58">
        <f t="shared" si="0"/>
        <v>1</v>
      </c>
      <c r="F18" s="51" t="s">
        <v>338</v>
      </c>
      <c r="G18" s="58"/>
      <c r="H18" s="58"/>
      <c r="I18" s="58"/>
      <c r="J18" s="58"/>
      <c r="K18" s="58">
        <v>1</v>
      </c>
      <c r="L18" s="58"/>
      <c r="M18" s="58">
        <v>1</v>
      </c>
      <c r="O18" s="51" t="s">
        <v>338</v>
      </c>
      <c r="P18" s="64">
        <v>23</v>
      </c>
    </row>
    <row r="19" spans="1:16">
      <c r="A19" s="52" t="s">
        <v>347</v>
      </c>
      <c r="B19" s="58"/>
      <c r="C19" s="58">
        <v>4</v>
      </c>
      <c r="D19" s="58">
        <f t="shared" si="0"/>
        <v>4</v>
      </c>
      <c r="F19" s="51" t="s">
        <v>347</v>
      </c>
      <c r="G19" s="58"/>
      <c r="H19" s="58"/>
      <c r="I19" s="58">
        <v>1</v>
      </c>
      <c r="J19" s="58"/>
      <c r="K19" s="58">
        <v>1</v>
      </c>
      <c r="L19" s="58">
        <v>2</v>
      </c>
      <c r="M19" s="58">
        <v>4</v>
      </c>
      <c r="O19" s="51" t="s">
        <v>347</v>
      </c>
      <c r="P19" s="64">
        <v>5364</v>
      </c>
    </row>
    <row r="20" spans="1:16">
      <c r="A20" s="52" t="s">
        <v>358</v>
      </c>
      <c r="B20" s="58">
        <v>2</v>
      </c>
      <c r="C20" s="58">
        <v>9</v>
      </c>
      <c r="D20" s="58">
        <f t="shared" si="0"/>
        <v>11</v>
      </c>
      <c r="F20" s="51" t="s">
        <v>358</v>
      </c>
      <c r="G20" s="58"/>
      <c r="H20" s="58">
        <v>1</v>
      </c>
      <c r="I20" s="58"/>
      <c r="J20" s="58">
        <v>1</v>
      </c>
      <c r="K20" s="58">
        <v>9</v>
      </c>
      <c r="L20" s="58"/>
      <c r="M20" s="58">
        <v>11</v>
      </c>
      <c r="O20" s="51" t="s">
        <v>358</v>
      </c>
      <c r="P20" s="64">
        <v>4199</v>
      </c>
    </row>
    <row r="21" spans="1:16">
      <c r="A21" s="52" t="s">
        <v>236</v>
      </c>
      <c r="B21" s="58"/>
      <c r="C21" s="58">
        <v>100</v>
      </c>
      <c r="D21" s="58">
        <f t="shared" si="0"/>
        <v>100</v>
      </c>
      <c r="F21" s="51" t="s">
        <v>236</v>
      </c>
      <c r="G21" s="58">
        <v>2</v>
      </c>
      <c r="H21" s="58">
        <v>23</v>
      </c>
      <c r="I21" s="58">
        <v>3</v>
      </c>
      <c r="J21" s="58">
        <v>18</v>
      </c>
      <c r="K21" s="58">
        <v>43</v>
      </c>
      <c r="L21" s="58">
        <v>11</v>
      </c>
      <c r="M21" s="58">
        <v>100</v>
      </c>
      <c r="O21" s="51" t="s">
        <v>236</v>
      </c>
      <c r="P21" s="64">
        <v>24625</v>
      </c>
    </row>
    <row r="22" spans="1:16">
      <c r="A22" s="52" t="s">
        <v>423</v>
      </c>
      <c r="B22" s="58">
        <v>1</v>
      </c>
      <c r="C22" s="58">
        <v>12</v>
      </c>
      <c r="D22" s="58">
        <f t="shared" si="0"/>
        <v>13</v>
      </c>
      <c r="F22" s="51" t="s">
        <v>423</v>
      </c>
      <c r="G22" s="58"/>
      <c r="H22" s="58">
        <v>1</v>
      </c>
      <c r="I22" s="58"/>
      <c r="J22" s="58">
        <v>1</v>
      </c>
      <c r="K22" s="58">
        <v>10</v>
      </c>
      <c r="L22" s="58">
        <v>1</v>
      </c>
      <c r="M22" s="58">
        <v>13</v>
      </c>
      <c r="O22" s="51" t="s">
        <v>423</v>
      </c>
      <c r="P22" s="64">
        <v>6900</v>
      </c>
    </row>
    <row r="23" spans="1:16">
      <c r="A23" s="52" t="s">
        <v>445</v>
      </c>
      <c r="B23" s="58"/>
      <c r="C23" s="58">
        <v>4</v>
      </c>
      <c r="D23" s="58">
        <f t="shared" si="0"/>
        <v>4</v>
      </c>
      <c r="F23" s="51" t="s">
        <v>445</v>
      </c>
      <c r="G23" s="58"/>
      <c r="H23" s="58"/>
      <c r="I23" s="58"/>
      <c r="J23" s="58"/>
      <c r="K23" s="58">
        <v>2</v>
      </c>
      <c r="L23" s="58">
        <v>2</v>
      </c>
      <c r="M23" s="58">
        <v>4</v>
      </c>
      <c r="O23" s="51" t="s">
        <v>445</v>
      </c>
      <c r="P23" s="64">
        <v>5494</v>
      </c>
    </row>
    <row r="24" spans="1:16">
      <c r="A24" s="52" t="s">
        <v>1320</v>
      </c>
      <c r="B24" s="58">
        <v>1</v>
      </c>
      <c r="C24" s="58">
        <v>5</v>
      </c>
      <c r="D24" s="58">
        <f t="shared" si="0"/>
        <v>6</v>
      </c>
      <c r="F24" s="51" t="s">
        <v>1320</v>
      </c>
      <c r="G24" s="58"/>
      <c r="H24" s="58"/>
      <c r="I24" s="58"/>
      <c r="J24" s="58">
        <v>3</v>
      </c>
      <c r="K24" s="58"/>
      <c r="L24" s="58">
        <v>3</v>
      </c>
      <c r="M24" s="58">
        <v>6</v>
      </c>
      <c r="O24" s="51" t="s">
        <v>1320</v>
      </c>
      <c r="P24" s="64">
        <v>1937</v>
      </c>
    </row>
    <row r="25" spans="1:16">
      <c r="A25" s="52" t="s">
        <v>782</v>
      </c>
      <c r="B25" s="58">
        <v>2</v>
      </c>
      <c r="C25" s="58">
        <v>21</v>
      </c>
      <c r="D25" s="58">
        <f t="shared" si="0"/>
        <v>23</v>
      </c>
      <c r="F25" s="51" t="s">
        <v>782</v>
      </c>
      <c r="G25" s="58">
        <v>2</v>
      </c>
      <c r="H25" s="58">
        <v>5</v>
      </c>
      <c r="I25" s="58">
        <v>1</v>
      </c>
      <c r="J25" s="58">
        <v>1</v>
      </c>
      <c r="K25" s="58">
        <v>9</v>
      </c>
      <c r="L25" s="58">
        <v>5</v>
      </c>
      <c r="M25" s="58">
        <v>23</v>
      </c>
      <c r="O25" s="51" t="s">
        <v>782</v>
      </c>
      <c r="P25" s="64">
        <v>3911</v>
      </c>
    </row>
    <row r="26" spans="1:16">
      <c r="A26" s="52" t="s">
        <v>1350</v>
      </c>
      <c r="B26" s="58">
        <v>16</v>
      </c>
      <c r="C26" s="58">
        <v>55</v>
      </c>
      <c r="D26" s="58">
        <f t="shared" si="0"/>
        <v>71</v>
      </c>
      <c r="F26" s="51" t="s">
        <v>1350</v>
      </c>
      <c r="G26" s="58">
        <v>1</v>
      </c>
      <c r="H26" s="58">
        <v>4</v>
      </c>
      <c r="I26" s="58">
        <v>2</v>
      </c>
      <c r="J26" s="58">
        <v>4</v>
      </c>
      <c r="K26" s="58">
        <v>49</v>
      </c>
      <c r="L26" s="58">
        <v>11</v>
      </c>
      <c r="M26" s="58">
        <v>71</v>
      </c>
      <c r="O26" s="51" t="s">
        <v>1350</v>
      </c>
      <c r="P26" s="64">
        <v>13443</v>
      </c>
    </row>
    <row r="27" spans="1:16">
      <c r="A27" s="52" t="s">
        <v>470</v>
      </c>
      <c r="B27" s="58"/>
      <c r="C27" s="58">
        <v>27</v>
      </c>
      <c r="D27" s="58">
        <f t="shared" si="0"/>
        <v>27</v>
      </c>
      <c r="F27" s="51" t="s">
        <v>470</v>
      </c>
      <c r="G27" s="58"/>
      <c r="H27" s="58"/>
      <c r="I27" s="58">
        <v>1</v>
      </c>
      <c r="J27" s="58"/>
      <c r="K27" s="58">
        <v>25</v>
      </c>
      <c r="L27" s="58">
        <v>1</v>
      </c>
      <c r="M27" s="58">
        <v>27</v>
      </c>
      <c r="O27" s="51" t="s">
        <v>470</v>
      </c>
      <c r="P27" s="64">
        <v>7038</v>
      </c>
    </row>
    <row r="28" spans="1:16">
      <c r="A28" s="52" t="s">
        <v>487</v>
      </c>
      <c r="B28" s="58"/>
      <c r="C28" s="58">
        <v>32</v>
      </c>
      <c r="D28" s="58">
        <f t="shared" si="0"/>
        <v>32</v>
      </c>
      <c r="F28" s="51" t="s">
        <v>487</v>
      </c>
      <c r="G28" s="58"/>
      <c r="H28" s="58">
        <v>2</v>
      </c>
      <c r="I28" s="58">
        <v>2</v>
      </c>
      <c r="J28" s="58">
        <v>3</v>
      </c>
      <c r="K28" s="58">
        <v>17</v>
      </c>
      <c r="L28" s="58">
        <v>8</v>
      </c>
      <c r="M28" s="58">
        <v>32</v>
      </c>
      <c r="O28" s="51" t="s">
        <v>487</v>
      </c>
      <c r="P28" s="64">
        <v>12348</v>
      </c>
    </row>
    <row r="29" spans="1:16">
      <c r="A29" s="52" t="s">
        <v>498</v>
      </c>
      <c r="B29" s="58">
        <v>5</v>
      </c>
      <c r="C29" s="58">
        <v>20</v>
      </c>
      <c r="D29" s="58">
        <f t="shared" si="0"/>
        <v>25</v>
      </c>
      <c r="F29" s="51" t="s">
        <v>498</v>
      </c>
      <c r="G29" s="58"/>
      <c r="H29" s="58">
        <v>1</v>
      </c>
      <c r="I29" s="58">
        <v>3</v>
      </c>
      <c r="J29" s="58">
        <v>3</v>
      </c>
      <c r="K29" s="58">
        <v>2</v>
      </c>
      <c r="L29" s="58">
        <v>16</v>
      </c>
      <c r="M29" s="58">
        <v>25</v>
      </c>
      <c r="O29" s="51" t="s">
        <v>498</v>
      </c>
      <c r="P29" s="64">
        <v>16727</v>
      </c>
    </row>
    <row r="30" spans="1:16">
      <c r="A30" s="56" t="s">
        <v>1604</v>
      </c>
      <c r="B30" s="59">
        <v>78</v>
      </c>
      <c r="C30" s="59">
        <v>936</v>
      </c>
      <c r="D30" s="60">
        <f t="shared" si="0"/>
        <v>1014</v>
      </c>
      <c r="F30" s="57" t="s">
        <v>1604</v>
      </c>
      <c r="G30" s="60">
        <v>17</v>
      </c>
      <c r="H30" s="60">
        <v>97</v>
      </c>
      <c r="I30" s="60">
        <v>82</v>
      </c>
      <c r="J30" s="60">
        <v>87</v>
      </c>
      <c r="K30" s="60">
        <v>534</v>
      </c>
      <c r="L30" s="60">
        <v>197</v>
      </c>
      <c r="M30" s="60">
        <v>1014</v>
      </c>
      <c r="O30" s="57" t="s">
        <v>1604</v>
      </c>
      <c r="P30" s="65">
        <v>334756</v>
      </c>
    </row>
  </sheetData>
  <mergeCells count="2">
    <mergeCell ref="B1:D1"/>
    <mergeCell ref="G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97198-A94A-4B13-9366-A3CF6AF59E0B}">
  <dimension ref="A3:B34"/>
  <sheetViews>
    <sheetView workbookViewId="0"/>
  </sheetViews>
  <sheetFormatPr defaultColWidth="11" defaultRowHeight="15.95"/>
  <cols>
    <col min="1" max="1" width="19.625" bestFit="1" customWidth="1"/>
    <col min="2" max="2" width="23.375" bestFit="1" customWidth="1"/>
  </cols>
  <sheetData>
    <row r="3" spans="1:2">
      <c r="A3" s="49" t="s">
        <v>1596</v>
      </c>
      <c r="B3" t="s">
        <v>1612</v>
      </c>
    </row>
    <row r="4" spans="1:2">
      <c r="A4" s="50" t="s">
        <v>16</v>
      </c>
      <c r="B4">
        <v>173</v>
      </c>
    </row>
    <row r="5" spans="1:2">
      <c r="A5" s="50" t="s">
        <v>103</v>
      </c>
      <c r="B5">
        <v>7</v>
      </c>
    </row>
    <row r="6" spans="1:2">
      <c r="A6" s="50" t="s">
        <v>385</v>
      </c>
      <c r="B6">
        <v>13</v>
      </c>
    </row>
    <row r="7" spans="1:2">
      <c r="A7" s="50" t="s">
        <v>451</v>
      </c>
      <c r="B7">
        <v>1</v>
      </c>
    </row>
    <row r="8" spans="1:2">
      <c r="A8" s="50" t="s">
        <v>1613</v>
      </c>
      <c r="B8">
        <v>3</v>
      </c>
    </row>
    <row r="9" spans="1:2">
      <c r="A9" s="50" t="s">
        <v>116</v>
      </c>
      <c r="B9">
        <v>29</v>
      </c>
    </row>
    <row r="10" spans="1:2">
      <c r="A10" s="50" t="s">
        <v>544</v>
      </c>
      <c r="B10">
        <v>127</v>
      </c>
    </row>
    <row r="11" spans="1:2">
      <c r="A11" s="50" t="s">
        <v>109</v>
      </c>
      <c r="B11">
        <v>90</v>
      </c>
    </row>
    <row r="12" spans="1:2">
      <c r="A12" s="50" t="s">
        <v>154</v>
      </c>
      <c r="B12">
        <v>12</v>
      </c>
    </row>
    <row r="13" spans="1:2">
      <c r="A13" s="50" t="s">
        <v>1537</v>
      </c>
      <c r="B13">
        <v>3</v>
      </c>
    </row>
    <row r="14" spans="1:2">
      <c r="A14" s="50" t="s">
        <v>124</v>
      </c>
      <c r="B14">
        <v>56</v>
      </c>
    </row>
    <row r="15" spans="1:2">
      <c r="A15" s="50" t="s">
        <v>248</v>
      </c>
      <c r="B15">
        <v>28</v>
      </c>
    </row>
    <row r="16" spans="1:2">
      <c r="A16" s="50" t="s">
        <v>270</v>
      </c>
      <c r="B16">
        <v>5</v>
      </c>
    </row>
    <row r="17" spans="1:2">
      <c r="A17" s="50" t="s">
        <v>136</v>
      </c>
      <c r="B17">
        <v>96</v>
      </c>
    </row>
    <row r="18" spans="1:2">
      <c r="A18" s="50" t="s">
        <v>927</v>
      </c>
      <c r="B18">
        <v>138</v>
      </c>
    </row>
    <row r="19" spans="1:2">
      <c r="A19" s="50" t="s">
        <v>322</v>
      </c>
      <c r="B19">
        <v>1</v>
      </c>
    </row>
    <row r="20" spans="1:2">
      <c r="A20" s="50" t="s">
        <v>334</v>
      </c>
      <c r="B20">
        <v>63</v>
      </c>
    </row>
    <row r="21" spans="1:2">
      <c r="A21" s="50" t="s">
        <v>338</v>
      </c>
      <c r="B21">
        <v>5</v>
      </c>
    </row>
    <row r="22" spans="1:2">
      <c r="A22" s="50" t="s">
        <v>347</v>
      </c>
      <c r="B22">
        <v>5</v>
      </c>
    </row>
    <row r="23" spans="1:2">
      <c r="A23" s="50" t="s">
        <v>358</v>
      </c>
      <c r="B23">
        <v>17</v>
      </c>
    </row>
    <row r="24" spans="1:2">
      <c r="A24" s="50" t="s">
        <v>236</v>
      </c>
      <c r="B24">
        <v>124</v>
      </c>
    </row>
    <row r="25" spans="1:2">
      <c r="A25" s="50" t="s">
        <v>423</v>
      </c>
      <c r="B25">
        <v>15</v>
      </c>
    </row>
    <row r="26" spans="1:2">
      <c r="A26" s="50" t="s">
        <v>445</v>
      </c>
      <c r="B26">
        <v>4</v>
      </c>
    </row>
    <row r="27" spans="1:2">
      <c r="A27" s="50" t="s">
        <v>1320</v>
      </c>
      <c r="B27">
        <v>6</v>
      </c>
    </row>
    <row r="28" spans="1:2">
      <c r="A28" s="50" t="s">
        <v>782</v>
      </c>
      <c r="B28">
        <v>66</v>
      </c>
    </row>
    <row r="29" spans="1:2">
      <c r="A29" s="50" t="s">
        <v>1350</v>
      </c>
      <c r="B29">
        <v>75</v>
      </c>
    </row>
    <row r="30" spans="1:2">
      <c r="A30" s="50" t="s">
        <v>470</v>
      </c>
      <c r="B30">
        <v>28</v>
      </c>
    </row>
    <row r="31" spans="1:2">
      <c r="A31" s="50" t="s">
        <v>487</v>
      </c>
      <c r="B31">
        <v>70</v>
      </c>
    </row>
    <row r="32" spans="1:2">
      <c r="A32" s="50" t="s">
        <v>498</v>
      </c>
      <c r="B32">
        <v>56</v>
      </c>
    </row>
    <row r="33" spans="1:2">
      <c r="A33" s="50" t="s">
        <v>1614</v>
      </c>
    </row>
    <row r="34" spans="1:2">
      <c r="A34" s="50" t="s">
        <v>1598</v>
      </c>
      <c r="B34">
        <v>1316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779F3-5947-6248-BC3A-6661E8141A8A}">
  <dimension ref="A1:AI369"/>
  <sheetViews>
    <sheetView workbookViewId="0">
      <selection activeCell="E6" sqref="E6"/>
    </sheetView>
  </sheetViews>
  <sheetFormatPr defaultColWidth="17" defaultRowHeight="48.95" customHeight="1"/>
  <sheetData>
    <row r="1" spans="1:35" ht="48.95" customHeight="1">
      <c r="A1" s="71" t="s">
        <v>1615</v>
      </c>
      <c r="B1" s="71" t="s">
        <v>1616</v>
      </c>
      <c r="C1" s="72" t="s">
        <v>1617</v>
      </c>
      <c r="D1" s="73" t="s">
        <v>1618</v>
      </c>
      <c r="E1" s="74" t="s">
        <v>1594</v>
      </c>
      <c r="F1" s="74" t="s">
        <v>1619</v>
      </c>
      <c r="G1" s="74" t="s">
        <v>1620</v>
      </c>
      <c r="H1" s="75" t="s">
        <v>1621</v>
      </c>
      <c r="I1" s="76" t="s">
        <v>1622</v>
      </c>
      <c r="J1" s="76" t="s">
        <v>1623</v>
      </c>
      <c r="K1" s="77" t="s">
        <v>1624</v>
      </c>
      <c r="L1" s="71" t="s">
        <v>1625</v>
      </c>
      <c r="M1" s="71" t="s">
        <v>1626</v>
      </c>
      <c r="N1" s="71" t="s">
        <v>1627</v>
      </c>
      <c r="O1" s="78" t="s">
        <v>1628</v>
      </c>
      <c r="P1" s="78" t="s">
        <v>1629</v>
      </c>
      <c r="Q1" s="71" t="s">
        <v>1630</v>
      </c>
      <c r="R1" s="71" t="s">
        <v>1631</v>
      </c>
      <c r="S1" s="71" t="s">
        <v>1632</v>
      </c>
      <c r="T1" s="71" t="s">
        <v>1633</v>
      </c>
      <c r="U1" s="71" t="s">
        <v>1634</v>
      </c>
      <c r="V1" s="71" t="s">
        <v>1635</v>
      </c>
      <c r="W1" s="71" t="s">
        <v>1636</v>
      </c>
      <c r="X1" s="79" t="s">
        <v>1637</v>
      </c>
      <c r="Y1" s="80" t="s">
        <v>1638</v>
      </c>
      <c r="Z1" s="81" t="s">
        <v>1639</v>
      </c>
      <c r="AA1" s="81" t="s">
        <v>1640</v>
      </c>
      <c r="AB1" s="105" t="s">
        <v>1641</v>
      </c>
      <c r="AC1" s="105" t="s">
        <v>1642</v>
      </c>
      <c r="AD1" s="105" t="s">
        <v>1643</v>
      </c>
      <c r="AE1" s="105" t="s">
        <v>1644</v>
      </c>
      <c r="AF1" s="105" t="s">
        <v>1645</v>
      </c>
      <c r="AG1" s="105" t="s">
        <v>1646</v>
      </c>
      <c r="AH1" s="105" t="s">
        <v>1647</v>
      </c>
      <c r="AI1" s="105" t="s">
        <v>1648</v>
      </c>
    </row>
    <row r="2" spans="1:35" ht="48.95" customHeight="1">
      <c r="A2" s="46" t="s">
        <v>544</v>
      </c>
      <c r="B2" s="85">
        <v>15238</v>
      </c>
      <c r="C2" s="66" t="s">
        <v>494</v>
      </c>
      <c r="D2" s="66" t="s">
        <v>1649</v>
      </c>
      <c r="E2" s="16">
        <v>3</v>
      </c>
      <c r="F2" s="16" t="s">
        <v>1650</v>
      </c>
      <c r="G2" s="16" t="s">
        <v>1651</v>
      </c>
      <c r="H2" s="16" t="s">
        <v>1651</v>
      </c>
      <c r="I2" s="16" t="s">
        <v>1652</v>
      </c>
      <c r="J2" s="16" t="s">
        <v>1652</v>
      </c>
      <c r="K2" s="16">
        <v>826001219</v>
      </c>
      <c r="L2" s="41" t="s">
        <v>1653</v>
      </c>
      <c r="M2" s="17" t="s">
        <v>1654</v>
      </c>
      <c r="N2" s="17" t="s">
        <v>1655</v>
      </c>
      <c r="O2" s="100">
        <v>45185.436805555553</v>
      </c>
      <c r="P2" s="17" t="s">
        <v>1656</v>
      </c>
      <c r="Q2" s="86">
        <v>5401922</v>
      </c>
      <c r="R2" s="87">
        <v>378</v>
      </c>
      <c r="S2" s="87">
        <v>1134</v>
      </c>
      <c r="T2" s="87">
        <v>0</v>
      </c>
      <c r="U2" s="87">
        <v>0</v>
      </c>
      <c r="V2" s="87">
        <v>1134</v>
      </c>
      <c r="W2" s="87">
        <v>22</v>
      </c>
      <c r="X2" s="88">
        <v>107125304</v>
      </c>
      <c r="Y2" s="89" t="s">
        <v>1657</v>
      </c>
      <c r="Z2" s="90" t="s">
        <v>1658</v>
      </c>
      <c r="AA2" s="90"/>
      <c r="AB2" s="106" t="s">
        <v>1659</v>
      </c>
      <c r="AC2" s="107">
        <v>45261</v>
      </c>
      <c r="AD2" s="107"/>
      <c r="AE2" s="107"/>
      <c r="AF2" s="106" t="s">
        <v>1660</v>
      </c>
      <c r="AG2" s="108">
        <v>45839</v>
      </c>
      <c r="AH2" s="109"/>
      <c r="AI2" s="108"/>
    </row>
    <row r="3" spans="1:35" ht="48.95" customHeight="1">
      <c r="A3" s="13" t="s">
        <v>544</v>
      </c>
      <c r="B3" s="14">
        <v>15204</v>
      </c>
      <c r="C3" s="15" t="s">
        <v>583</v>
      </c>
      <c r="D3" s="15" t="s">
        <v>1649</v>
      </c>
      <c r="E3" s="16">
        <v>6</v>
      </c>
      <c r="F3" s="16" t="s">
        <v>1650</v>
      </c>
      <c r="G3" s="16" t="s">
        <v>1651</v>
      </c>
      <c r="H3" s="16" t="s">
        <v>1651</v>
      </c>
      <c r="I3" s="16" t="s">
        <v>1652</v>
      </c>
      <c r="J3" s="16" t="s">
        <v>1652</v>
      </c>
      <c r="K3" s="16">
        <v>900095436</v>
      </c>
      <c r="L3" s="41" t="s">
        <v>1661</v>
      </c>
      <c r="M3" s="17" t="s">
        <v>1662</v>
      </c>
      <c r="N3" s="17" t="s">
        <v>1663</v>
      </c>
      <c r="O3" s="100">
        <v>45187.743750000001</v>
      </c>
      <c r="P3" s="17" t="s">
        <v>1664</v>
      </c>
      <c r="Q3" s="18" t="s">
        <v>1665</v>
      </c>
      <c r="R3" s="19">
        <v>396</v>
      </c>
      <c r="S3" s="19">
        <v>1188</v>
      </c>
      <c r="T3" s="19">
        <v>0</v>
      </c>
      <c r="U3" s="19">
        <v>0</v>
      </c>
      <c r="V3" s="19">
        <v>1188</v>
      </c>
      <c r="W3" s="19">
        <v>12</v>
      </c>
      <c r="X3" s="42">
        <v>48698212</v>
      </c>
      <c r="Y3" s="20" t="s">
        <v>1666</v>
      </c>
      <c r="Z3" s="21">
        <v>2024</v>
      </c>
      <c r="AA3" s="21"/>
      <c r="AB3" s="101"/>
      <c r="AC3" s="104"/>
      <c r="AD3" s="104" t="s">
        <v>1666</v>
      </c>
      <c r="AE3" s="104">
        <v>45474</v>
      </c>
      <c r="AF3" s="101"/>
      <c r="AG3" s="102"/>
      <c r="AH3" s="103"/>
      <c r="AI3" s="102"/>
    </row>
    <row r="4" spans="1:35" ht="48.95" customHeight="1">
      <c r="A4" s="46" t="s">
        <v>16</v>
      </c>
      <c r="B4" s="85">
        <v>5088</v>
      </c>
      <c r="C4" s="66" t="s">
        <v>85</v>
      </c>
      <c r="D4" s="66" t="s">
        <v>1649</v>
      </c>
      <c r="E4" s="16">
        <v>1</v>
      </c>
      <c r="F4" s="16" t="s">
        <v>1650</v>
      </c>
      <c r="G4" s="16" t="s">
        <v>1651</v>
      </c>
      <c r="H4" s="16" t="s">
        <v>1651</v>
      </c>
      <c r="I4" s="16" t="s">
        <v>1652</v>
      </c>
      <c r="J4" s="16" t="s">
        <v>1652</v>
      </c>
      <c r="K4" s="16">
        <v>811028886</v>
      </c>
      <c r="L4" s="41" t="s">
        <v>1667</v>
      </c>
      <c r="M4" s="17" t="s">
        <v>1668</v>
      </c>
      <c r="N4" s="17" t="s">
        <v>1669</v>
      </c>
      <c r="O4" s="100">
        <v>45188.892361111109</v>
      </c>
      <c r="P4" s="17" t="s">
        <v>1664</v>
      </c>
      <c r="Q4" s="86">
        <v>5003113</v>
      </c>
      <c r="R4" s="87">
        <v>303</v>
      </c>
      <c r="S4" s="87">
        <v>909</v>
      </c>
      <c r="T4" s="87">
        <v>122</v>
      </c>
      <c r="U4" s="87">
        <v>366</v>
      </c>
      <c r="V4" s="87">
        <v>1275</v>
      </c>
      <c r="W4" s="87">
        <v>24</v>
      </c>
      <c r="X4" s="88">
        <v>120270756</v>
      </c>
      <c r="Y4" s="89" t="s">
        <v>1670</v>
      </c>
      <c r="Z4" s="90">
        <v>2023</v>
      </c>
      <c r="AA4" s="90"/>
      <c r="AB4" s="106" t="s">
        <v>1659</v>
      </c>
      <c r="AC4" s="107">
        <v>45261</v>
      </c>
      <c r="AD4" s="107"/>
      <c r="AE4" s="107"/>
      <c r="AF4" s="106"/>
      <c r="AG4" s="108"/>
      <c r="AH4" s="109"/>
      <c r="AI4" s="108"/>
    </row>
    <row r="5" spans="1:35" ht="48.95" customHeight="1">
      <c r="A5" s="13" t="s">
        <v>927</v>
      </c>
      <c r="B5" s="14">
        <v>25797</v>
      </c>
      <c r="C5" s="15" t="s">
        <v>1030</v>
      </c>
      <c r="D5" s="15" t="s">
        <v>1649</v>
      </c>
      <c r="E5" s="16">
        <v>6</v>
      </c>
      <c r="F5" s="16" t="s">
        <v>1650</v>
      </c>
      <c r="G5" s="16" t="s">
        <v>1651</v>
      </c>
      <c r="H5" s="16" t="s">
        <v>1651</v>
      </c>
      <c r="I5" s="16" t="s">
        <v>1652</v>
      </c>
      <c r="J5" s="16" t="s">
        <v>1652</v>
      </c>
      <c r="K5" s="16">
        <v>808001659</v>
      </c>
      <c r="L5" s="41" t="s">
        <v>1671</v>
      </c>
      <c r="M5" s="17" t="s">
        <v>1672</v>
      </c>
      <c r="N5" s="17" t="s">
        <v>1673</v>
      </c>
      <c r="O5" s="100">
        <v>45196.649305555555</v>
      </c>
      <c r="P5" s="17" t="s">
        <v>1656</v>
      </c>
      <c r="Q5" s="18">
        <v>2457779</v>
      </c>
      <c r="R5" s="19">
        <v>52</v>
      </c>
      <c r="S5" s="19">
        <v>156</v>
      </c>
      <c r="T5" s="19">
        <v>138</v>
      </c>
      <c r="U5" s="19">
        <v>414</v>
      </c>
      <c r="V5" s="19">
        <v>570</v>
      </c>
      <c r="W5" s="19">
        <v>18</v>
      </c>
      <c r="X5" s="42">
        <v>39824852</v>
      </c>
      <c r="Y5" s="20" t="s">
        <v>1674</v>
      </c>
      <c r="Z5" s="21" t="s">
        <v>1675</v>
      </c>
      <c r="AA5" s="21"/>
      <c r="AB5" s="101"/>
      <c r="AC5" s="104"/>
      <c r="AD5" s="104" t="s">
        <v>1676</v>
      </c>
      <c r="AE5" s="104">
        <v>45444</v>
      </c>
      <c r="AF5" s="101" t="s">
        <v>1677</v>
      </c>
      <c r="AG5" s="102">
        <v>45962</v>
      </c>
      <c r="AH5" s="103"/>
      <c r="AI5" s="102"/>
    </row>
    <row r="6" spans="1:35" ht="48.95" customHeight="1">
      <c r="A6" s="46" t="s">
        <v>927</v>
      </c>
      <c r="B6" s="85">
        <v>25645</v>
      </c>
      <c r="C6" s="66" t="s">
        <v>1014</v>
      </c>
      <c r="D6" s="66" t="s">
        <v>1649</v>
      </c>
      <c r="E6" s="16">
        <v>6</v>
      </c>
      <c r="F6" s="16" t="s">
        <v>1650</v>
      </c>
      <c r="G6" s="16" t="s">
        <v>1651</v>
      </c>
      <c r="H6" s="16" t="s">
        <v>1651</v>
      </c>
      <c r="I6" s="16" t="s">
        <v>1652</v>
      </c>
      <c r="J6" s="16" t="s">
        <v>1652</v>
      </c>
      <c r="K6" s="16">
        <v>900147856</v>
      </c>
      <c r="L6" s="41" t="s">
        <v>1678</v>
      </c>
      <c r="M6" s="17" t="s">
        <v>1679</v>
      </c>
      <c r="N6" s="17" t="s">
        <v>1680</v>
      </c>
      <c r="O6" s="100">
        <v>45197.42083333333</v>
      </c>
      <c r="P6" s="17" t="s">
        <v>1656</v>
      </c>
      <c r="Q6" s="86">
        <v>745000</v>
      </c>
      <c r="R6" s="87">
        <v>0</v>
      </c>
      <c r="S6" s="87">
        <v>0</v>
      </c>
      <c r="T6" s="87">
        <v>149</v>
      </c>
      <c r="U6" s="87">
        <v>447</v>
      </c>
      <c r="V6" s="87">
        <v>447</v>
      </c>
      <c r="W6" s="87">
        <v>8</v>
      </c>
      <c r="X6" s="88">
        <v>5960000</v>
      </c>
      <c r="Y6" s="89" t="s">
        <v>1681</v>
      </c>
      <c r="Z6" s="90">
        <v>2025</v>
      </c>
      <c r="AA6" s="90"/>
      <c r="AB6" s="106"/>
      <c r="AC6" s="107"/>
      <c r="AD6" s="107"/>
      <c r="AE6" s="107"/>
      <c r="AF6" s="106" t="s">
        <v>1681</v>
      </c>
      <c r="AG6" s="108">
        <v>45931</v>
      </c>
      <c r="AH6" s="109"/>
      <c r="AI6" s="108"/>
    </row>
    <row r="7" spans="1:35" ht="48.95" customHeight="1">
      <c r="A7" s="13" t="s">
        <v>236</v>
      </c>
      <c r="B7" s="14">
        <v>52260</v>
      </c>
      <c r="C7" s="15" t="s">
        <v>216</v>
      </c>
      <c r="D7" s="15" t="s">
        <v>1649</v>
      </c>
      <c r="E7" s="16">
        <v>6</v>
      </c>
      <c r="F7" s="16" t="s">
        <v>1650</v>
      </c>
      <c r="G7" s="16" t="s">
        <v>1651</v>
      </c>
      <c r="H7" s="16" t="s">
        <v>1651</v>
      </c>
      <c r="I7" s="16" t="s">
        <v>1652</v>
      </c>
      <c r="J7" s="16" t="s">
        <v>1652</v>
      </c>
      <c r="K7" s="16">
        <v>900271076</v>
      </c>
      <c r="L7" s="41" t="s">
        <v>1682</v>
      </c>
      <c r="M7" s="17" t="s">
        <v>1683</v>
      </c>
      <c r="N7" s="17" t="s">
        <v>1684</v>
      </c>
      <c r="O7" s="100">
        <v>45197.512499999997</v>
      </c>
      <c r="P7" s="17" t="s">
        <v>1664</v>
      </c>
      <c r="Q7" s="18">
        <v>1664565</v>
      </c>
      <c r="R7" s="19">
        <v>105</v>
      </c>
      <c r="S7" s="19">
        <v>315</v>
      </c>
      <c r="T7" s="19">
        <v>0</v>
      </c>
      <c r="U7" s="19">
        <v>0</v>
      </c>
      <c r="V7" s="19">
        <v>315</v>
      </c>
      <c r="W7" s="19">
        <v>21</v>
      </c>
      <c r="X7" s="42">
        <v>32610585</v>
      </c>
      <c r="Y7" s="20" t="s">
        <v>1670</v>
      </c>
      <c r="Z7" s="21">
        <v>2023</v>
      </c>
      <c r="AA7" s="21"/>
      <c r="AB7" s="101" t="s">
        <v>1659</v>
      </c>
      <c r="AC7" s="104">
        <v>45261</v>
      </c>
      <c r="AD7" s="104"/>
      <c r="AE7" s="104"/>
      <c r="AF7" s="101"/>
      <c r="AG7" s="102"/>
      <c r="AH7" s="103"/>
      <c r="AI7" s="102"/>
    </row>
    <row r="8" spans="1:35" ht="48.95" customHeight="1">
      <c r="A8" s="46" t="s">
        <v>236</v>
      </c>
      <c r="B8" s="85">
        <v>52001</v>
      </c>
      <c r="C8" s="66" t="s">
        <v>1217</v>
      </c>
      <c r="D8" s="66" t="s">
        <v>1649</v>
      </c>
      <c r="E8" s="16">
        <v>1</v>
      </c>
      <c r="F8" s="16" t="s">
        <v>1650</v>
      </c>
      <c r="G8" s="16" t="s">
        <v>1651</v>
      </c>
      <c r="H8" s="16" t="s">
        <v>1651</v>
      </c>
      <c r="I8" s="16" t="s">
        <v>1652</v>
      </c>
      <c r="J8" s="16" t="s">
        <v>1652</v>
      </c>
      <c r="K8" s="16">
        <v>814000860</v>
      </c>
      <c r="L8" s="41" t="s">
        <v>1685</v>
      </c>
      <c r="M8" s="17" t="s">
        <v>1686</v>
      </c>
      <c r="N8" s="17" t="s">
        <v>1687</v>
      </c>
      <c r="O8" s="100">
        <v>45197.549305555556</v>
      </c>
      <c r="P8" s="17" t="s">
        <v>1664</v>
      </c>
      <c r="Q8" s="86" t="s">
        <v>1688</v>
      </c>
      <c r="R8" s="87">
        <v>204</v>
      </c>
      <c r="S8" s="87">
        <v>612</v>
      </c>
      <c r="T8" s="87">
        <v>3</v>
      </c>
      <c r="U8" s="87">
        <v>9</v>
      </c>
      <c r="V8" s="87">
        <v>621</v>
      </c>
      <c r="W8" s="87">
        <v>12</v>
      </c>
      <c r="X8" s="88">
        <v>37051965</v>
      </c>
      <c r="Y8" s="89" t="s">
        <v>1670</v>
      </c>
      <c r="Z8" s="90">
        <v>2023</v>
      </c>
      <c r="AA8" s="90"/>
      <c r="AB8" s="106" t="s">
        <v>1659</v>
      </c>
      <c r="AC8" s="107">
        <v>45261</v>
      </c>
      <c r="AD8" s="107"/>
      <c r="AE8" s="107"/>
      <c r="AF8" s="106"/>
      <c r="AG8" s="108"/>
      <c r="AH8" s="109"/>
      <c r="AI8" s="108"/>
    </row>
    <row r="9" spans="1:35" ht="48.95" customHeight="1">
      <c r="A9" s="13" t="s">
        <v>236</v>
      </c>
      <c r="B9" s="14">
        <v>52260</v>
      </c>
      <c r="C9" s="15" t="s">
        <v>216</v>
      </c>
      <c r="D9" s="15" t="s">
        <v>1649</v>
      </c>
      <c r="E9" s="16">
        <v>6</v>
      </c>
      <c r="F9" s="16" t="s">
        <v>1650</v>
      </c>
      <c r="G9" s="16" t="s">
        <v>1651</v>
      </c>
      <c r="H9" s="16" t="s">
        <v>1651</v>
      </c>
      <c r="I9" s="16" t="s">
        <v>1652</v>
      </c>
      <c r="J9" s="16" t="s">
        <v>1652</v>
      </c>
      <c r="K9" s="16">
        <v>900344189</v>
      </c>
      <c r="L9" s="41" t="s">
        <v>1689</v>
      </c>
      <c r="M9" s="17" t="s">
        <v>1690</v>
      </c>
      <c r="N9" s="17" t="s">
        <v>1691</v>
      </c>
      <c r="O9" s="100">
        <v>45197.551388888889</v>
      </c>
      <c r="P9" s="17" t="s">
        <v>1656</v>
      </c>
      <c r="Q9" s="18">
        <v>935327</v>
      </c>
      <c r="R9" s="19">
        <v>59</v>
      </c>
      <c r="S9" s="19">
        <v>177</v>
      </c>
      <c r="T9" s="19">
        <v>0</v>
      </c>
      <c r="U9" s="19">
        <v>0</v>
      </c>
      <c r="V9" s="19">
        <v>177</v>
      </c>
      <c r="W9" s="19">
        <v>18</v>
      </c>
      <c r="X9" s="42">
        <v>16207359</v>
      </c>
      <c r="Y9" s="20" t="s">
        <v>1692</v>
      </c>
      <c r="Z9" s="21" t="s">
        <v>1658</v>
      </c>
      <c r="AA9" s="21"/>
      <c r="AB9" s="101" t="s">
        <v>1659</v>
      </c>
      <c r="AC9" s="104">
        <v>45261</v>
      </c>
      <c r="AD9" s="104"/>
      <c r="AE9" s="104"/>
      <c r="AF9" s="101" t="s">
        <v>1677</v>
      </c>
      <c r="AG9" s="102">
        <v>45962</v>
      </c>
      <c r="AH9" s="103"/>
      <c r="AI9" s="102"/>
    </row>
    <row r="10" spans="1:35" ht="48.95" customHeight="1">
      <c r="A10" s="46" t="s">
        <v>236</v>
      </c>
      <c r="B10" s="85">
        <v>52260</v>
      </c>
      <c r="C10" s="66" t="s">
        <v>216</v>
      </c>
      <c r="D10" s="66" t="s">
        <v>1649</v>
      </c>
      <c r="E10" s="16">
        <v>6</v>
      </c>
      <c r="F10" s="16" t="s">
        <v>1650</v>
      </c>
      <c r="G10" s="16" t="s">
        <v>1651</v>
      </c>
      <c r="H10" s="16" t="s">
        <v>1651</v>
      </c>
      <c r="I10" s="16" t="s">
        <v>1652</v>
      </c>
      <c r="J10" s="16" t="s">
        <v>1652</v>
      </c>
      <c r="K10" s="16">
        <v>901068312</v>
      </c>
      <c r="L10" s="41" t="s">
        <v>1693</v>
      </c>
      <c r="M10" s="17" t="s">
        <v>1694</v>
      </c>
      <c r="N10" s="17" t="s">
        <v>1695</v>
      </c>
      <c r="O10" s="100">
        <v>45197.559027777781</v>
      </c>
      <c r="P10" s="17" t="s">
        <v>1664</v>
      </c>
      <c r="Q10" s="86">
        <v>713385</v>
      </c>
      <c r="R10" s="87">
        <v>45</v>
      </c>
      <c r="S10" s="87">
        <v>135</v>
      </c>
      <c r="T10" s="87">
        <v>0</v>
      </c>
      <c r="U10" s="87">
        <v>0</v>
      </c>
      <c r="V10" s="87">
        <v>135</v>
      </c>
      <c r="W10" s="87">
        <v>24</v>
      </c>
      <c r="X10" s="88">
        <v>15128565</v>
      </c>
      <c r="Y10" s="89" t="s">
        <v>1670</v>
      </c>
      <c r="Z10" s="90">
        <v>2023</v>
      </c>
      <c r="AA10" s="90"/>
      <c r="AB10" s="106" t="s">
        <v>1659</v>
      </c>
      <c r="AC10" s="107">
        <v>45261</v>
      </c>
      <c r="AD10" s="107"/>
      <c r="AE10" s="107"/>
      <c r="AF10" s="106"/>
      <c r="AG10" s="108"/>
      <c r="AH10" s="109"/>
      <c r="AI10" s="108"/>
    </row>
    <row r="11" spans="1:35" ht="48.95" customHeight="1">
      <c r="A11" s="13" t="s">
        <v>470</v>
      </c>
      <c r="B11" s="14">
        <v>70215</v>
      </c>
      <c r="C11" s="15" t="s">
        <v>255</v>
      </c>
      <c r="D11" s="15" t="s">
        <v>1649</v>
      </c>
      <c r="E11" s="16">
        <v>6</v>
      </c>
      <c r="F11" s="16" t="s">
        <v>1650</v>
      </c>
      <c r="G11" s="16" t="s">
        <v>1651</v>
      </c>
      <c r="H11" s="16" t="s">
        <v>1651</v>
      </c>
      <c r="I11" s="16" t="s">
        <v>1652</v>
      </c>
      <c r="J11" s="16" t="s">
        <v>1652</v>
      </c>
      <c r="K11" s="16">
        <v>900819515</v>
      </c>
      <c r="L11" s="41" t="s">
        <v>1696</v>
      </c>
      <c r="M11" s="17" t="s">
        <v>1697</v>
      </c>
      <c r="N11" s="17" t="s">
        <v>1698</v>
      </c>
      <c r="O11" s="100">
        <v>45197.568055555559</v>
      </c>
      <c r="P11" s="17" t="s">
        <v>1656</v>
      </c>
      <c r="Q11" s="18">
        <v>8767063</v>
      </c>
      <c r="R11" s="19">
        <v>577</v>
      </c>
      <c r="S11" s="19">
        <v>1731</v>
      </c>
      <c r="T11" s="19">
        <v>0</v>
      </c>
      <c r="U11" s="19">
        <v>0</v>
      </c>
      <c r="V11" s="19">
        <v>1731</v>
      </c>
      <c r="W11" s="19">
        <v>18</v>
      </c>
      <c r="X11" s="42">
        <v>107961906</v>
      </c>
      <c r="Y11" s="20" t="s">
        <v>1692</v>
      </c>
      <c r="Z11" s="21" t="s">
        <v>1658</v>
      </c>
      <c r="AA11" s="21"/>
      <c r="AB11" s="101" t="s">
        <v>1659</v>
      </c>
      <c r="AC11" s="104">
        <v>45261</v>
      </c>
      <c r="AD11" s="104"/>
      <c r="AE11" s="104"/>
      <c r="AF11" s="101" t="s">
        <v>1677</v>
      </c>
      <c r="AG11" s="102">
        <v>45962</v>
      </c>
      <c r="AH11" s="103"/>
      <c r="AI11" s="102"/>
    </row>
    <row r="12" spans="1:35" ht="48.95" customHeight="1">
      <c r="A12" s="46" t="s">
        <v>498</v>
      </c>
      <c r="B12" s="85">
        <v>76834</v>
      </c>
      <c r="C12" s="66" t="s">
        <v>1529</v>
      </c>
      <c r="D12" s="66" t="s">
        <v>1649</v>
      </c>
      <c r="E12" s="16">
        <v>2</v>
      </c>
      <c r="F12" s="16" t="s">
        <v>1650</v>
      </c>
      <c r="G12" s="16" t="s">
        <v>1651</v>
      </c>
      <c r="H12" s="16" t="s">
        <v>1651</v>
      </c>
      <c r="I12" s="16" t="s">
        <v>1652</v>
      </c>
      <c r="J12" s="16" t="s">
        <v>1652</v>
      </c>
      <c r="K12" s="16">
        <v>821000627</v>
      </c>
      <c r="L12" s="41" t="s">
        <v>1699</v>
      </c>
      <c r="M12" s="17" t="s">
        <v>1700</v>
      </c>
      <c r="N12" s="17" t="s">
        <v>1701</v>
      </c>
      <c r="O12" s="100">
        <v>45197.576388888891</v>
      </c>
      <c r="P12" s="17" t="s">
        <v>1656</v>
      </c>
      <c r="Q12" s="86">
        <v>2001280</v>
      </c>
      <c r="R12" s="87">
        <v>212</v>
      </c>
      <c r="S12" s="87">
        <v>636</v>
      </c>
      <c r="T12" s="87">
        <v>0</v>
      </c>
      <c r="U12" s="87">
        <v>0</v>
      </c>
      <c r="V12" s="87">
        <v>636</v>
      </c>
      <c r="W12" s="87">
        <v>24</v>
      </c>
      <c r="X12" s="88">
        <v>53932800</v>
      </c>
      <c r="Y12" s="89" t="s">
        <v>1702</v>
      </c>
      <c r="Z12" s="90">
        <v>2024</v>
      </c>
      <c r="AA12" s="90"/>
      <c r="AB12" s="106"/>
      <c r="AC12" s="107"/>
      <c r="AD12" s="107" t="s">
        <v>1703</v>
      </c>
      <c r="AE12" s="107">
        <v>45352</v>
      </c>
      <c r="AF12" s="106"/>
      <c r="AG12" s="108"/>
      <c r="AH12" s="109"/>
      <c r="AI12" s="108"/>
    </row>
    <row r="13" spans="1:35" ht="48.95" customHeight="1">
      <c r="A13" s="13" t="s">
        <v>236</v>
      </c>
      <c r="B13" s="14">
        <v>52260</v>
      </c>
      <c r="C13" s="15" t="s">
        <v>216</v>
      </c>
      <c r="D13" s="15" t="s">
        <v>1649</v>
      </c>
      <c r="E13" s="16">
        <v>6</v>
      </c>
      <c r="F13" s="16" t="s">
        <v>1650</v>
      </c>
      <c r="G13" s="16" t="s">
        <v>1651</v>
      </c>
      <c r="H13" s="16" t="s">
        <v>1651</v>
      </c>
      <c r="I13" s="16" t="s">
        <v>1652</v>
      </c>
      <c r="J13" s="16" t="s">
        <v>1652</v>
      </c>
      <c r="K13" s="16">
        <v>900239147</v>
      </c>
      <c r="L13" s="41" t="s">
        <v>1704</v>
      </c>
      <c r="M13" s="17" t="s">
        <v>1705</v>
      </c>
      <c r="N13" s="17" t="s">
        <v>1706</v>
      </c>
      <c r="O13" s="100">
        <v>45197.582638888889</v>
      </c>
      <c r="P13" s="17" t="s">
        <v>1664</v>
      </c>
      <c r="Q13" s="18">
        <v>745091</v>
      </c>
      <c r="R13" s="19">
        <v>47</v>
      </c>
      <c r="S13" s="19">
        <v>141</v>
      </c>
      <c r="T13" s="19">
        <v>0</v>
      </c>
      <c r="U13" s="19">
        <v>0</v>
      </c>
      <c r="V13" s="19">
        <v>141</v>
      </c>
      <c r="W13" s="19">
        <v>24</v>
      </c>
      <c r="X13" s="42">
        <v>16685219</v>
      </c>
      <c r="Y13" s="20" t="s">
        <v>1670</v>
      </c>
      <c r="Z13" s="21">
        <v>2023</v>
      </c>
      <c r="AA13" s="21"/>
      <c r="AB13" s="101" t="s">
        <v>1659</v>
      </c>
      <c r="AC13" s="104">
        <v>45261</v>
      </c>
      <c r="AD13" s="104"/>
      <c r="AE13" s="104"/>
      <c r="AF13" s="101"/>
      <c r="AG13" s="102"/>
      <c r="AH13" s="103"/>
      <c r="AI13" s="102"/>
    </row>
    <row r="14" spans="1:35" ht="48.95" customHeight="1">
      <c r="A14" s="46" t="s">
        <v>236</v>
      </c>
      <c r="B14" s="85">
        <v>52260</v>
      </c>
      <c r="C14" s="66" t="s">
        <v>216</v>
      </c>
      <c r="D14" s="66" t="s">
        <v>1649</v>
      </c>
      <c r="E14" s="16">
        <v>6</v>
      </c>
      <c r="F14" s="16" t="s">
        <v>1650</v>
      </c>
      <c r="G14" s="16" t="s">
        <v>1651</v>
      </c>
      <c r="H14" s="16" t="s">
        <v>1651</v>
      </c>
      <c r="I14" s="16" t="s">
        <v>1652</v>
      </c>
      <c r="J14" s="16" t="s">
        <v>1652</v>
      </c>
      <c r="K14" s="16">
        <v>900947146</v>
      </c>
      <c r="L14" s="41" t="s">
        <v>1707</v>
      </c>
      <c r="M14" s="17" t="s">
        <v>1708</v>
      </c>
      <c r="N14" s="17" t="s">
        <v>1709</v>
      </c>
      <c r="O14" s="100">
        <v>45197.59652777778</v>
      </c>
      <c r="P14" s="17" t="s">
        <v>1664</v>
      </c>
      <c r="Q14" s="86">
        <v>982886</v>
      </c>
      <c r="R14" s="87">
        <v>62</v>
      </c>
      <c r="S14" s="87">
        <v>186</v>
      </c>
      <c r="T14" s="87">
        <v>0</v>
      </c>
      <c r="U14" s="87">
        <v>0</v>
      </c>
      <c r="V14" s="87">
        <v>186</v>
      </c>
      <c r="W14" s="87">
        <v>24</v>
      </c>
      <c r="X14" s="88">
        <v>22231774</v>
      </c>
      <c r="Y14" s="89" t="s">
        <v>1670</v>
      </c>
      <c r="Z14" s="90">
        <v>2023</v>
      </c>
      <c r="AA14" s="90"/>
      <c r="AB14" s="106" t="s">
        <v>1659</v>
      </c>
      <c r="AC14" s="107">
        <v>45261</v>
      </c>
      <c r="AD14" s="107"/>
      <c r="AE14" s="107"/>
      <c r="AF14" s="106"/>
      <c r="AG14" s="108"/>
      <c r="AH14" s="109"/>
      <c r="AI14" s="108"/>
    </row>
    <row r="15" spans="1:35" ht="48.95" customHeight="1">
      <c r="A15" s="13" t="s">
        <v>236</v>
      </c>
      <c r="B15" s="14">
        <v>52260</v>
      </c>
      <c r="C15" s="15" t="s">
        <v>216</v>
      </c>
      <c r="D15" s="15" t="s">
        <v>1649</v>
      </c>
      <c r="E15" s="16">
        <v>6</v>
      </c>
      <c r="F15" s="16" t="s">
        <v>1650</v>
      </c>
      <c r="G15" s="16" t="s">
        <v>1651</v>
      </c>
      <c r="H15" s="16" t="s">
        <v>1651</v>
      </c>
      <c r="I15" s="16" t="s">
        <v>1652</v>
      </c>
      <c r="J15" s="16" t="s">
        <v>1652</v>
      </c>
      <c r="K15" s="16">
        <v>814007233</v>
      </c>
      <c r="L15" s="41" t="s">
        <v>1710</v>
      </c>
      <c r="M15" s="17" t="s">
        <v>1711</v>
      </c>
      <c r="N15" s="17" t="s">
        <v>1712</v>
      </c>
      <c r="O15" s="100">
        <v>45197.600694444445</v>
      </c>
      <c r="P15" s="17" t="s">
        <v>1656</v>
      </c>
      <c r="Q15" s="18">
        <v>4090074</v>
      </c>
      <c r="R15" s="19">
        <v>258</v>
      </c>
      <c r="S15" s="19">
        <v>774</v>
      </c>
      <c r="T15" s="19">
        <v>0</v>
      </c>
      <c r="U15" s="19">
        <v>0</v>
      </c>
      <c r="V15" s="19">
        <v>774</v>
      </c>
      <c r="W15" s="19">
        <v>18</v>
      </c>
      <c r="X15" s="42">
        <v>66416706</v>
      </c>
      <c r="Y15" s="20" t="s">
        <v>1713</v>
      </c>
      <c r="Z15" s="21" t="s">
        <v>1675</v>
      </c>
      <c r="AA15" s="21"/>
      <c r="AB15" s="101"/>
      <c r="AC15" s="104"/>
      <c r="AD15" s="104" t="s">
        <v>1714</v>
      </c>
      <c r="AE15" s="104">
        <v>45383</v>
      </c>
      <c r="AF15" s="101" t="s">
        <v>1677</v>
      </c>
      <c r="AG15" s="102">
        <v>45962</v>
      </c>
      <c r="AH15" s="103"/>
      <c r="AI15" s="102"/>
    </row>
    <row r="16" spans="1:35" ht="48.95" customHeight="1">
      <c r="A16" s="46" t="s">
        <v>236</v>
      </c>
      <c r="B16" s="85">
        <v>52260</v>
      </c>
      <c r="C16" s="66" t="s">
        <v>216</v>
      </c>
      <c r="D16" s="66" t="s">
        <v>1649</v>
      </c>
      <c r="E16" s="16">
        <v>6</v>
      </c>
      <c r="F16" s="16" t="s">
        <v>1650</v>
      </c>
      <c r="G16" s="16" t="s">
        <v>1651</v>
      </c>
      <c r="H16" s="16" t="s">
        <v>1651</v>
      </c>
      <c r="I16" s="16" t="s">
        <v>1652</v>
      </c>
      <c r="J16" s="16" t="s">
        <v>1652</v>
      </c>
      <c r="K16" s="16">
        <v>901009947</v>
      </c>
      <c r="L16" s="41" t="s">
        <v>1715</v>
      </c>
      <c r="M16" s="17" t="s">
        <v>1716</v>
      </c>
      <c r="N16" s="17" t="s">
        <v>1717</v>
      </c>
      <c r="O16" s="100">
        <v>45197.602083333331</v>
      </c>
      <c r="P16" s="17" t="s">
        <v>1664</v>
      </c>
      <c r="Q16" s="86">
        <v>808503</v>
      </c>
      <c r="R16" s="87">
        <v>51</v>
      </c>
      <c r="S16" s="87">
        <v>153</v>
      </c>
      <c r="T16" s="87">
        <v>0</v>
      </c>
      <c r="U16" s="87">
        <v>0</v>
      </c>
      <c r="V16" s="87">
        <v>153</v>
      </c>
      <c r="W16" s="87">
        <v>24</v>
      </c>
      <c r="X16" s="88">
        <v>17447927</v>
      </c>
      <c r="Y16" s="89" t="s">
        <v>1670</v>
      </c>
      <c r="Z16" s="90">
        <v>2023</v>
      </c>
      <c r="AA16" s="90"/>
      <c r="AB16" s="106" t="s">
        <v>1659</v>
      </c>
      <c r="AC16" s="107">
        <v>45261</v>
      </c>
      <c r="AD16" s="107"/>
      <c r="AE16" s="107"/>
      <c r="AF16" s="106"/>
      <c r="AG16" s="108"/>
      <c r="AH16" s="109"/>
      <c r="AI16" s="108"/>
    </row>
    <row r="17" spans="1:35" ht="48.95" customHeight="1">
      <c r="A17" s="13" t="s">
        <v>236</v>
      </c>
      <c r="B17" s="14">
        <v>52260</v>
      </c>
      <c r="C17" s="15" t="s">
        <v>216</v>
      </c>
      <c r="D17" s="15" t="s">
        <v>1649</v>
      </c>
      <c r="E17" s="16">
        <v>6</v>
      </c>
      <c r="F17" s="16" t="s">
        <v>1650</v>
      </c>
      <c r="G17" s="16" t="s">
        <v>1651</v>
      </c>
      <c r="H17" s="16" t="s">
        <v>1651</v>
      </c>
      <c r="I17" s="16" t="s">
        <v>1652</v>
      </c>
      <c r="J17" s="16" t="s">
        <v>1652</v>
      </c>
      <c r="K17" s="16">
        <v>900116660</v>
      </c>
      <c r="L17" s="41" t="s">
        <v>1718</v>
      </c>
      <c r="M17" s="17" t="s">
        <v>1719</v>
      </c>
      <c r="N17" s="17" t="s">
        <v>1720</v>
      </c>
      <c r="O17" s="100">
        <v>45197.606944444444</v>
      </c>
      <c r="P17" s="17" t="s">
        <v>1656</v>
      </c>
      <c r="Q17" s="18">
        <v>1474329</v>
      </c>
      <c r="R17" s="19">
        <v>93</v>
      </c>
      <c r="S17" s="19">
        <v>279</v>
      </c>
      <c r="T17" s="19">
        <v>0</v>
      </c>
      <c r="U17" s="19">
        <v>0</v>
      </c>
      <c r="V17" s="19">
        <v>279</v>
      </c>
      <c r="W17" s="19">
        <v>19</v>
      </c>
      <c r="X17" s="42">
        <v>26047963</v>
      </c>
      <c r="Y17" s="20" t="s">
        <v>1721</v>
      </c>
      <c r="Z17" s="21" t="s">
        <v>1658</v>
      </c>
      <c r="AA17" s="21"/>
      <c r="AB17" s="101" t="s">
        <v>1659</v>
      </c>
      <c r="AC17" s="104">
        <v>45261</v>
      </c>
      <c r="AD17" s="104"/>
      <c r="AE17" s="104"/>
      <c r="AF17" s="101" t="s">
        <v>1722</v>
      </c>
      <c r="AG17" s="102">
        <v>45962</v>
      </c>
      <c r="AH17" s="103"/>
      <c r="AI17" s="102"/>
    </row>
    <row r="18" spans="1:35" ht="48.95" customHeight="1">
      <c r="A18" s="46" t="s">
        <v>236</v>
      </c>
      <c r="B18" s="85">
        <v>52260</v>
      </c>
      <c r="C18" s="66" t="s">
        <v>216</v>
      </c>
      <c r="D18" s="66" t="s">
        <v>1649</v>
      </c>
      <c r="E18" s="16">
        <v>6</v>
      </c>
      <c r="F18" s="16" t="s">
        <v>1650</v>
      </c>
      <c r="G18" s="16" t="s">
        <v>1651</v>
      </c>
      <c r="H18" s="16" t="s">
        <v>1651</v>
      </c>
      <c r="I18" s="16" t="s">
        <v>1652</v>
      </c>
      <c r="J18" s="16" t="s">
        <v>1652</v>
      </c>
      <c r="K18" s="16">
        <v>900221019</v>
      </c>
      <c r="L18" s="41" t="s">
        <v>1723</v>
      </c>
      <c r="M18" s="17" t="s">
        <v>1724</v>
      </c>
      <c r="N18" s="17" t="s">
        <v>1725</v>
      </c>
      <c r="O18" s="100">
        <v>45197.606944444444</v>
      </c>
      <c r="P18" s="17" t="s">
        <v>1656</v>
      </c>
      <c r="Q18" s="86">
        <v>1190000</v>
      </c>
      <c r="R18" s="87">
        <v>85</v>
      </c>
      <c r="S18" s="87">
        <v>255</v>
      </c>
      <c r="T18" s="87">
        <v>0</v>
      </c>
      <c r="U18" s="87">
        <v>0</v>
      </c>
      <c r="V18" s="87">
        <v>255</v>
      </c>
      <c r="W18" s="87">
        <v>19</v>
      </c>
      <c r="X18" s="88">
        <v>22433600</v>
      </c>
      <c r="Y18" s="89" t="s">
        <v>1726</v>
      </c>
      <c r="Z18" s="90" t="s">
        <v>1658</v>
      </c>
      <c r="AA18" s="90"/>
      <c r="AB18" s="106" t="s">
        <v>1659</v>
      </c>
      <c r="AC18" s="107">
        <v>45261</v>
      </c>
      <c r="AD18" s="107"/>
      <c r="AE18" s="107"/>
      <c r="AF18" s="106" t="s">
        <v>1722</v>
      </c>
      <c r="AG18" s="108">
        <v>45962</v>
      </c>
      <c r="AH18" s="109"/>
      <c r="AI18" s="108"/>
    </row>
    <row r="19" spans="1:35" ht="48.95" customHeight="1">
      <c r="A19" s="13" t="s">
        <v>236</v>
      </c>
      <c r="B19" s="14">
        <v>52260</v>
      </c>
      <c r="C19" s="15" t="s">
        <v>216</v>
      </c>
      <c r="D19" s="15" t="s">
        <v>1649</v>
      </c>
      <c r="E19" s="16">
        <v>6</v>
      </c>
      <c r="F19" s="16" t="s">
        <v>1650</v>
      </c>
      <c r="G19" s="16" t="s">
        <v>1651</v>
      </c>
      <c r="H19" s="16" t="s">
        <v>1651</v>
      </c>
      <c r="I19" s="16" t="s">
        <v>1652</v>
      </c>
      <c r="J19" s="16" t="s">
        <v>1652</v>
      </c>
      <c r="K19" s="16">
        <v>900230995</v>
      </c>
      <c r="L19" s="41" t="s">
        <v>1727</v>
      </c>
      <c r="M19" s="17" t="s">
        <v>1728</v>
      </c>
      <c r="N19" s="17" t="s">
        <v>1729</v>
      </c>
      <c r="O19" s="100">
        <v>45197.60833333333</v>
      </c>
      <c r="P19" s="17" t="s">
        <v>1656</v>
      </c>
      <c r="Q19" s="18">
        <v>3709602</v>
      </c>
      <c r="R19" s="19">
        <v>234</v>
      </c>
      <c r="S19" s="19">
        <v>702</v>
      </c>
      <c r="T19" s="19">
        <v>0</v>
      </c>
      <c r="U19" s="19">
        <v>0</v>
      </c>
      <c r="V19" s="19">
        <v>702</v>
      </c>
      <c r="W19" s="19">
        <v>20</v>
      </c>
      <c r="X19" s="42">
        <v>68119338</v>
      </c>
      <c r="Y19" s="20" t="s">
        <v>1730</v>
      </c>
      <c r="Z19" s="21" t="s">
        <v>1731</v>
      </c>
      <c r="AA19" s="21"/>
      <c r="AB19" s="101" t="s">
        <v>1659</v>
      </c>
      <c r="AC19" s="104">
        <v>45261</v>
      </c>
      <c r="AD19" s="104"/>
      <c r="AE19" s="104"/>
      <c r="AF19" s="101" t="s">
        <v>1681</v>
      </c>
      <c r="AG19" s="102">
        <v>45931</v>
      </c>
      <c r="AH19" s="103"/>
      <c r="AI19" s="102"/>
    </row>
    <row r="20" spans="1:35" ht="48.95" customHeight="1">
      <c r="A20" s="46" t="s">
        <v>236</v>
      </c>
      <c r="B20" s="85">
        <v>52260</v>
      </c>
      <c r="C20" s="66" t="s">
        <v>216</v>
      </c>
      <c r="D20" s="66" t="s">
        <v>1732</v>
      </c>
      <c r="E20" s="16">
        <v>6</v>
      </c>
      <c r="F20" s="16" t="s">
        <v>1650</v>
      </c>
      <c r="G20" s="16" t="s">
        <v>1651</v>
      </c>
      <c r="H20" s="16" t="s">
        <v>1651</v>
      </c>
      <c r="I20" s="16" t="s">
        <v>1652</v>
      </c>
      <c r="J20" s="16" t="s">
        <v>1652</v>
      </c>
      <c r="K20" s="16">
        <v>901345739</v>
      </c>
      <c r="L20" s="41" t="s">
        <v>1733</v>
      </c>
      <c r="M20" s="17" t="s">
        <v>1734</v>
      </c>
      <c r="N20" s="17" t="s">
        <v>1735</v>
      </c>
      <c r="O20" s="100">
        <v>45197.618750000001</v>
      </c>
      <c r="P20" s="17" t="s">
        <v>1664</v>
      </c>
      <c r="Q20" s="86">
        <v>1078004</v>
      </c>
      <c r="R20" s="87">
        <v>68</v>
      </c>
      <c r="S20" s="87">
        <v>204</v>
      </c>
      <c r="T20" s="87">
        <v>0</v>
      </c>
      <c r="U20" s="87">
        <v>0</v>
      </c>
      <c r="V20" s="87">
        <v>204</v>
      </c>
      <c r="W20" s="87">
        <v>24</v>
      </c>
      <c r="X20" s="88">
        <v>22282136</v>
      </c>
      <c r="Y20" s="89" t="s">
        <v>1670</v>
      </c>
      <c r="Z20" s="90">
        <v>2023</v>
      </c>
      <c r="AA20" s="90"/>
      <c r="AB20" s="106" t="s">
        <v>1659</v>
      </c>
      <c r="AC20" s="107">
        <v>45261</v>
      </c>
      <c r="AD20" s="107"/>
      <c r="AE20" s="107"/>
      <c r="AF20" s="106"/>
      <c r="AG20" s="108"/>
      <c r="AH20" s="109"/>
      <c r="AI20" s="108"/>
    </row>
    <row r="21" spans="1:35" ht="48.95" customHeight="1">
      <c r="A21" s="13" t="s">
        <v>236</v>
      </c>
      <c r="B21" s="14">
        <v>52260</v>
      </c>
      <c r="C21" s="15" t="s">
        <v>216</v>
      </c>
      <c r="D21" s="15" t="s">
        <v>1649</v>
      </c>
      <c r="E21" s="16">
        <v>6</v>
      </c>
      <c r="F21" s="16" t="s">
        <v>1650</v>
      </c>
      <c r="G21" s="16" t="s">
        <v>1651</v>
      </c>
      <c r="H21" s="16" t="s">
        <v>1651</v>
      </c>
      <c r="I21" s="16" t="s">
        <v>1652</v>
      </c>
      <c r="J21" s="16" t="s">
        <v>1652</v>
      </c>
      <c r="K21" s="16">
        <v>901089319</v>
      </c>
      <c r="L21" s="41" t="s">
        <v>1736</v>
      </c>
      <c r="M21" s="17" t="s">
        <v>1737</v>
      </c>
      <c r="N21" s="17" t="s">
        <v>1738</v>
      </c>
      <c r="O21" s="100">
        <v>45197.620833333334</v>
      </c>
      <c r="P21" s="17" t="s">
        <v>1664</v>
      </c>
      <c r="Q21" s="18">
        <v>608000</v>
      </c>
      <c r="R21" s="19">
        <v>40</v>
      </c>
      <c r="S21" s="19">
        <v>120</v>
      </c>
      <c r="T21" s="19">
        <v>0</v>
      </c>
      <c r="U21" s="19">
        <v>0</v>
      </c>
      <c r="V21" s="19">
        <v>120</v>
      </c>
      <c r="W21" s="19">
        <v>24</v>
      </c>
      <c r="X21" s="42">
        <v>13844100</v>
      </c>
      <c r="Y21" s="20" t="s">
        <v>1670</v>
      </c>
      <c r="Z21" s="21">
        <v>2023</v>
      </c>
      <c r="AA21" s="21"/>
      <c r="AB21" s="101" t="s">
        <v>1659</v>
      </c>
      <c r="AC21" s="104">
        <v>45261</v>
      </c>
      <c r="AD21" s="104"/>
      <c r="AE21" s="104"/>
      <c r="AF21" s="101"/>
      <c r="AG21" s="102"/>
      <c r="AH21" s="103"/>
      <c r="AI21" s="102"/>
    </row>
    <row r="22" spans="1:35" ht="48.95" customHeight="1">
      <c r="A22" s="46" t="s">
        <v>236</v>
      </c>
      <c r="B22" s="85">
        <v>52260</v>
      </c>
      <c r="C22" s="66" t="s">
        <v>216</v>
      </c>
      <c r="D22" s="66" t="s">
        <v>1649</v>
      </c>
      <c r="E22" s="16">
        <v>6</v>
      </c>
      <c r="F22" s="16" t="s">
        <v>1650</v>
      </c>
      <c r="G22" s="16" t="s">
        <v>1651</v>
      </c>
      <c r="H22" s="16" t="s">
        <v>1651</v>
      </c>
      <c r="I22" s="16" t="s">
        <v>1652</v>
      </c>
      <c r="J22" s="16" t="s">
        <v>1652</v>
      </c>
      <c r="K22" s="16">
        <v>900221291</v>
      </c>
      <c r="L22" s="41" t="s">
        <v>1739</v>
      </c>
      <c r="M22" s="17" t="s">
        <v>1740</v>
      </c>
      <c r="N22" s="17" t="s">
        <v>1741</v>
      </c>
      <c r="O22" s="100">
        <v>45197.643750000003</v>
      </c>
      <c r="P22" s="17" t="s">
        <v>1656</v>
      </c>
      <c r="Q22" s="86">
        <v>618267</v>
      </c>
      <c r="R22" s="87">
        <v>39</v>
      </c>
      <c r="S22" s="87">
        <v>117</v>
      </c>
      <c r="T22" s="87">
        <v>0</v>
      </c>
      <c r="U22" s="87">
        <v>0</v>
      </c>
      <c r="V22" s="87">
        <v>117</v>
      </c>
      <c r="W22" s="87">
        <v>18</v>
      </c>
      <c r="X22" s="88">
        <v>10375482</v>
      </c>
      <c r="Y22" s="89" t="s">
        <v>1692</v>
      </c>
      <c r="Z22" s="90" t="s">
        <v>1658</v>
      </c>
      <c r="AA22" s="90"/>
      <c r="AB22" s="106" t="s">
        <v>1659</v>
      </c>
      <c r="AC22" s="107">
        <v>45261</v>
      </c>
      <c r="AD22" s="107"/>
      <c r="AE22" s="107"/>
      <c r="AF22" s="106" t="s">
        <v>1677</v>
      </c>
      <c r="AG22" s="108">
        <v>45962</v>
      </c>
      <c r="AH22" s="109"/>
      <c r="AI22" s="108"/>
    </row>
    <row r="23" spans="1:35" ht="48.95" customHeight="1">
      <c r="A23" s="13" t="s">
        <v>236</v>
      </c>
      <c r="B23" s="14">
        <v>52260</v>
      </c>
      <c r="C23" s="15" t="s">
        <v>216</v>
      </c>
      <c r="D23" s="15" t="s">
        <v>1649</v>
      </c>
      <c r="E23" s="16">
        <v>6</v>
      </c>
      <c r="F23" s="16" t="s">
        <v>1650</v>
      </c>
      <c r="G23" s="16" t="s">
        <v>1651</v>
      </c>
      <c r="H23" s="16" t="s">
        <v>1651</v>
      </c>
      <c r="I23" s="16" t="s">
        <v>1652</v>
      </c>
      <c r="J23" s="16" t="s">
        <v>1652</v>
      </c>
      <c r="K23" s="16">
        <v>900341199</v>
      </c>
      <c r="L23" s="41" t="s">
        <v>1742</v>
      </c>
      <c r="M23" s="17" t="s">
        <v>1743</v>
      </c>
      <c r="N23" s="17" t="s">
        <v>1744</v>
      </c>
      <c r="O23" s="100">
        <v>45197.856249999997</v>
      </c>
      <c r="P23" s="17" t="s">
        <v>1656</v>
      </c>
      <c r="Q23" s="18">
        <v>1157269</v>
      </c>
      <c r="R23" s="19">
        <v>73</v>
      </c>
      <c r="S23" s="19">
        <v>219</v>
      </c>
      <c r="T23" s="19">
        <v>0</v>
      </c>
      <c r="U23" s="19">
        <v>0</v>
      </c>
      <c r="V23" s="19">
        <v>219</v>
      </c>
      <c r="W23" s="19">
        <v>20</v>
      </c>
      <c r="X23" s="42">
        <v>21522152</v>
      </c>
      <c r="Y23" s="20" t="s">
        <v>1702</v>
      </c>
      <c r="Z23" s="21">
        <v>2024</v>
      </c>
      <c r="AA23" s="21"/>
      <c r="AB23" s="101"/>
      <c r="AC23" s="104"/>
      <c r="AD23" s="104" t="s">
        <v>1703</v>
      </c>
      <c r="AE23" s="104">
        <v>45352</v>
      </c>
      <c r="AF23" s="101"/>
      <c r="AG23" s="102"/>
      <c r="AH23" s="103"/>
      <c r="AI23" s="102"/>
    </row>
    <row r="24" spans="1:35" ht="48.95" customHeight="1">
      <c r="A24" s="46" t="s">
        <v>927</v>
      </c>
      <c r="B24" s="85">
        <v>25040</v>
      </c>
      <c r="C24" s="66" t="s">
        <v>509</v>
      </c>
      <c r="D24" s="66" t="s">
        <v>1649</v>
      </c>
      <c r="E24" s="16">
        <v>6</v>
      </c>
      <c r="F24" s="16" t="s">
        <v>1650</v>
      </c>
      <c r="G24" s="16" t="s">
        <v>1651</v>
      </c>
      <c r="H24" s="16" t="s">
        <v>1651</v>
      </c>
      <c r="I24" s="16" t="s">
        <v>1652</v>
      </c>
      <c r="J24" s="16" t="s">
        <v>1652</v>
      </c>
      <c r="K24" s="16">
        <v>832006585</v>
      </c>
      <c r="L24" s="41" t="s">
        <v>1745</v>
      </c>
      <c r="M24" s="17" t="s">
        <v>1746</v>
      </c>
      <c r="N24" s="17" t="s">
        <v>1747</v>
      </c>
      <c r="O24" s="100">
        <v>45197.928472222222</v>
      </c>
      <c r="P24" s="17" t="s">
        <v>1664</v>
      </c>
      <c r="Q24" s="86">
        <v>2448000</v>
      </c>
      <c r="R24" s="87">
        <v>204</v>
      </c>
      <c r="S24" s="87">
        <v>612</v>
      </c>
      <c r="T24" s="87">
        <v>0</v>
      </c>
      <c r="U24" s="87">
        <v>0</v>
      </c>
      <c r="V24" s="87">
        <v>612</v>
      </c>
      <c r="W24" s="87">
        <v>12</v>
      </c>
      <c r="X24" s="88">
        <v>29376000</v>
      </c>
      <c r="Y24" s="89" t="s">
        <v>1748</v>
      </c>
      <c r="Z24" s="90">
        <v>2024</v>
      </c>
      <c r="AA24" s="90"/>
      <c r="AB24" s="106"/>
      <c r="AC24" s="107"/>
      <c r="AD24" s="107" t="s">
        <v>1748</v>
      </c>
      <c r="AE24" s="107">
        <v>45597</v>
      </c>
      <c r="AF24" s="106"/>
      <c r="AG24" s="108"/>
      <c r="AH24" s="109"/>
      <c r="AI24" s="108"/>
    </row>
    <row r="25" spans="1:35" ht="48.95" customHeight="1">
      <c r="A25" s="13" t="s">
        <v>236</v>
      </c>
      <c r="B25" s="14">
        <v>52036</v>
      </c>
      <c r="C25" s="15" t="s">
        <v>476</v>
      </c>
      <c r="D25" s="15" t="s">
        <v>1649</v>
      </c>
      <c r="E25" s="16">
        <v>6</v>
      </c>
      <c r="F25" s="16" t="s">
        <v>1650</v>
      </c>
      <c r="G25" s="16" t="s">
        <v>1651</v>
      </c>
      <c r="H25" s="16" t="s">
        <v>1651</v>
      </c>
      <c r="I25" s="16" t="s">
        <v>1652</v>
      </c>
      <c r="J25" s="16" t="s">
        <v>1652</v>
      </c>
      <c r="K25" s="16">
        <v>900401148</v>
      </c>
      <c r="L25" s="41" t="s">
        <v>1749</v>
      </c>
      <c r="M25" s="17" t="s">
        <v>1750</v>
      </c>
      <c r="N25" s="17" t="s">
        <v>1751</v>
      </c>
      <c r="O25" s="100">
        <v>45198.373611111114</v>
      </c>
      <c r="P25" s="17" t="s">
        <v>1664</v>
      </c>
      <c r="Q25" s="18" t="s">
        <v>1752</v>
      </c>
      <c r="R25" s="19">
        <v>430</v>
      </c>
      <c r="S25" s="19">
        <v>1290</v>
      </c>
      <c r="T25" s="19">
        <v>0</v>
      </c>
      <c r="U25" s="19">
        <v>0</v>
      </c>
      <c r="V25" s="19">
        <v>1290</v>
      </c>
      <c r="W25" s="19">
        <v>12</v>
      </c>
      <c r="X25" s="42">
        <v>61920000</v>
      </c>
      <c r="Y25" s="20" t="s">
        <v>1670</v>
      </c>
      <c r="Z25" s="21">
        <v>2023</v>
      </c>
      <c r="AA25" s="21"/>
      <c r="AB25" s="101" t="s">
        <v>1659</v>
      </c>
      <c r="AC25" s="104">
        <v>45261</v>
      </c>
      <c r="AD25" s="104"/>
      <c r="AE25" s="104"/>
      <c r="AF25" s="101"/>
      <c r="AG25" s="102"/>
      <c r="AH25" s="103"/>
      <c r="AI25" s="102"/>
    </row>
    <row r="26" spans="1:35" ht="48.95" customHeight="1">
      <c r="A26" s="46" t="s">
        <v>236</v>
      </c>
      <c r="B26" s="85">
        <v>52001</v>
      </c>
      <c r="C26" s="66" t="s">
        <v>1217</v>
      </c>
      <c r="D26" s="66" t="s">
        <v>1649</v>
      </c>
      <c r="E26" s="16">
        <v>1</v>
      </c>
      <c r="F26" s="16" t="s">
        <v>1650</v>
      </c>
      <c r="G26" s="16" t="s">
        <v>1651</v>
      </c>
      <c r="H26" s="16" t="s">
        <v>1651</v>
      </c>
      <c r="I26" s="16" t="s">
        <v>1652</v>
      </c>
      <c r="J26" s="16" t="s">
        <v>1652</v>
      </c>
      <c r="K26" s="16">
        <v>900100180</v>
      </c>
      <c r="L26" s="41" t="s">
        <v>1753</v>
      </c>
      <c r="M26" s="17" t="s">
        <v>1754</v>
      </c>
      <c r="N26" s="17" t="s">
        <v>1755</v>
      </c>
      <c r="O26" s="100">
        <v>45198.648611111108</v>
      </c>
      <c r="P26" s="17" t="s">
        <v>1656</v>
      </c>
      <c r="Q26" s="86">
        <v>2992000</v>
      </c>
      <c r="R26" s="87">
        <v>935</v>
      </c>
      <c r="S26" s="87">
        <v>2805</v>
      </c>
      <c r="T26" s="87">
        <v>0</v>
      </c>
      <c r="U26" s="87">
        <v>0</v>
      </c>
      <c r="V26" s="87">
        <v>2805</v>
      </c>
      <c r="W26" s="87">
        <v>22</v>
      </c>
      <c r="X26" s="88">
        <v>64787200</v>
      </c>
      <c r="Y26" s="89" t="s">
        <v>1657</v>
      </c>
      <c r="Z26" s="90" t="s">
        <v>1658</v>
      </c>
      <c r="AA26" s="90"/>
      <c r="AB26" s="106" t="s">
        <v>1659</v>
      </c>
      <c r="AC26" s="107">
        <v>45261</v>
      </c>
      <c r="AD26" s="107"/>
      <c r="AE26" s="107"/>
      <c r="AF26" s="106" t="s">
        <v>1660</v>
      </c>
      <c r="AG26" s="108">
        <v>45839</v>
      </c>
      <c r="AH26" s="109"/>
      <c r="AI26" s="108"/>
    </row>
    <row r="27" spans="1:35" ht="48.95" customHeight="1">
      <c r="A27" s="13" t="s">
        <v>470</v>
      </c>
      <c r="B27" s="14">
        <v>70771</v>
      </c>
      <c r="C27" s="15" t="s">
        <v>470</v>
      </c>
      <c r="D27" s="15" t="s">
        <v>1649</v>
      </c>
      <c r="E27" s="16">
        <v>6</v>
      </c>
      <c r="F27" s="16" t="s">
        <v>1650</v>
      </c>
      <c r="G27" s="16" t="s">
        <v>1651</v>
      </c>
      <c r="H27" s="16" t="s">
        <v>1651</v>
      </c>
      <c r="I27" s="16" t="s">
        <v>1652</v>
      </c>
      <c r="J27" s="16" t="s">
        <v>1652</v>
      </c>
      <c r="K27" s="16">
        <v>900606514</v>
      </c>
      <c r="L27" s="41" t="s">
        <v>1756</v>
      </c>
      <c r="M27" s="17" t="s">
        <v>1757</v>
      </c>
      <c r="N27" s="17" t="s">
        <v>1758</v>
      </c>
      <c r="O27" s="100">
        <v>45199.529166666667</v>
      </c>
      <c r="P27" s="17" t="s">
        <v>1656</v>
      </c>
      <c r="Q27" s="18">
        <v>2377950</v>
      </c>
      <c r="R27" s="19">
        <v>150</v>
      </c>
      <c r="S27" s="19">
        <v>450</v>
      </c>
      <c r="T27" s="19">
        <v>0</v>
      </c>
      <c r="U27" s="19">
        <v>0</v>
      </c>
      <c r="V27" s="19">
        <v>450</v>
      </c>
      <c r="W27" s="19">
        <v>22</v>
      </c>
      <c r="X27" s="42">
        <v>57112290</v>
      </c>
      <c r="Y27" s="20" t="s">
        <v>1657</v>
      </c>
      <c r="Z27" s="21" t="s">
        <v>1658</v>
      </c>
      <c r="AA27" s="21"/>
      <c r="AB27" s="101" t="s">
        <v>1659</v>
      </c>
      <c r="AC27" s="104">
        <v>45261</v>
      </c>
      <c r="AD27" s="104"/>
      <c r="AE27" s="104"/>
      <c r="AF27" s="101" t="s">
        <v>1660</v>
      </c>
      <c r="AG27" s="102">
        <v>45839</v>
      </c>
      <c r="AH27" s="103"/>
      <c r="AI27" s="102"/>
    </row>
    <row r="28" spans="1:35" ht="48.95" customHeight="1">
      <c r="A28" s="46" t="s">
        <v>103</v>
      </c>
      <c r="B28" s="85">
        <v>81794</v>
      </c>
      <c r="C28" s="66" t="s">
        <v>113</v>
      </c>
      <c r="D28" s="66" t="s">
        <v>1649</v>
      </c>
      <c r="E28" s="16">
        <v>6</v>
      </c>
      <c r="F28" s="16" t="s">
        <v>103</v>
      </c>
      <c r="G28" s="16" t="s">
        <v>1759</v>
      </c>
      <c r="H28" s="16" t="s">
        <v>1759</v>
      </c>
      <c r="I28" s="16" t="s">
        <v>1652</v>
      </c>
      <c r="J28" s="16" t="s">
        <v>1652</v>
      </c>
      <c r="K28" s="16">
        <v>901344807</v>
      </c>
      <c r="L28" s="41" t="s">
        <v>1760</v>
      </c>
      <c r="M28" s="17" t="s">
        <v>1761</v>
      </c>
      <c r="N28" s="17" t="s">
        <v>1762</v>
      </c>
      <c r="O28" s="100">
        <v>45201.720833333333</v>
      </c>
      <c r="P28" s="17" t="s">
        <v>1664</v>
      </c>
      <c r="Q28" s="86" t="s">
        <v>1763</v>
      </c>
      <c r="R28" s="87">
        <v>100</v>
      </c>
      <c r="S28" s="87">
        <v>300</v>
      </c>
      <c r="T28" s="87">
        <v>0</v>
      </c>
      <c r="U28" s="87">
        <v>0</v>
      </c>
      <c r="V28" s="87">
        <v>300</v>
      </c>
      <c r="W28" s="87">
        <v>12</v>
      </c>
      <c r="X28" s="88">
        <v>18404400</v>
      </c>
      <c r="Y28" s="89" t="s">
        <v>1676</v>
      </c>
      <c r="Z28" s="90">
        <v>2024</v>
      </c>
      <c r="AA28" s="90"/>
      <c r="AB28" s="106"/>
      <c r="AC28" s="107"/>
      <c r="AD28" s="107" t="s">
        <v>1676</v>
      </c>
      <c r="AE28" s="107">
        <v>45444</v>
      </c>
      <c r="AF28" s="106"/>
      <c r="AG28" s="108"/>
      <c r="AH28" s="109"/>
      <c r="AI28" s="108"/>
    </row>
    <row r="29" spans="1:35" ht="48.95" customHeight="1">
      <c r="A29" s="13" t="s">
        <v>109</v>
      </c>
      <c r="B29" s="14">
        <v>17614</v>
      </c>
      <c r="C29" s="15" t="s">
        <v>298</v>
      </c>
      <c r="D29" s="15" t="s">
        <v>1649</v>
      </c>
      <c r="E29" s="16">
        <v>6</v>
      </c>
      <c r="F29" s="16" t="s">
        <v>1650</v>
      </c>
      <c r="G29" s="16" t="s">
        <v>1651</v>
      </c>
      <c r="H29" s="16" t="s">
        <v>1759</v>
      </c>
      <c r="I29" s="16" t="s">
        <v>1652</v>
      </c>
      <c r="J29" s="16" t="s">
        <v>1759</v>
      </c>
      <c r="K29" s="16">
        <v>810004656</v>
      </c>
      <c r="L29" s="41" t="s">
        <v>1764</v>
      </c>
      <c r="M29" s="17" t="s">
        <v>1765</v>
      </c>
      <c r="N29" s="17" t="s">
        <v>1766</v>
      </c>
      <c r="O29" s="100">
        <v>45203.318749999999</v>
      </c>
      <c r="P29" s="17" t="s">
        <v>1664</v>
      </c>
      <c r="Q29" s="18" t="s">
        <v>1767</v>
      </c>
      <c r="R29" s="19">
        <v>896</v>
      </c>
      <c r="S29" s="19">
        <v>2688</v>
      </c>
      <c r="T29" s="19">
        <v>0</v>
      </c>
      <c r="U29" s="19">
        <v>0</v>
      </c>
      <c r="V29" s="19">
        <v>2688</v>
      </c>
      <c r="W29" s="19">
        <v>12</v>
      </c>
      <c r="X29" s="42">
        <v>111820800</v>
      </c>
      <c r="Y29" s="20" t="s">
        <v>1768</v>
      </c>
      <c r="Z29" s="21">
        <v>2024</v>
      </c>
      <c r="AA29" s="21"/>
      <c r="AB29" s="101"/>
      <c r="AC29" s="104"/>
      <c r="AD29" s="104" t="s">
        <v>1768</v>
      </c>
      <c r="AE29" s="104">
        <v>45505</v>
      </c>
      <c r="AF29" s="101"/>
      <c r="AG29" s="102"/>
      <c r="AH29" s="103"/>
      <c r="AI29" s="102"/>
    </row>
    <row r="30" spans="1:35" ht="48.95" customHeight="1">
      <c r="A30" s="46" t="s">
        <v>236</v>
      </c>
      <c r="B30" s="85">
        <v>52260</v>
      </c>
      <c r="C30" s="66" t="s">
        <v>216</v>
      </c>
      <c r="D30" s="66" t="s">
        <v>1649</v>
      </c>
      <c r="E30" s="16">
        <v>6</v>
      </c>
      <c r="F30" s="16" t="s">
        <v>1650</v>
      </c>
      <c r="G30" s="16" t="s">
        <v>1651</v>
      </c>
      <c r="H30" s="16" t="s">
        <v>1651</v>
      </c>
      <c r="I30" s="16" t="s">
        <v>1652</v>
      </c>
      <c r="J30" s="16" t="s">
        <v>1652</v>
      </c>
      <c r="K30" s="16">
        <v>814005835</v>
      </c>
      <c r="L30" s="41" t="s">
        <v>1769</v>
      </c>
      <c r="M30" s="17" t="s">
        <v>1711</v>
      </c>
      <c r="N30" s="17" t="s">
        <v>1770</v>
      </c>
      <c r="O30" s="100">
        <v>45203.508333333331</v>
      </c>
      <c r="P30" s="17" t="s">
        <v>1656</v>
      </c>
      <c r="Q30" s="86">
        <v>3614484</v>
      </c>
      <c r="R30" s="87">
        <v>228</v>
      </c>
      <c r="S30" s="87">
        <v>684</v>
      </c>
      <c r="T30" s="87">
        <v>0</v>
      </c>
      <c r="U30" s="87">
        <v>0</v>
      </c>
      <c r="V30" s="87">
        <v>684</v>
      </c>
      <c r="W30" s="87">
        <v>24</v>
      </c>
      <c r="X30" s="88">
        <v>82449146</v>
      </c>
      <c r="Y30" s="89" t="s">
        <v>1702</v>
      </c>
      <c r="Z30" s="90">
        <v>2024</v>
      </c>
      <c r="AA30" s="90"/>
      <c r="AB30" s="106"/>
      <c r="AC30" s="107"/>
      <c r="AD30" s="107" t="s">
        <v>1703</v>
      </c>
      <c r="AE30" s="107">
        <v>45352</v>
      </c>
      <c r="AF30" s="106"/>
      <c r="AG30" s="108"/>
      <c r="AH30" s="109"/>
      <c r="AI30" s="108"/>
    </row>
    <row r="31" spans="1:35" ht="48.95" customHeight="1">
      <c r="A31" s="13" t="s">
        <v>236</v>
      </c>
      <c r="B31" s="14">
        <v>52227</v>
      </c>
      <c r="C31" s="15" t="s">
        <v>399</v>
      </c>
      <c r="D31" s="15" t="s">
        <v>1649</v>
      </c>
      <c r="E31" s="16">
        <v>6</v>
      </c>
      <c r="F31" s="16" t="s">
        <v>1650</v>
      </c>
      <c r="G31" s="16" t="s">
        <v>1651</v>
      </c>
      <c r="H31" s="16" t="s">
        <v>1651</v>
      </c>
      <c r="I31" s="16" t="s">
        <v>1652</v>
      </c>
      <c r="J31" s="16" t="s">
        <v>1759</v>
      </c>
      <c r="K31" s="16">
        <v>901209073</v>
      </c>
      <c r="L31" s="41" t="s">
        <v>1771</v>
      </c>
      <c r="M31" s="17" t="s">
        <v>1772</v>
      </c>
      <c r="N31" s="17" t="s">
        <v>1773</v>
      </c>
      <c r="O31" s="100">
        <v>45203.643750000003</v>
      </c>
      <c r="P31" s="17" t="s">
        <v>1664</v>
      </c>
      <c r="Q31" s="18">
        <v>37893600</v>
      </c>
      <c r="R31" s="19">
        <v>2493</v>
      </c>
      <c r="S31" s="19">
        <v>7479</v>
      </c>
      <c r="T31" s="19">
        <v>0</v>
      </c>
      <c r="U31" s="19">
        <v>0</v>
      </c>
      <c r="V31" s="19">
        <v>7479</v>
      </c>
      <c r="W31" s="19">
        <v>24</v>
      </c>
      <c r="X31" s="42">
        <v>741916800</v>
      </c>
      <c r="Y31" s="20" t="s">
        <v>1670</v>
      </c>
      <c r="Z31" s="21">
        <v>2023</v>
      </c>
      <c r="AA31" s="21"/>
      <c r="AB31" s="101" t="s">
        <v>1659</v>
      </c>
      <c r="AC31" s="104">
        <v>45261</v>
      </c>
      <c r="AD31" s="104"/>
      <c r="AE31" s="104"/>
      <c r="AF31" s="101"/>
      <c r="AG31" s="102"/>
      <c r="AH31" s="103"/>
      <c r="AI31" s="102"/>
    </row>
    <row r="32" spans="1:35" ht="48.95" customHeight="1">
      <c r="A32" s="46" t="s">
        <v>334</v>
      </c>
      <c r="B32" s="85">
        <v>41396</v>
      </c>
      <c r="C32" s="66" t="s">
        <v>1112</v>
      </c>
      <c r="D32" s="66" t="s">
        <v>1649</v>
      </c>
      <c r="E32" s="16">
        <v>6</v>
      </c>
      <c r="F32" s="16" t="s">
        <v>1650</v>
      </c>
      <c r="G32" s="16" t="s">
        <v>1651</v>
      </c>
      <c r="H32" s="16" t="s">
        <v>1651</v>
      </c>
      <c r="I32" s="16" t="s">
        <v>1652</v>
      </c>
      <c r="J32" s="16" t="s">
        <v>1652</v>
      </c>
      <c r="K32" s="16">
        <v>901543682</v>
      </c>
      <c r="L32" s="41" t="s">
        <v>1774</v>
      </c>
      <c r="M32" s="17" t="s">
        <v>1775</v>
      </c>
      <c r="N32" s="17" t="s">
        <v>1776</v>
      </c>
      <c r="O32" s="100">
        <v>45204.465277777781</v>
      </c>
      <c r="P32" s="17" t="s">
        <v>1664</v>
      </c>
      <c r="Q32" s="86" t="s">
        <v>1777</v>
      </c>
      <c r="R32" s="87">
        <v>0</v>
      </c>
      <c r="S32" s="87">
        <v>0</v>
      </c>
      <c r="T32" s="87">
        <v>315</v>
      </c>
      <c r="U32" s="87">
        <v>945</v>
      </c>
      <c r="V32" s="87">
        <v>945</v>
      </c>
      <c r="W32" s="87">
        <v>12</v>
      </c>
      <c r="X32" s="88">
        <v>37800000</v>
      </c>
      <c r="Y32" s="89" t="s">
        <v>1768</v>
      </c>
      <c r="Z32" s="90">
        <v>2024</v>
      </c>
      <c r="AA32" s="90"/>
      <c r="AB32" s="106"/>
      <c r="AC32" s="107"/>
      <c r="AD32" s="107" t="s">
        <v>1768</v>
      </c>
      <c r="AE32" s="107">
        <v>45505</v>
      </c>
      <c r="AF32" s="106"/>
      <c r="AG32" s="108"/>
      <c r="AH32" s="109"/>
      <c r="AI32" s="108"/>
    </row>
    <row r="33" spans="1:35" ht="48.95" customHeight="1">
      <c r="A33" s="13" t="s">
        <v>236</v>
      </c>
      <c r="B33" s="14">
        <v>52215</v>
      </c>
      <c r="C33" s="15" t="s">
        <v>136</v>
      </c>
      <c r="D33" s="15" t="s">
        <v>1778</v>
      </c>
      <c r="E33" s="16">
        <v>6</v>
      </c>
      <c r="F33" s="16" t="s">
        <v>1650</v>
      </c>
      <c r="G33" s="16" t="s">
        <v>1651</v>
      </c>
      <c r="H33" s="16" t="s">
        <v>1651</v>
      </c>
      <c r="I33" s="16" t="s">
        <v>1652</v>
      </c>
      <c r="J33" s="16" t="s">
        <v>1759</v>
      </c>
      <c r="K33" s="16">
        <v>900296259</v>
      </c>
      <c r="L33" s="41" t="s">
        <v>1779</v>
      </c>
      <c r="M33" s="17" t="s">
        <v>1780</v>
      </c>
      <c r="N33" s="17" t="s">
        <v>1781</v>
      </c>
      <c r="O33" s="100">
        <v>45204.509027777778</v>
      </c>
      <c r="P33" s="17" t="s">
        <v>1782</v>
      </c>
      <c r="Q33" s="18" t="s">
        <v>1783</v>
      </c>
      <c r="R33" s="19">
        <v>2246</v>
      </c>
      <c r="S33" s="19">
        <v>6738</v>
      </c>
      <c r="T33" s="19">
        <v>0</v>
      </c>
      <c r="U33" s="19">
        <v>0</v>
      </c>
      <c r="V33" s="19">
        <v>6738</v>
      </c>
      <c r="W33" s="19">
        <v>6</v>
      </c>
      <c r="X33" s="42">
        <v>134760000</v>
      </c>
      <c r="Y33" s="20" t="s">
        <v>1703</v>
      </c>
      <c r="Z33" s="21">
        <v>2024</v>
      </c>
      <c r="AA33" s="21"/>
      <c r="AB33" s="101"/>
      <c r="AC33" s="104"/>
      <c r="AD33" s="104" t="s">
        <v>1703</v>
      </c>
      <c r="AE33" s="104">
        <v>45352</v>
      </c>
      <c r="AF33" s="101"/>
      <c r="AG33" s="102"/>
      <c r="AH33" s="103"/>
      <c r="AI33" s="102"/>
    </row>
    <row r="34" spans="1:35" ht="48.95" customHeight="1">
      <c r="A34" s="46" t="s">
        <v>470</v>
      </c>
      <c r="B34" s="85">
        <v>70771</v>
      </c>
      <c r="C34" s="66" t="s">
        <v>470</v>
      </c>
      <c r="D34" s="66" t="s">
        <v>1649</v>
      </c>
      <c r="E34" s="16">
        <v>6</v>
      </c>
      <c r="F34" s="16" t="s">
        <v>1650</v>
      </c>
      <c r="G34" s="16" t="s">
        <v>1651</v>
      </c>
      <c r="H34" s="16" t="s">
        <v>1651</v>
      </c>
      <c r="I34" s="16" t="s">
        <v>1652</v>
      </c>
      <c r="J34" s="16" t="s">
        <v>1652</v>
      </c>
      <c r="K34" s="16">
        <v>901485326</v>
      </c>
      <c r="L34" s="41" t="s">
        <v>1784</v>
      </c>
      <c r="M34" s="17" t="s">
        <v>1785</v>
      </c>
      <c r="N34" s="17" t="s">
        <v>1786</v>
      </c>
      <c r="O34" s="100">
        <v>45204.713194444441</v>
      </c>
      <c r="P34" s="17" t="s">
        <v>1656</v>
      </c>
      <c r="Q34" s="86">
        <v>1506035</v>
      </c>
      <c r="R34" s="87">
        <v>95</v>
      </c>
      <c r="S34" s="87">
        <v>285</v>
      </c>
      <c r="T34" s="87">
        <v>0</v>
      </c>
      <c r="U34" s="87">
        <v>0</v>
      </c>
      <c r="V34" s="87">
        <v>285</v>
      </c>
      <c r="W34" s="87">
        <v>24</v>
      </c>
      <c r="X34" s="88">
        <v>38019876</v>
      </c>
      <c r="Y34" s="89" t="s">
        <v>1702</v>
      </c>
      <c r="Z34" s="90">
        <v>2024</v>
      </c>
      <c r="AA34" s="90"/>
      <c r="AB34" s="106"/>
      <c r="AC34" s="107"/>
      <c r="AD34" s="107" t="s">
        <v>1703</v>
      </c>
      <c r="AE34" s="107">
        <v>45352</v>
      </c>
      <c r="AF34" s="106"/>
      <c r="AG34" s="108"/>
      <c r="AH34" s="109"/>
      <c r="AI34" s="108"/>
    </row>
    <row r="35" spans="1:35" ht="48.95" customHeight="1">
      <c r="A35" s="13" t="s">
        <v>487</v>
      </c>
      <c r="B35" s="14">
        <v>73124</v>
      </c>
      <c r="C35" s="15" t="s">
        <v>1460</v>
      </c>
      <c r="D35" s="15" t="s">
        <v>1778</v>
      </c>
      <c r="E35" s="16">
        <v>6</v>
      </c>
      <c r="F35" s="16" t="s">
        <v>1650</v>
      </c>
      <c r="G35" s="16" t="s">
        <v>1651</v>
      </c>
      <c r="H35" s="16" t="s">
        <v>1759</v>
      </c>
      <c r="I35" s="16" t="s">
        <v>1652</v>
      </c>
      <c r="J35" s="16" t="s">
        <v>1652</v>
      </c>
      <c r="K35" s="16">
        <v>809011181</v>
      </c>
      <c r="L35" s="41" t="s">
        <v>1787</v>
      </c>
      <c r="M35" s="17" t="s">
        <v>1788</v>
      </c>
      <c r="N35" s="17" t="s">
        <v>1789</v>
      </c>
      <c r="O35" s="100">
        <v>45204.741666666669</v>
      </c>
      <c r="P35" s="17" t="s">
        <v>1664</v>
      </c>
      <c r="Q35" s="18" t="s">
        <v>1790</v>
      </c>
      <c r="R35" s="19">
        <v>303</v>
      </c>
      <c r="S35" s="19">
        <v>909</v>
      </c>
      <c r="T35" s="19">
        <v>0</v>
      </c>
      <c r="U35" s="19">
        <v>0</v>
      </c>
      <c r="V35" s="19">
        <v>909</v>
      </c>
      <c r="W35" s="19">
        <v>12</v>
      </c>
      <c r="X35" s="42">
        <v>37814400</v>
      </c>
      <c r="Y35" s="20" t="s">
        <v>1714</v>
      </c>
      <c r="Z35" s="21">
        <v>2024</v>
      </c>
      <c r="AA35" s="21"/>
      <c r="AB35" s="101"/>
      <c r="AC35" s="104"/>
      <c r="AD35" s="104" t="s">
        <v>1714</v>
      </c>
      <c r="AE35" s="104">
        <v>45383</v>
      </c>
      <c r="AF35" s="101"/>
      <c r="AG35" s="102"/>
      <c r="AH35" s="103"/>
      <c r="AI35" s="102"/>
    </row>
    <row r="36" spans="1:35" ht="48.95" customHeight="1">
      <c r="A36" s="46" t="s">
        <v>109</v>
      </c>
      <c r="B36" s="85">
        <v>17042</v>
      </c>
      <c r="C36" s="66" t="s">
        <v>758</v>
      </c>
      <c r="D36" s="66" t="s">
        <v>1649</v>
      </c>
      <c r="E36" s="16">
        <v>6</v>
      </c>
      <c r="F36" s="16" t="s">
        <v>1650</v>
      </c>
      <c r="G36" s="16" t="s">
        <v>1651</v>
      </c>
      <c r="H36" s="16" t="s">
        <v>1759</v>
      </c>
      <c r="I36" s="16" t="s">
        <v>1652</v>
      </c>
      <c r="J36" s="16" t="s">
        <v>1652</v>
      </c>
      <c r="K36" s="16">
        <v>800207288</v>
      </c>
      <c r="L36" s="41" t="s">
        <v>1791</v>
      </c>
      <c r="M36" s="17" t="s">
        <v>1792</v>
      </c>
      <c r="N36" s="17" t="s">
        <v>1793</v>
      </c>
      <c r="O36" s="100">
        <v>45204.744444444441</v>
      </c>
      <c r="P36" s="17" t="s">
        <v>1656</v>
      </c>
      <c r="Q36" s="86">
        <v>1712178</v>
      </c>
      <c r="R36" s="87">
        <v>26</v>
      </c>
      <c r="S36" s="87">
        <v>78</v>
      </c>
      <c r="T36" s="87">
        <v>130</v>
      </c>
      <c r="U36" s="87">
        <v>390</v>
      </c>
      <c r="V36" s="87">
        <v>468</v>
      </c>
      <c r="W36" s="87">
        <v>24</v>
      </c>
      <c r="X36" s="88">
        <v>44986002</v>
      </c>
      <c r="Y36" s="89" t="s">
        <v>1670</v>
      </c>
      <c r="Z36" s="90">
        <v>2023</v>
      </c>
      <c r="AA36" s="90"/>
      <c r="AB36" s="106" t="s">
        <v>1659</v>
      </c>
      <c r="AC36" s="107">
        <v>45261</v>
      </c>
      <c r="AD36" s="107"/>
      <c r="AE36" s="107"/>
      <c r="AF36" s="106"/>
      <c r="AG36" s="108"/>
      <c r="AH36" s="109"/>
      <c r="AI36" s="108"/>
    </row>
    <row r="37" spans="1:35" ht="48.95" customHeight="1">
      <c r="A37" s="13" t="s">
        <v>16</v>
      </c>
      <c r="B37" s="14">
        <v>5664</v>
      </c>
      <c r="C37" s="15" t="s">
        <v>301</v>
      </c>
      <c r="D37" s="15" t="s">
        <v>1649</v>
      </c>
      <c r="E37" s="16">
        <v>6</v>
      </c>
      <c r="F37" s="16" t="s">
        <v>1650</v>
      </c>
      <c r="G37" s="16" t="s">
        <v>1651</v>
      </c>
      <c r="H37" s="16" t="s">
        <v>1651</v>
      </c>
      <c r="I37" s="16" t="s">
        <v>1652</v>
      </c>
      <c r="J37" s="16" t="s">
        <v>1652</v>
      </c>
      <c r="K37" s="16">
        <v>811028517</v>
      </c>
      <c r="L37" s="41" t="s">
        <v>1794</v>
      </c>
      <c r="M37" s="17" t="s">
        <v>1795</v>
      </c>
      <c r="N37" s="17" t="s">
        <v>1796</v>
      </c>
      <c r="O37" s="100">
        <v>45205.677083333336</v>
      </c>
      <c r="P37" s="17" t="s">
        <v>1664</v>
      </c>
      <c r="Q37" s="18" t="s">
        <v>1797</v>
      </c>
      <c r="R37" s="19">
        <v>255</v>
      </c>
      <c r="S37" s="19">
        <v>765</v>
      </c>
      <c r="T37" s="19">
        <v>214</v>
      </c>
      <c r="U37" s="19">
        <v>642</v>
      </c>
      <c r="V37" s="19">
        <v>1407</v>
      </c>
      <c r="W37" s="19">
        <v>12</v>
      </c>
      <c r="X37" s="42">
        <v>55121640</v>
      </c>
      <c r="Y37" s="20" t="s">
        <v>1676</v>
      </c>
      <c r="Z37" s="21">
        <v>2024</v>
      </c>
      <c r="AA37" s="21"/>
      <c r="AB37" s="101"/>
      <c r="AC37" s="104"/>
      <c r="AD37" s="104" t="s">
        <v>1676</v>
      </c>
      <c r="AE37" s="104">
        <v>45444</v>
      </c>
      <c r="AF37" s="101"/>
      <c r="AG37" s="102"/>
      <c r="AH37" s="103"/>
      <c r="AI37" s="102"/>
    </row>
    <row r="38" spans="1:35" ht="48.95" customHeight="1">
      <c r="A38" s="46" t="s">
        <v>498</v>
      </c>
      <c r="B38" s="85">
        <v>76001</v>
      </c>
      <c r="C38" s="66" t="s">
        <v>1499</v>
      </c>
      <c r="D38" s="66" t="s">
        <v>1649</v>
      </c>
      <c r="E38" s="16" t="s">
        <v>58</v>
      </c>
      <c r="F38" s="16" t="s">
        <v>1650</v>
      </c>
      <c r="G38" s="16" t="s">
        <v>1651</v>
      </c>
      <c r="H38" s="16" t="s">
        <v>1651</v>
      </c>
      <c r="I38" s="16" t="s">
        <v>1652</v>
      </c>
      <c r="J38" s="16" t="s">
        <v>1652</v>
      </c>
      <c r="K38" s="16">
        <v>805016626</v>
      </c>
      <c r="L38" s="41" t="s">
        <v>1798</v>
      </c>
      <c r="M38" s="17" t="s">
        <v>1799</v>
      </c>
      <c r="N38" s="17" t="s">
        <v>1800</v>
      </c>
      <c r="O38" s="100">
        <v>45205.695138888892</v>
      </c>
      <c r="P38" s="17" t="s">
        <v>1664</v>
      </c>
      <c r="Q38" s="86" t="s">
        <v>1801</v>
      </c>
      <c r="R38" s="87">
        <v>125</v>
      </c>
      <c r="S38" s="87">
        <v>375</v>
      </c>
      <c r="T38" s="87">
        <v>0</v>
      </c>
      <c r="U38" s="87">
        <v>0</v>
      </c>
      <c r="V38" s="87">
        <v>375</v>
      </c>
      <c r="W38" s="87">
        <v>12</v>
      </c>
      <c r="X38" s="88">
        <v>23263500</v>
      </c>
      <c r="Y38" s="89" t="s">
        <v>1768</v>
      </c>
      <c r="Z38" s="90">
        <v>2024</v>
      </c>
      <c r="AA38" s="90"/>
      <c r="AB38" s="106"/>
      <c r="AC38" s="107"/>
      <c r="AD38" s="107" t="s">
        <v>1768</v>
      </c>
      <c r="AE38" s="107">
        <v>45505</v>
      </c>
      <c r="AF38" s="106"/>
      <c r="AG38" s="108"/>
      <c r="AH38" s="109"/>
      <c r="AI38" s="108"/>
    </row>
    <row r="39" spans="1:35" ht="48.95" customHeight="1">
      <c r="A39" s="13" t="s">
        <v>16</v>
      </c>
      <c r="B39" s="14">
        <v>5079</v>
      </c>
      <c r="C39" s="15" t="s">
        <v>78</v>
      </c>
      <c r="D39" s="15" t="s">
        <v>1649</v>
      </c>
      <c r="E39" s="16">
        <v>4</v>
      </c>
      <c r="F39" s="16" t="s">
        <v>1650</v>
      </c>
      <c r="G39" s="16" t="s">
        <v>1651</v>
      </c>
      <c r="H39" s="16" t="s">
        <v>1651</v>
      </c>
      <c r="I39" s="16" t="s">
        <v>1652</v>
      </c>
      <c r="J39" s="16" t="s">
        <v>1652</v>
      </c>
      <c r="K39" s="16">
        <v>811040001</v>
      </c>
      <c r="L39" s="41" t="s">
        <v>1802</v>
      </c>
      <c r="M39" s="17" t="s">
        <v>1803</v>
      </c>
      <c r="N39" s="17" t="s">
        <v>1804</v>
      </c>
      <c r="O39" s="100">
        <v>45205.736805555556</v>
      </c>
      <c r="P39" s="17" t="s">
        <v>1664</v>
      </c>
      <c r="Q39" s="18" t="s">
        <v>1805</v>
      </c>
      <c r="R39" s="19">
        <v>161</v>
      </c>
      <c r="S39" s="19">
        <v>483</v>
      </c>
      <c r="T39" s="19">
        <v>60</v>
      </c>
      <c r="U39" s="19">
        <v>180</v>
      </c>
      <c r="V39" s="19">
        <v>663</v>
      </c>
      <c r="W39" s="19">
        <v>6</v>
      </c>
      <c r="X39" s="42">
        <v>13903680</v>
      </c>
      <c r="Y39" s="20" t="s">
        <v>1666</v>
      </c>
      <c r="Z39" s="21">
        <v>2024</v>
      </c>
      <c r="AA39" s="21"/>
      <c r="AB39" s="101"/>
      <c r="AC39" s="104"/>
      <c r="AD39" s="104" t="s">
        <v>1666</v>
      </c>
      <c r="AE39" s="104">
        <v>45474</v>
      </c>
      <c r="AF39" s="101"/>
      <c r="AG39" s="102"/>
      <c r="AH39" s="103"/>
      <c r="AI39" s="102"/>
    </row>
    <row r="40" spans="1:35" ht="48.95" customHeight="1">
      <c r="A40" s="46" t="s">
        <v>782</v>
      </c>
      <c r="B40" s="85">
        <v>66318</v>
      </c>
      <c r="C40" s="66" t="s">
        <v>1341</v>
      </c>
      <c r="D40" s="66" t="s">
        <v>1649</v>
      </c>
      <c r="E40" s="16">
        <v>6</v>
      </c>
      <c r="F40" s="16" t="s">
        <v>1650</v>
      </c>
      <c r="G40" s="16" t="s">
        <v>1651</v>
      </c>
      <c r="H40" s="16" t="s">
        <v>1651</v>
      </c>
      <c r="I40" s="16" t="s">
        <v>1806</v>
      </c>
      <c r="J40" s="16" t="s">
        <v>1652</v>
      </c>
      <c r="K40" s="16">
        <v>900648328</v>
      </c>
      <c r="L40" s="41" t="s">
        <v>1807</v>
      </c>
      <c r="M40" s="17" t="s">
        <v>1808</v>
      </c>
      <c r="N40" s="17" t="s">
        <v>1809</v>
      </c>
      <c r="O40" s="100">
        <v>45205.761111111111</v>
      </c>
      <c r="P40" s="17" t="s">
        <v>1810</v>
      </c>
      <c r="Q40" s="86" t="s">
        <v>1783</v>
      </c>
      <c r="R40" s="87">
        <v>382</v>
      </c>
      <c r="S40" s="87">
        <v>1146</v>
      </c>
      <c r="T40" s="87">
        <v>0</v>
      </c>
      <c r="U40" s="87">
        <v>0</v>
      </c>
      <c r="V40" s="87">
        <v>1146</v>
      </c>
      <c r="W40" s="87">
        <v>10</v>
      </c>
      <c r="X40" s="88">
        <v>30560000</v>
      </c>
      <c r="Y40" s="89" t="s">
        <v>1670</v>
      </c>
      <c r="Z40" s="90">
        <v>2023</v>
      </c>
      <c r="AA40" s="90"/>
      <c r="AB40" s="106" t="s">
        <v>1659</v>
      </c>
      <c r="AC40" s="107">
        <v>45261</v>
      </c>
      <c r="AD40" s="107"/>
      <c r="AE40" s="107"/>
      <c r="AF40" s="106"/>
      <c r="AG40" s="108"/>
      <c r="AH40" s="109"/>
      <c r="AI40" s="108"/>
    </row>
    <row r="41" spans="1:35" ht="48.95" customHeight="1">
      <c r="A41" s="13" t="s">
        <v>782</v>
      </c>
      <c r="B41" s="14">
        <v>66001</v>
      </c>
      <c r="C41" s="15" t="s">
        <v>93</v>
      </c>
      <c r="D41" s="15" t="s">
        <v>1649</v>
      </c>
      <c r="E41" s="16">
        <v>1</v>
      </c>
      <c r="F41" s="16" t="s">
        <v>1650</v>
      </c>
      <c r="G41" s="16" t="s">
        <v>1651</v>
      </c>
      <c r="H41" s="16" t="s">
        <v>1651</v>
      </c>
      <c r="I41" s="16" t="s">
        <v>1652</v>
      </c>
      <c r="J41" s="16" t="s">
        <v>1652</v>
      </c>
      <c r="K41" s="16">
        <v>816005733</v>
      </c>
      <c r="L41" s="41" t="s">
        <v>1811</v>
      </c>
      <c r="M41" s="17" t="s">
        <v>1812</v>
      </c>
      <c r="N41" s="17" t="s">
        <v>1813</v>
      </c>
      <c r="O41" s="100">
        <v>45206.638194444444</v>
      </c>
      <c r="P41" s="17" t="s">
        <v>1664</v>
      </c>
      <c r="Q41" s="18" t="s">
        <v>1814</v>
      </c>
      <c r="R41" s="19">
        <v>84</v>
      </c>
      <c r="S41" s="19">
        <v>252</v>
      </c>
      <c r="T41" s="19">
        <v>0</v>
      </c>
      <c r="U41" s="19">
        <v>0</v>
      </c>
      <c r="V41" s="19">
        <v>252</v>
      </c>
      <c r="W41" s="19">
        <v>12</v>
      </c>
      <c r="X41" s="42">
        <v>5644800</v>
      </c>
      <c r="Y41" s="20" t="s">
        <v>1670</v>
      </c>
      <c r="Z41" s="21">
        <v>2023</v>
      </c>
      <c r="AA41" s="21"/>
      <c r="AB41" s="101" t="s">
        <v>1659</v>
      </c>
      <c r="AC41" s="104">
        <v>45261</v>
      </c>
      <c r="AD41" s="104"/>
      <c r="AE41" s="104"/>
      <c r="AF41" s="101"/>
      <c r="AG41" s="102"/>
      <c r="AH41" s="103"/>
      <c r="AI41" s="102"/>
    </row>
    <row r="42" spans="1:35" ht="48.95" customHeight="1">
      <c r="A42" s="46" t="s">
        <v>782</v>
      </c>
      <c r="B42" s="85">
        <v>66594</v>
      </c>
      <c r="C42" s="66" t="s">
        <v>1348</v>
      </c>
      <c r="D42" s="66" t="s">
        <v>1649</v>
      </c>
      <c r="E42" s="16">
        <v>6</v>
      </c>
      <c r="F42" s="16" t="s">
        <v>1650</v>
      </c>
      <c r="G42" s="16" t="s">
        <v>1651</v>
      </c>
      <c r="H42" s="16" t="s">
        <v>1759</v>
      </c>
      <c r="I42" s="16" t="s">
        <v>1652</v>
      </c>
      <c r="J42" s="16" t="s">
        <v>1652</v>
      </c>
      <c r="K42" s="16">
        <v>900126420</v>
      </c>
      <c r="L42" s="41" t="s">
        <v>1815</v>
      </c>
      <c r="M42" s="17" t="s">
        <v>1816</v>
      </c>
      <c r="N42" s="17" t="s">
        <v>1817</v>
      </c>
      <c r="O42" s="100">
        <v>45206.688194444447</v>
      </c>
      <c r="P42" s="17" t="s">
        <v>1664</v>
      </c>
      <c r="Q42" s="86" t="s">
        <v>1818</v>
      </c>
      <c r="R42" s="87">
        <v>32</v>
      </c>
      <c r="S42" s="87">
        <v>96</v>
      </c>
      <c r="T42" s="87">
        <v>18</v>
      </c>
      <c r="U42" s="87">
        <v>54</v>
      </c>
      <c r="V42" s="87">
        <v>150</v>
      </c>
      <c r="W42" s="87">
        <v>12</v>
      </c>
      <c r="X42" s="88">
        <v>2906400</v>
      </c>
      <c r="Y42" s="89" t="s">
        <v>1670</v>
      </c>
      <c r="Z42" s="90">
        <v>2023</v>
      </c>
      <c r="AA42" s="90"/>
      <c r="AB42" s="106" t="s">
        <v>1659</v>
      </c>
      <c r="AC42" s="107">
        <v>45261</v>
      </c>
      <c r="AD42" s="107"/>
      <c r="AE42" s="107"/>
      <c r="AF42" s="106"/>
      <c r="AG42" s="108"/>
      <c r="AH42" s="109"/>
      <c r="AI42" s="108"/>
    </row>
    <row r="43" spans="1:35" ht="48.95" customHeight="1">
      <c r="A43" s="13" t="s">
        <v>544</v>
      </c>
      <c r="B43" s="14">
        <v>15001</v>
      </c>
      <c r="C43" s="15" t="s">
        <v>545</v>
      </c>
      <c r="D43" s="15" t="s">
        <v>1649</v>
      </c>
      <c r="E43" s="16">
        <v>1</v>
      </c>
      <c r="F43" s="16" t="s">
        <v>1650</v>
      </c>
      <c r="G43" s="16" t="s">
        <v>1651</v>
      </c>
      <c r="H43" s="16" t="s">
        <v>1651</v>
      </c>
      <c r="I43" s="16" t="s">
        <v>1652</v>
      </c>
      <c r="J43" s="16" t="s">
        <v>1652</v>
      </c>
      <c r="K43" s="16">
        <v>900021194</v>
      </c>
      <c r="L43" s="41" t="s">
        <v>1819</v>
      </c>
      <c r="M43" s="17" t="s">
        <v>1820</v>
      </c>
      <c r="N43" s="17" t="s">
        <v>1821</v>
      </c>
      <c r="O43" s="100">
        <v>45206.741666666669</v>
      </c>
      <c r="P43" s="17" t="s">
        <v>1664</v>
      </c>
      <c r="Q43" s="18" t="s">
        <v>1822</v>
      </c>
      <c r="R43" s="19">
        <v>51</v>
      </c>
      <c r="S43" s="19">
        <v>153</v>
      </c>
      <c r="T43" s="19">
        <v>0</v>
      </c>
      <c r="U43" s="19">
        <v>0</v>
      </c>
      <c r="V43" s="19">
        <v>153</v>
      </c>
      <c r="W43" s="19">
        <v>12</v>
      </c>
      <c r="X43" s="42">
        <v>9438876</v>
      </c>
      <c r="Y43" s="20" t="s">
        <v>1666</v>
      </c>
      <c r="Z43" s="21">
        <v>2024</v>
      </c>
      <c r="AA43" s="21"/>
      <c r="AB43" s="101"/>
      <c r="AC43" s="104"/>
      <c r="AD43" s="104" t="s">
        <v>1666</v>
      </c>
      <c r="AE43" s="104">
        <v>45474</v>
      </c>
      <c r="AF43" s="101"/>
      <c r="AG43" s="102"/>
      <c r="AH43" s="103"/>
      <c r="AI43" s="102"/>
    </row>
    <row r="44" spans="1:35" ht="48.95" customHeight="1">
      <c r="A44" s="46" t="s">
        <v>782</v>
      </c>
      <c r="B44" s="85">
        <v>66456</v>
      </c>
      <c r="C44" s="66" t="s">
        <v>1346</v>
      </c>
      <c r="D44" s="66" t="s">
        <v>1649</v>
      </c>
      <c r="E44" s="16">
        <v>6</v>
      </c>
      <c r="F44" s="16" t="s">
        <v>1650</v>
      </c>
      <c r="G44" s="16" t="s">
        <v>1651</v>
      </c>
      <c r="H44" s="16" t="s">
        <v>1759</v>
      </c>
      <c r="I44" s="16" t="s">
        <v>1652</v>
      </c>
      <c r="J44" s="16" t="s">
        <v>1759</v>
      </c>
      <c r="K44" s="16">
        <v>900125615</v>
      </c>
      <c r="L44" s="41" t="s">
        <v>1823</v>
      </c>
      <c r="M44" s="17" t="s">
        <v>1824</v>
      </c>
      <c r="N44" s="17" t="s">
        <v>1825</v>
      </c>
      <c r="O44" s="100">
        <v>45206.793055555558</v>
      </c>
      <c r="P44" s="17" t="s">
        <v>1664</v>
      </c>
      <c r="Q44" s="86" t="s">
        <v>1826</v>
      </c>
      <c r="R44" s="87">
        <v>0</v>
      </c>
      <c r="S44" s="87">
        <v>0</v>
      </c>
      <c r="T44" s="87">
        <v>119</v>
      </c>
      <c r="U44" s="87">
        <v>357</v>
      </c>
      <c r="V44" s="87">
        <v>357</v>
      </c>
      <c r="W44" s="87">
        <v>12</v>
      </c>
      <c r="X44" s="88">
        <v>7140000</v>
      </c>
      <c r="Y44" s="89" t="s">
        <v>1670</v>
      </c>
      <c r="Z44" s="90">
        <v>2023</v>
      </c>
      <c r="AA44" s="90"/>
      <c r="AB44" s="106" t="s">
        <v>1659</v>
      </c>
      <c r="AC44" s="107">
        <v>45261</v>
      </c>
      <c r="AD44" s="107"/>
      <c r="AE44" s="107"/>
      <c r="AF44" s="106"/>
      <c r="AG44" s="108"/>
      <c r="AH44" s="109"/>
      <c r="AI44" s="108"/>
    </row>
    <row r="45" spans="1:35" ht="48.95" customHeight="1">
      <c r="A45" s="13" t="s">
        <v>385</v>
      </c>
      <c r="B45" s="14">
        <v>8638</v>
      </c>
      <c r="C45" s="15" t="s">
        <v>269</v>
      </c>
      <c r="D45" s="15" t="s">
        <v>1649</v>
      </c>
      <c r="E45" s="16">
        <v>6</v>
      </c>
      <c r="F45" s="16" t="s">
        <v>1650</v>
      </c>
      <c r="G45" s="16" t="s">
        <v>1651</v>
      </c>
      <c r="H45" s="16" t="s">
        <v>1651</v>
      </c>
      <c r="I45" s="16" t="s">
        <v>1652</v>
      </c>
      <c r="J45" s="16" t="s">
        <v>1652</v>
      </c>
      <c r="K45" s="16">
        <v>900035991</v>
      </c>
      <c r="L45" s="41" t="s">
        <v>1827</v>
      </c>
      <c r="M45" s="17" t="s">
        <v>1828</v>
      </c>
      <c r="N45" s="17" t="s">
        <v>1829</v>
      </c>
      <c r="O45" s="100">
        <v>45207.479166666664</v>
      </c>
      <c r="P45" s="17" t="s">
        <v>1656</v>
      </c>
      <c r="Q45" s="18">
        <v>8861827</v>
      </c>
      <c r="R45" s="19">
        <v>559</v>
      </c>
      <c r="S45" s="19">
        <v>1677</v>
      </c>
      <c r="T45" s="19">
        <v>0</v>
      </c>
      <c r="U45" s="19">
        <v>0</v>
      </c>
      <c r="V45" s="19">
        <v>1677</v>
      </c>
      <c r="W45" s="19">
        <v>23</v>
      </c>
      <c r="X45" s="42">
        <v>199535609</v>
      </c>
      <c r="Y45" s="20" t="s">
        <v>1714</v>
      </c>
      <c r="Z45" s="21">
        <v>2024</v>
      </c>
      <c r="AA45" s="21"/>
      <c r="AB45" s="101"/>
      <c r="AC45" s="104"/>
      <c r="AD45" s="104" t="s">
        <v>1714</v>
      </c>
      <c r="AE45" s="104">
        <v>45383</v>
      </c>
      <c r="AF45" s="101"/>
      <c r="AG45" s="102"/>
      <c r="AH45" s="103"/>
      <c r="AI45" s="102"/>
    </row>
    <row r="46" spans="1:35" ht="48.95" customHeight="1">
      <c r="A46" s="46" t="s">
        <v>782</v>
      </c>
      <c r="B46" s="85">
        <v>66318</v>
      </c>
      <c r="C46" s="66" t="s">
        <v>1341</v>
      </c>
      <c r="D46" s="66" t="s">
        <v>1649</v>
      </c>
      <c r="E46" s="16">
        <v>6</v>
      </c>
      <c r="F46" s="16" t="s">
        <v>1650</v>
      </c>
      <c r="G46" s="16" t="s">
        <v>1651</v>
      </c>
      <c r="H46" s="16" t="s">
        <v>1651</v>
      </c>
      <c r="I46" s="16" t="s">
        <v>1652</v>
      </c>
      <c r="J46" s="16" t="s">
        <v>1652</v>
      </c>
      <c r="K46" s="16">
        <v>900584310</v>
      </c>
      <c r="L46" s="41" t="s">
        <v>1830</v>
      </c>
      <c r="M46" s="17" t="s">
        <v>1831</v>
      </c>
      <c r="N46" s="17" t="s">
        <v>1832</v>
      </c>
      <c r="O46" s="100">
        <v>45207.62222222222</v>
      </c>
      <c r="P46" s="17" t="s">
        <v>1664</v>
      </c>
      <c r="Q46" s="86" t="s">
        <v>1833</v>
      </c>
      <c r="R46" s="87">
        <v>61</v>
      </c>
      <c r="S46" s="87">
        <v>183</v>
      </c>
      <c r="T46" s="87">
        <v>0</v>
      </c>
      <c r="U46" s="87">
        <v>0</v>
      </c>
      <c r="V46" s="87">
        <v>183</v>
      </c>
      <c r="W46" s="87">
        <v>11</v>
      </c>
      <c r="X46" s="88">
        <v>2684000</v>
      </c>
      <c r="Y46" s="89" t="s">
        <v>1670</v>
      </c>
      <c r="Z46" s="90">
        <v>2023</v>
      </c>
      <c r="AA46" s="90"/>
      <c r="AB46" s="106" t="s">
        <v>1659</v>
      </c>
      <c r="AC46" s="107">
        <v>45261</v>
      </c>
      <c r="AD46" s="107"/>
      <c r="AE46" s="107"/>
      <c r="AF46" s="106"/>
      <c r="AG46" s="108"/>
      <c r="AH46" s="109"/>
      <c r="AI46" s="108"/>
    </row>
    <row r="47" spans="1:35" ht="48.95" customHeight="1">
      <c r="A47" s="13" t="s">
        <v>782</v>
      </c>
      <c r="B47" s="14">
        <v>66001</v>
      </c>
      <c r="C47" s="15" t="s">
        <v>93</v>
      </c>
      <c r="D47" s="15" t="s">
        <v>1778</v>
      </c>
      <c r="E47" s="16">
        <v>1</v>
      </c>
      <c r="F47" s="16" t="s">
        <v>1650</v>
      </c>
      <c r="G47" s="16" t="s">
        <v>1651</v>
      </c>
      <c r="H47" s="16" t="s">
        <v>1651</v>
      </c>
      <c r="I47" s="16" t="s">
        <v>1652</v>
      </c>
      <c r="J47" s="16" t="s">
        <v>1652</v>
      </c>
      <c r="K47" s="16">
        <v>901129477</v>
      </c>
      <c r="L47" s="41" t="s">
        <v>1834</v>
      </c>
      <c r="M47" s="17" t="s">
        <v>1835</v>
      </c>
      <c r="N47" s="17" t="s">
        <v>1836</v>
      </c>
      <c r="O47" s="100">
        <v>45207.648611111108</v>
      </c>
      <c r="P47" s="17" t="s">
        <v>1664</v>
      </c>
      <c r="Q47" s="18" t="s">
        <v>1837</v>
      </c>
      <c r="R47" s="19">
        <v>0</v>
      </c>
      <c r="S47" s="19">
        <v>0</v>
      </c>
      <c r="T47" s="19">
        <v>65</v>
      </c>
      <c r="U47" s="19">
        <v>195</v>
      </c>
      <c r="V47" s="19">
        <v>195</v>
      </c>
      <c r="W47" s="19">
        <v>12</v>
      </c>
      <c r="X47" s="42">
        <v>10913500</v>
      </c>
      <c r="Y47" s="20" t="s">
        <v>1670</v>
      </c>
      <c r="Z47" s="21">
        <v>2023</v>
      </c>
      <c r="AA47" s="21"/>
      <c r="AB47" s="101" t="s">
        <v>1659</v>
      </c>
      <c r="AC47" s="104">
        <v>45261</v>
      </c>
      <c r="AD47" s="104"/>
      <c r="AE47" s="104"/>
      <c r="AF47" s="101"/>
      <c r="AG47" s="102"/>
      <c r="AH47" s="103"/>
      <c r="AI47" s="102"/>
    </row>
    <row r="48" spans="1:35" ht="48.95" customHeight="1">
      <c r="A48" s="46" t="s">
        <v>927</v>
      </c>
      <c r="B48" s="85">
        <v>25740</v>
      </c>
      <c r="C48" s="66" t="s">
        <v>1020</v>
      </c>
      <c r="D48" s="66" t="s">
        <v>1649</v>
      </c>
      <c r="E48" s="16">
        <v>5</v>
      </c>
      <c r="F48" s="16" t="s">
        <v>1650</v>
      </c>
      <c r="G48" s="16" t="s">
        <v>1651</v>
      </c>
      <c r="H48" s="16" t="s">
        <v>1651</v>
      </c>
      <c r="I48" s="16" t="s">
        <v>1652</v>
      </c>
      <c r="J48" s="16" t="s">
        <v>1652</v>
      </c>
      <c r="K48" s="16">
        <v>832001775</v>
      </c>
      <c r="L48" s="41" t="s">
        <v>1838</v>
      </c>
      <c r="M48" s="17" t="s">
        <v>1839</v>
      </c>
      <c r="N48" s="17" t="s">
        <v>1840</v>
      </c>
      <c r="O48" s="100">
        <v>45207.847916666666</v>
      </c>
      <c r="P48" s="17" t="s">
        <v>1656</v>
      </c>
      <c r="Q48" s="86">
        <v>21119173</v>
      </c>
      <c r="R48" s="87">
        <v>184</v>
      </c>
      <c r="S48" s="87">
        <v>552</v>
      </c>
      <c r="T48" s="87">
        <v>1492</v>
      </c>
      <c r="U48" s="87">
        <v>4476</v>
      </c>
      <c r="V48" s="87">
        <v>5028</v>
      </c>
      <c r="W48" s="87">
        <v>23</v>
      </c>
      <c r="X48" s="88">
        <v>461460343</v>
      </c>
      <c r="Y48" s="89" t="s">
        <v>1714</v>
      </c>
      <c r="Z48" s="90">
        <v>2024</v>
      </c>
      <c r="AA48" s="90"/>
      <c r="AB48" s="106"/>
      <c r="AC48" s="107"/>
      <c r="AD48" s="107" t="s">
        <v>1714</v>
      </c>
      <c r="AE48" s="107">
        <v>45383</v>
      </c>
      <c r="AF48" s="106"/>
      <c r="AG48" s="108"/>
      <c r="AH48" s="109"/>
      <c r="AI48" s="108"/>
    </row>
    <row r="49" spans="1:35" ht="48.95" customHeight="1">
      <c r="A49" s="13" t="s">
        <v>782</v>
      </c>
      <c r="B49" s="14">
        <v>66687</v>
      </c>
      <c r="C49" s="15" t="s">
        <v>1349</v>
      </c>
      <c r="D49" s="15" t="s">
        <v>1649</v>
      </c>
      <c r="E49" s="16">
        <v>6</v>
      </c>
      <c r="F49" s="16" t="s">
        <v>1650</v>
      </c>
      <c r="G49" s="16" t="s">
        <v>1651</v>
      </c>
      <c r="H49" s="16" t="s">
        <v>1651</v>
      </c>
      <c r="I49" s="16" t="s">
        <v>1652</v>
      </c>
      <c r="J49" s="16" t="s">
        <v>1652</v>
      </c>
      <c r="K49" s="16">
        <v>816004119</v>
      </c>
      <c r="L49" s="41" t="s">
        <v>1841</v>
      </c>
      <c r="M49" s="17" t="s">
        <v>1842</v>
      </c>
      <c r="N49" s="17" t="s">
        <v>1843</v>
      </c>
      <c r="O49" s="100">
        <v>45207.862500000003</v>
      </c>
      <c r="P49" s="17" t="s">
        <v>1664</v>
      </c>
      <c r="Q49" s="18">
        <v>2880000</v>
      </c>
      <c r="R49" s="19">
        <v>240</v>
      </c>
      <c r="S49" s="19">
        <v>720</v>
      </c>
      <c r="T49" s="19">
        <v>0</v>
      </c>
      <c r="U49" s="19">
        <v>0</v>
      </c>
      <c r="V49" s="19">
        <v>720</v>
      </c>
      <c r="W49" s="19">
        <v>12</v>
      </c>
      <c r="X49" s="42">
        <v>34560000</v>
      </c>
      <c r="Y49" s="20" t="s">
        <v>1844</v>
      </c>
      <c r="Z49" s="21">
        <v>2024</v>
      </c>
      <c r="AA49" s="21"/>
      <c r="AB49" s="101"/>
      <c r="AC49" s="104"/>
      <c r="AD49" s="104" t="s">
        <v>1844</v>
      </c>
      <c r="AE49" s="104">
        <v>45597</v>
      </c>
      <c r="AF49" s="101"/>
      <c r="AG49" s="102"/>
      <c r="AH49" s="103"/>
      <c r="AI49" s="102"/>
    </row>
    <row r="50" spans="1:35" ht="48.95" customHeight="1">
      <c r="A50" s="46" t="s">
        <v>782</v>
      </c>
      <c r="B50" s="85">
        <v>66682</v>
      </c>
      <c r="C50" s="66" t="s">
        <v>792</v>
      </c>
      <c r="D50" s="66" t="s">
        <v>1649</v>
      </c>
      <c r="E50" s="16">
        <v>5</v>
      </c>
      <c r="F50" s="16" t="s">
        <v>1650</v>
      </c>
      <c r="G50" s="16" t="s">
        <v>1651</v>
      </c>
      <c r="H50" s="16" t="s">
        <v>1651</v>
      </c>
      <c r="I50" s="16" t="s">
        <v>1652</v>
      </c>
      <c r="J50" s="16" t="s">
        <v>1652</v>
      </c>
      <c r="K50" s="16">
        <v>816003490</v>
      </c>
      <c r="L50" s="41" t="s">
        <v>1845</v>
      </c>
      <c r="M50" s="17" t="s">
        <v>1846</v>
      </c>
      <c r="N50" s="17" t="s">
        <v>1847</v>
      </c>
      <c r="O50" s="100">
        <v>45208.404166666667</v>
      </c>
      <c r="P50" s="17" t="s">
        <v>1664</v>
      </c>
      <c r="Q50" s="86" t="s">
        <v>1848</v>
      </c>
      <c r="R50" s="87">
        <v>40</v>
      </c>
      <c r="S50" s="87">
        <v>120</v>
      </c>
      <c r="T50" s="87">
        <v>0</v>
      </c>
      <c r="U50" s="87">
        <v>0</v>
      </c>
      <c r="V50" s="87">
        <v>120</v>
      </c>
      <c r="W50" s="87">
        <v>12</v>
      </c>
      <c r="X50" s="88">
        <v>7159800</v>
      </c>
      <c r="Y50" s="89" t="s">
        <v>1670</v>
      </c>
      <c r="Z50" s="90">
        <v>2023</v>
      </c>
      <c r="AA50" s="90"/>
      <c r="AB50" s="106" t="s">
        <v>1659</v>
      </c>
      <c r="AC50" s="107">
        <v>45261</v>
      </c>
      <c r="AD50" s="107"/>
      <c r="AE50" s="107"/>
      <c r="AF50" s="106"/>
      <c r="AG50" s="108"/>
      <c r="AH50" s="109"/>
      <c r="AI50" s="108"/>
    </row>
    <row r="51" spans="1:35" ht="48.95" customHeight="1">
      <c r="A51" s="13" t="s">
        <v>782</v>
      </c>
      <c r="B51" s="14">
        <v>66170</v>
      </c>
      <c r="C51" s="15" t="s">
        <v>1340</v>
      </c>
      <c r="D51" s="15" t="s">
        <v>1649</v>
      </c>
      <c r="E51" s="16">
        <v>2</v>
      </c>
      <c r="F51" s="16" t="s">
        <v>1650</v>
      </c>
      <c r="G51" s="16" t="s">
        <v>1651</v>
      </c>
      <c r="H51" s="16" t="s">
        <v>1651</v>
      </c>
      <c r="I51" s="16" t="s">
        <v>1652</v>
      </c>
      <c r="J51" s="16" t="s">
        <v>1652</v>
      </c>
      <c r="K51" s="16">
        <v>900045338</v>
      </c>
      <c r="L51" s="41" t="s">
        <v>1849</v>
      </c>
      <c r="M51" s="17" t="s">
        <v>1850</v>
      </c>
      <c r="N51" s="17" t="s">
        <v>1851</v>
      </c>
      <c r="O51" s="100">
        <v>45208.447916666664</v>
      </c>
      <c r="P51" s="17" t="s">
        <v>1664</v>
      </c>
      <c r="Q51" s="18" t="s">
        <v>1852</v>
      </c>
      <c r="R51" s="19">
        <v>22</v>
      </c>
      <c r="S51" s="19">
        <v>66</v>
      </c>
      <c r="T51" s="19">
        <v>29</v>
      </c>
      <c r="U51" s="19">
        <v>87</v>
      </c>
      <c r="V51" s="19">
        <v>153</v>
      </c>
      <c r="W51" s="19">
        <v>12</v>
      </c>
      <c r="X51" s="42">
        <v>4622400</v>
      </c>
      <c r="Y51" s="20" t="s">
        <v>1670</v>
      </c>
      <c r="Z51" s="21">
        <v>2023</v>
      </c>
      <c r="AA51" s="21"/>
      <c r="AB51" s="101" t="s">
        <v>1659</v>
      </c>
      <c r="AC51" s="104">
        <v>45261</v>
      </c>
      <c r="AD51" s="104"/>
      <c r="AE51" s="104"/>
      <c r="AF51" s="101"/>
      <c r="AG51" s="102"/>
      <c r="AH51" s="103"/>
      <c r="AI51" s="102"/>
    </row>
    <row r="52" spans="1:35" ht="48.95" customHeight="1">
      <c r="A52" s="46" t="s">
        <v>358</v>
      </c>
      <c r="B52" s="85">
        <v>50001</v>
      </c>
      <c r="C52" s="66" t="s">
        <v>1189</v>
      </c>
      <c r="D52" s="66" t="s">
        <v>1732</v>
      </c>
      <c r="E52" s="16">
        <v>1</v>
      </c>
      <c r="F52" s="16" t="s">
        <v>1650</v>
      </c>
      <c r="G52" s="16" t="s">
        <v>1651</v>
      </c>
      <c r="H52" s="16" t="s">
        <v>1651</v>
      </c>
      <c r="I52" s="16" t="s">
        <v>1652</v>
      </c>
      <c r="J52" s="16" t="s">
        <v>1652</v>
      </c>
      <c r="K52" s="16">
        <v>800188291</v>
      </c>
      <c r="L52" s="41" t="s">
        <v>1853</v>
      </c>
      <c r="M52" s="17" t="s">
        <v>1854</v>
      </c>
      <c r="N52" s="17" t="s">
        <v>1855</v>
      </c>
      <c r="O52" s="100">
        <v>45208.484027777777</v>
      </c>
      <c r="P52" s="17" t="s">
        <v>1664</v>
      </c>
      <c r="Q52" s="86">
        <v>3366608</v>
      </c>
      <c r="R52" s="87">
        <v>12</v>
      </c>
      <c r="S52" s="87">
        <v>36</v>
      </c>
      <c r="T52" s="87">
        <v>244</v>
      </c>
      <c r="U52" s="87">
        <v>732</v>
      </c>
      <c r="V52" s="87">
        <v>768</v>
      </c>
      <c r="W52" s="87">
        <v>12</v>
      </c>
      <c r="X52" s="88">
        <v>40374528</v>
      </c>
      <c r="Y52" s="89" t="s">
        <v>1844</v>
      </c>
      <c r="Z52" s="90">
        <v>2024</v>
      </c>
      <c r="AA52" s="90"/>
      <c r="AB52" s="106"/>
      <c r="AC52" s="107"/>
      <c r="AD52" s="107" t="s">
        <v>1844</v>
      </c>
      <c r="AE52" s="107">
        <v>45597</v>
      </c>
      <c r="AF52" s="106"/>
      <c r="AG52" s="108"/>
      <c r="AH52" s="109"/>
      <c r="AI52" s="108"/>
    </row>
    <row r="53" spans="1:35" ht="48.95" customHeight="1">
      <c r="A53" s="13" t="s">
        <v>544</v>
      </c>
      <c r="B53" s="14">
        <v>15001</v>
      </c>
      <c r="C53" s="15" t="s">
        <v>545</v>
      </c>
      <c r="D53" s="15" t="s">
        <v>1649</v>
      </c>
      <c r="E53" s="16">
        <v>1</v>
      </c>
      <c r="F53" s="16" t="s">
        <v>1650</v>
      </c>
      <c r="G53" s="16" t="s">
        <v>1651</v>
      </c>
      <c r="H53" s="16" t="s">
        <v>1651</v>
      </c>
      <c r="I53" s="16" t="s">
        <v>1652</v>
      </c>
      <c r="J53" s="16" t="s">
        <v>1652</v>
      </c>
      <c r="K53" s="16">
        <v>820001945</v>
      </c>
      <c r="L53" s="41" t="s">
        <v>1856</v>
      </c>
      <c r="M53" s="17" t="s">
        <v>1857</v>
      </c>
      <c r="N53" s="17" t="s">
        <v>1858</v>
      </c>
      <c r="O53" s="100">
        <v>45208.675000000003</v>
      </c>
      <c r="P53" s="17" t="s">
        <v>1656</v>
      </c>
      <c r="Q53" s="18" t="s">
        <v>1859</v>
      </c>
      <c r="R53" s="19">
        <v>146</v>
      </c>
      <c r="S53" s="19">
        <v>438</v>
      </c>
      <c r="T53" s="19">
        <v>120</v>
      </c>
      <c r="U53" s="19">
        <v>360</v>
      </c>
      <c r="V53" s="19">
        <v>798</v>
      </c>
      <c r="W53" s="19">
        <v>16</v>
      </c>
      <c r="X53" s="42">
        <v>61539606</v>
      </c>
      <c r="Y53" s="20" t="s">
        <v>1860</v>
      </c>
      <c r="Z53" s="21" t="s">
        <v>1861</v>
      </c>
      <c r="AA53" s="21">
        <v>46082</v>
      </c>
      <c r="AB53" s="101" t="s">
        <v>1659</v>
      </c>
      <c r="AC53" s="104">
        <v>45261</v>
      </c>
      <c r="AD53" s="104"/>
      <c r="AE53" s="104"/>
      <c r="AF53" s="101"/>
      <c r="AG53" s="102"/>
      <c r="AH53" s="103" t="s">
        <v>1862</v>
      </c>
      <c r="AI53" s="102">
        <v>46082</v>
      </c>
    </row>
    <row r="54" spans="1:35" ht="48.95" customHeight="1">
      <c r="A54" s="46" t="s">
        <v>498</v>
      </c>
      <c r="B54" s="85">
        <v>76001</v>
      </c>
      <c r="C54" s="66" t="s">
        <v>1499</v>
      </c>
      <c r="D54" s="66" t="s">
        <v>1649</v>
      </c>
      <c r="E54" s="16" t="s">
        <v>58</v>
      </c>
      <c r="F54" s="16" t="s">
        <v>1650</v>
      </c>
      <c r="G54" s="16" t="s">
        <v>1651</v>
      </c>
      <c r="H54" s="16" t="s">
        <v>1651</v>
      </c>
      <c r="I54" s="16" t="s">
        <v>1863</v>
      </c>
      <c r="J54" s="16" t="s">
        <v>1652</v>
      </c>
      <c r="K54" s="16">
        <v>805014602</v>
      </c>
      <c r="L54" s="41" t="s">
        <v>1864</v>
      </c>
      <c r="M54" s="17" t="s">
        <v>1865</v>
      </c>
      <c r="N54" s="17" t="s">
        <v>1866</v>
      </c>
      <c r="O54" s="100">
        <v>45208.722222222219</v>
      </c>
      <c r="P54" s="17" t="s">
        <v>1664</v>
      </c>
      <c r="Q54" s="86" t="s">
        <v>1867</v>
      </c>
      <c r="R54" s="87">
        <v>850</v>
      </c>
      <c r="S54" s="87">
        <v>2550</v>
      </c>
      <c r="T54" s="87">
        <v>0</v>
      </c>
      <c r="U54" s="87">
        <v>0</v>
      </c>
      <c r="V54" s="87">
        <v>2550</v>
      </c>
      <c r="W54" s="87">
        <v>12</v>
      </c>
      <c r="X54" s="88">
        <v>152145750</v>
      </c>
      <c r="Y54" s="89" t="s">
        <v>1670</v>
      </c>
      <c r="Z54" s="90">
        <v>2023</v>
      </c>
      <c r="AA54" s="90"/>
      <c r="AB54" s="106" t="s">
        <v>1659</v>
      </c>
      <c r="AC54" s="107">
        <v>45261</v>
      </c>
      <c r="AD54" s="107"/>
      <c r="AE54" s="107"/>
      <c r="AF54" s="106"/>
      <c r="AG54" s="108"/>
      <c r="AH54" s="109"/>
      <c r="AI54" s="108"/>
    </row>
    <row r="55" spans="1:35" ht="48.95" customHeight="1">
      <c r="A55" s="13" t="s">
        <v>236</v>
      </c>
      <c r="B55" s="14">
        <v>52215</v>
      </c>
      <c r="C55" s="15" t="s">
        <v>136</v>
      </c>
      <c r="D55" s="15" t="s">
        <v>1649</v>
      </c>
      <c r="E55" s="16">
        <v>6</v>
      </c>
      <c r="F55" s="16" t="s">
        <v>1650</v>
      </c>
      <c r="G55" s="16" t="s">
        <v>1651</v>
      </c>
      <c r="H55" s="16" t="s">
        <v>1651</v>
      </c>
      <c r="I55" s="16" t="s">
        <v>1652</v>
      </c>
      <c r="J55" s="16" t="s">
        <v>1759</v>
      </c>
      <c r="K55" s="16">
        <v>900267175</v>
      </c>
      <c r="L55" s="41" t="s">
        <v>1868</v>
      </c>
      <c r="M55" s="17" t="s">
        <v>1869</v>
      </c>
      <c r="N55" s="17" t="s">
        <v>1870</v>
      </c>
      <c r="O55" s="100">
        <v>45208.74722222222</v>
      </c>
      <c r="P55" s="17" t="s">
        <v>1656</v>
      </c>
      <c r="Q55" s="18">
        <v>2590000</v>
      </c>
      <c r="R55" s="19">
        <v>259</v>
      </c>
      <c r="S55" s="19">
        <v>777</v>
      </c>
      <c r="T55" s="19">
        <v>0</v>
      </c>
      <c r="U55" s="19">
        <v>0</v>
      </c>
      <c r="V55" s="19">
        <v>777</v>
      </c>
      <c r="W55" s="19">
        <v>24</v>
      </c>
      <c r="X55" s="42">
        <v>62160000</v>
      </c>
      <c r="Y55" s="20" t="s">
        <v>1702</v>
      </c>
      <c r="Z55" s="21">
        <v>2024</v>
      </c>
      <c r="AA55" s="21"/>
      <c r="AB55" s="101"/>
      <c r="AC55" s="104"/>
      <c r="AD55" s="104" t="s">
        <v>1703</v>
      </c>
      <c r="AE55" s="104">
        <v>45352</v>
      </c>
      <c r="AF55" s="101"/>
      <c r="AG55" s="102"/>
      <c r="AH55" s="103"/>
      <c r="AI55" s="102"/>
    </row>
    <row r="56" spans="1:35" ht="48.95" customHeight="1">
      <c r="A56" s="46" t="s">
        <v>470</v>
      </c>
      <c r="B56" s="85">
        <v>70771</v>
      </c>
      <c r="C56" s="66" t="s">
        <v>470</v>
      </c>
      <c r="D56" s="66" t="s">
        <v>1649</v>
      </c>
      <c r="E56" s="16">
        <v>6</v>
      </c>
      <c r="F56" s="16" t="s">
        <v>1650</v>
      </c>
      <c r="G56" s="16" t="s">
        <v>1651</v>
      </c>
      <c r="H56" s="16" t="s">
        <v>1651</v>
      </c>
      <c r="I56" s="16" t="s">
        <v>1652</v>
      </c>
      <c r="J56" s="16" t="s">
        <v>1652</v>
      </c>
      <c r="K56" s="16">
        <v>900597263</v>
      </c>
      <c r="L56" s="41" t="s">
        <v>1871</v>
      </c>
      <c r="M56" s="17" t="s">
        <v>1872</v>
      </c>
      <c r="N56" s="17" t="s">
        <v>1873</v>
      </c>
      <c r="O56" s="100">
        <v>45208.802777777775</v>
      </c>
      <c r="P56" s="17" t="s">
        <v>1656</v>
      </c>
      <c r="Q56" s="86">
        <v>2679157</v>
      </c>
      <c r="R56" s="87">
        <v>169</v>
      </c>
      <c r="S56" s="87">
        <v>507</v>
      </c>
      <c r="T56" s="87">
        <v>0</v>
      </c>
      <c r="U56" s="87">
        <v>0</v>
      </c>
      <c r="V56" s="87">
        <v>507</v>
      </c>
      <c r="W56" s="87">
        <v>24</v>
      </c>
      <c r="X56" s="88">
        <v>70034884</v>
      </c>
      <c r="Y56" s="89" t="s">
        <v>1702</v>
      </c>
      <c r="Z56" s="90">
        <v>2024</v>
      </c>
      <c r="AA56" s="90"/>
      <c r="AB56" s="106"/>
      <c r="AC56" s="107"/>
      <c r="AD56" s="107" t="s">
        <v>1703</v>
      </c>
      <c r="AE56" s="107">
        <v>45352</v>
      </c>
      <c r="AF56" s="106"/>
      <c r="AG56" s="108"/>
      <c r="AH56" s="109"/>
      <c r="AI56" s="108"/>
    </row>
    <row r="57" spans="1:35" ht="48.95" customHeight="1">
      <c r="A57" s="13" t="s">
        <v>544</v>
      </c>
      <c r="B57" s="14">
        <v>15001</v>
      </c>
      <c r="C57" s="15" t="s">
        <v>545</v>
      </c>
      <c r="D57" s="15" t="s">
        <v>1649</v>
      </c>
      <c r="E57" s="16">
        <v>1</v>
      </c>
      <c r="F57" s="16" t="s">
        <v>1650</v>
      </c>
      <c r="G57" s="16" t="s">
        <v>1651</v>
      </c>
      <c r="H57" s="16" t="s">
        <v>1651</v>
      </c>
      <c r="I57" s="16" t="s">
        <v>1652</v>
      </c>
      <c r="J57" s="16" t="s">
        <v>1652</v>
      </c>
      <c r="K57" s="16">
        <v>901605840</v>
      </c>
      <c r="L57" s="41" t="s">
        <v>1874</v>
      </c>
      <c r="M57" s="17" t="s">
        <v>1875</v>
      </c>
      <c r="N57" s="17" t="s">
        <v>1876</v>
      </c>
      <c r="O57" s="100">
        <v>45208.824305555558</v>
      </c>
      <c r="P57" s="17" t="s">
        <v>1664</v>
      </c>
      <c r="Q57" s="18" t="s">
        <v>1877</v>
      </c>
      <c r="R57" s="19">
        <v>198</v>
      </c>
      <c r="S57" s="19">
        <v>594</v>
      </c>
      <c r="T57" s="19">
        <v>0</v>
      </c>
      <c r="U57" s="19">
        <v>0</v>
      </c>
      <c r="V57" s="19">
        <v>594</v>
      </c>
      <c r="W57" s="19">
        <v>12</v>
      </c>
      <c r="X57" s="42">
        <v>35441010</v>
      </c>
      <c r="Y57" s="20" t="s">
        <v>1670</v>
      </c>
      <c r="Z57" s="21">
        <v>2023</v>
      </c>
      <c r="AA57" s="21"/>
      <c r="AB57" s="101" t="s">
        <v>1659</v>
      </c>
      <c r="AC57" s="104">
        <v>45261</v>
      </c>
      <c r="AD57" s="104"/>
      <c r="AE57" s="104"/>
      <c r="AF57" s="101"/>
      <c r="AG57" s="102"/>
      <c r="AH57" s="103"/>
      <c r="AI57" s="102"/>
    </row>
    <row r="58" spans="1:35" ht="48.95" customHeight="1">
      <c r="A58" s="46" t="s">
        <v>498</v>
      </c>
      <c r="B58" s="85">
        <v>76111</v>
      </c>
      <c r="C58" s="66" t="s">
        <v>1505</v>
      </c>
      <c r="D58" s="66" t="s">
        <v>1649</v>
      </c>
      <c r="E58" s="16">
        <v>2</v>
      </c>
      <c r="F58" s="16" t="s">
        <v>1650</v>
      </c>
      <c r="G58" s="16" t="s">
        <v>1651</v>
      </c>
      <c r="H58" s="16" t="s">
        <v>1651</v>
      </c>
      <c r="I58" s="16" t="s">
        <v>1652</v>
      </c>
      <c r="J58" s="16" t="s">
        <v>1652</v>
      </c>
      <c r="K58" s="16">
        <v>815003856</v>
      </c>
      <c r="L58" s="41" t="s">
        <v>1878</v>
      </c>
      <c r="M58" s="17" t="s">
        <v>1879</v>
      </c>
      <c r="N58" s="17" t="s">
        <v>1880</v>
      </c>
      <c r="O58" s="100">
        <v>45208.845138888886</v>
      </c>
      <c r="P58" s="17" t="s">
        <v>1664</v>
      </c>
      <c r="Q58" s="86" t="s">
        <v>1881</v>
      </c>
      <c r="R58" s="87">
        <v>0</v>
      </c>
      <c r="S58" s="87">
        <v>0</v>
      </c>
      <c r="T58" s="87">
        <v>461</v>
      </c>
      <c r="U58" s="87">
        <v>1383</v>
      </c>
      <c r="V58" s="87">
        <v>1383</v>
      </c>
      <c r="W58" s="87">
        <v>12</v>
      </c>
      <c r="X58" s="88">
        <v>34135212</v>
      </c>
      <c r="Y58" s="89" t="s">
        <v>1670</v>
      </c>
      <c r="Z58" s="90">
        <v>2023</v>
      </c>
      <c r="AA58" s="90"/>
      <c r="AB58" s="106" t="s">
        <v>1659</v>
      </c>
      <c r="AC58" s="107">
        <v>45261</v>
      </c>
      <c r="AD58" s="107"/>
      <c r="AE58" s="107"/>
      <c r="AF58" s="106"/>
      <c r="AG58" s="108"/>
      <c r="AH58" s="109"/>
      <c r="AI58" s="108"/>
    </row>
    <row r="59" spans="1:35" ht="48.95" customHeight="1">
      <c r="A59" s="13" t="s">
        <v>470</v>
      </c>
      <c r="B59" s="14">
        <v>70771</v>
      </c>
      <c r="C59" s="15" t="s">
        <v>470</v>
      </c>
      <c r="D59" s="15" t="s">
        <v>1649</v>
      </c>
      <c r="E59" s="16">
        <v>6</v>
      </c>
      <c r="F59" s="16" t="s">
        <v>1650</v>
      </c>
      <c r="G59" s="16" t="s">
        <v>1651</v>
      </c>
      <c r="H59" s="16" t="s">
        <v>1651</v>
      </c>
      <c r="I59" s="16" t="s">
        <v>1652</v>
      </c>
      <c r="J59" s="16" t="s">
        <v>1652</v>
      </c>
      <c r="K59" s="16">
        <v>900795440</v>
      </c>
      <c r="L59" s="41" t="s">
        <v>1882</v>
      </c>
      <c r="M59" s="17" t="s">
        <v>1883</v>
      </c>
      <c r="N59" s="17" t="s">
        <v>1884</v>
      </c>
      <c r="O59" s="100">
        <v>45208.845833333333</v>
      </c>
      <c r="P59" s="17" t="s">
        <v>1656</v>
      </c>
      <c r="Q59" s="18">
        <v>2013331</v>
      </c>
      <c r="R59" s="19">
        <v>127</v>
      </c>
      <c r="S59" s="19">
        <v>381</v>
      </c>
      <c r="T59" s="19">
        <v>0</v>
      </c>
      <c r="U59" s="19">
        <v>0</v>
      </c>
      <c r="V59" s="19">
        <v>381</v>
      </c>
      <c r="W59" s="19">
        <v>22</v>
      </c>
      <c r="X59" s="42">
        <v>44793027</v>
      </c>
      <c r="Y59" s="20" t="s">
        <v>1657</v>
      </c>
      <c r="Z59" s="21" t="s">
        <v>1658</v>
      </c>
      <c r="AA59" s="21"/>
      <c r="AB59" s="101" t="s">
        <v>1659</v>
      </c>
      <c r="AC59" s="104">
        <v>45261</v>
      </c>
      <c r="AD59" s="104"/>
      <c r="AE59" s="104"/>
      <c r="AF59" s="101" t="s">
        <v>1660</v>
      </c>
      <c r="AG59" s="102">
        <v>45839</v>
      </c>
      <c r="AH59" s="103"/>
      <c r="AI59" s="102"/>
    </row>
    <row r="60" spans="1:35" ht="48.95" customHeight="1">
      <c r="A60" s="46" t="s">
        <v>927</v>
      </c>
      <c r="B60" s="85">
        <v>25040</v>
      </c>
      <c r="C60" s="66" t="s">
        <v>509</v>
      </c>
      <c r="D60" s="66" t="s">
        <v>1649</v>
      </c>
      <c r="E60" s="16">
        <v>6</v>
      </c>
      <c r="F60" s="16" t="s">
        <v>1650</v>
      </c>
      <c r="G60" s="16" t="s">
        <v>1651</v>
      </c>
      <c r="H60" s="16" t="s">
        <v>1651</v>
      </c>
      <c r="I60" s="16" t="s">
        <v>1652</v>
      </c>
      <c r="J60" s="16" t="s">
        <v>1652</v>
      </c>
      <c r="K60" s="16">
        <v>832003932</v>
      </c>
      <c r="L60" s="41" t="s">
        <v>1885</v>
      </c>
      <c r="M60" s="17" t="s">
        <v>1886</v>
      </c>
      <c r="N60" s="17" t="s">
        <v>1887</v>
      </c>
      <c r="O60" s="100">
        <v>45209.286111111112</v>
      </c>
      <c r="P60" s="17" t="s">
        <v>1664</v>
      </c>
      <c r="Q60" s="86" t="s">
        <v>1888</v>
      </c>
      <c r="R60" s="87">
        <v>212</v>
      </c>
      <c r="S60" s="87">
        <v>636</v>
      </c>
      <c r="T60" s="87">
        <v>0</v>
      </c>
      <c r="U60" s="87">
        <v>0</v>
      </c>
      <c r="V60" s="87">
        <v>636</v>
      </c>
      <c r="W60" s="87">
        <v>12</v>
      </c>
      <c r="X60" s="88">
        <v>39454896</v>
      </c>
      <c r="Y60" s="89" t="s">
        <v>1768</v>
      </c>
      <c r="Z60" s="90">
        <v>2024</v>
      </c>
      <c r="AA60" s="90"/>
      <c r="AB60" s="106"/>
      <c r="AC60" s="107"/>
      <c r="AD60" s="107" t="s">
        <v>1768</v>
      </c>
      <c r="AE60" s="107">
        <v>45505</v>
      </c>
      <c r="AF60" s="106"/>
      <c r="AG60" s="108"/>
      <c r="AH60" s="109"/>
      <c r="AI60" s="108"/>
    </row>
    <row r="61" spans="1:35" ht="48.95" customHeight="1">
      <c r="A61" s="13" t="s">
        <v>16</v>
      </c>
      <c r="B61" s="14">
        <v>5364</v>
      </c>
      <c r="C61" s="15" t="s">
        <v>206</v>
      </c>
      <c r="D61" s="15" t="s">
        <v>1649</v>
      </c>
      <c r="E61" s="16">
        <v>6</v>
      </c>
      <c r="F61" s="16" t="s">
        <v>1650</v>
      </c>
      <c r="G61" s="16" t="s">
        <v>1651</v>
      </c>
      <c r="H61" s="16" t="s">
        <v>1651</v>
      </c>
      <c r="I61" s="16" t="s">
        <v>1652</v>
      </c>
      <c r="J61" s="16" t="s">
        <v>1759</v>
      </c>
      <c r="K61" s="16">
        <v>800210933</v>
      </c>
      <c r="L61" s="41" t="s">
        <v>1889</v>
      </c>
      <c r="M61" s="17" t="s">
        <v>1890</v>
      </c>
      <c r="N61" s="17" t="s">
        <v>1891</v>
      </c>
      <c r="O61" s="100">
        <v>45209.38958333333</v>
      </c>
      <c r="P61" s="17" t="s">
        <v>1664</v>
      </c>
      <c r="Q61" s="18">
        <v>11462809</v>
      </c>
      <c r="R61" s="19">
        <v>353</v>
      </c>
      <c r="S61" s="19">
        <v>1059</v>
      </c>
      <c r="T61" s="19">
        <v>580</v>
      </c>
      <c r="U61" s="19">
        <v>1740</v>
      </c>
      <c r="V61" s="19">
        <v>2799</v>
      </c>
      <c r="W61" s="19">
        <v>24</v>
      </c>
      <c r="X61" s="42">
        <v>263668770</v>
      </c>
      <c r="Y61" s="20" t="s">
        <v>1670</v>
      </c>
      <c r="Z61" s="21">
        <v>2023</v>
      </c>
      <c r="AA61" s="21"/>
      <c r="AB61" s="101" t="s">
        <v>1659</v>
      </c>
      <c r="AC61" s="104">
        <v>45261</v>
      </c>
      <c r="AD61" s="104"/>
      <c r="AE61" s="104"/>
      <c r="AF61" s="101"/>
      <c r="AG61" s="102"/>
      <c r="AH61" s="103"/>
      <c r="AI61" s="102"/>
    </row>
    <row r="62" spans="1:35" ht="48.95" customHeight="1">
      <c r="A62" s="46" t="s">
        <v>470</v>
      </c>
      <c r="B62" s="85">
        <v>70233</v>
      </c>
      <c r="C62" s="66" t="s">
        <v>453</v>
      </c>
      <c r="D62" s="66" t="s">
        <v>1649</v>
      </c>
      <c r="E62" s="16">
        <v>6</v>
      </c>
      <c r="F62" s="16" t="s">
        <v>1650</v>
      </c>
      <c r="G62" s="16" t="s">
        <v>1651</v>
      </c>
      <c r="H62" s="16" t="s">
        <v>1651</v>
      </c>
      <c r="I62" s="16" t="s">
        <v>1652</v>
      </c>
      <c r="J62" s="16" t="s">
        <v>1652</v>
      </c>
      <c r="K62" s="16">
        <v>900235578</v>
      </c>
      <c r="L62" s="41" t="s">
        <v>1892</v>
      </c>
      <c r="M62" s="17" t="s">
        <v>1893</v>
      </c>
      <c r="N62" s="17" t="s">
        <v>1894</v>
      </c>
      <c r="O62" s="100">
        <v>45209.418055555558</v>
      </c>
      <c r="P62" s="17" t="s">
        <v>1664</v>
      </c>
      <c r="Q62" s="86" t="s">
        <v>1895</v>
      </c>
      <c r="R62" s="87">
        <v>263</v>
      </c>
      <c r="S62" s="87">
        <v>789</v>
      </c>
      <c r="T62" s="87">
        <v>0</v>
      </c>
      <c r="U62" s="87">
        <v>0</v>
      </c>
      <c r="V62" s="87">
        <v>789</v>
      </c>
      <c r="W62" s="87">
        <v>12</v>
      </c>
      <c r="X62" s="88">
        <v>41818978</v>
      </c>
      <c r="Y62" s="89" t="s">
        <v>1666</v>
      </c>
      <c r="Z62" s="90">
        <v>2024</v>
      </c>
      <c r="AA62" s="90"/>
      <c r="AB62" s="106"/>
      <c r="AC62" s="107"/>
      <c r="AD62" s="107" t="s">
        <v>1666</v>
      </c>
      <c r="AE62" s="107">
        <v>45474</v>
      </c>
      <c r="AF62" s="106"/>
      <c r="AG62" s="108"/>
      <c r="AH62" s="109"/>
      <c r="AI62" s="108"/>
    </row>
    <row r="63" spans="1:35" ht="48.95" customHeight="1">
      <c r="A63" s="13" t="s">
        <v>544</v>
      </c>
      <c r="B63" s="14">
        <v>15516</v>
      </c>
      <c r="C63" s="15" t="s">
        <v>258</v>
      </c>
      <c r="D63" s="15" t="s">
        <v>1649</v>
      </c>
      <c r="E63" s="16">
        <v>5</v>
      </c>
      <c r="F63" s="16" t="s">
        <v>1650</v>
      </c>
      <c r="G63" s="16" t="s">
        <v>1651</v>
      </c>
      <c r="H63" s="16" t="s">
        <v>1651</v>
      </c>
      <c r="I63" s="16" t="s">
        <v>1652</v>
      </c>
      <c r="J63" s="16" t="s">
        <v>1652</v>
      </c>
      <c r="K63" s="16">
        <v>826001583</v>
      </c>
      <c r="L63" s="41" t="s">
        <v>1896</v>
      </c>
      <c r="M63" s="17" t="s">
        <v>1897</v>
      </c>
      <c r="N63" s="17" t="s">
        <v>1898</v>
      </c>
      <c r="O63" s="100">
        <v>45209.460416666669</v>
      </c>
      <c r="P63" s="17" t="s">
        <v>1664</v>
      </c>
      <c r="Q63" s="18" t="s">
        <v>1899</v>
      </c>
      <c r="R63" s="19">
        <v>188</v>
      </c>
      <c r="S63" s="19">
        <v>564</v>
      </c>
      <c r="T63" s="19">
        <v>0</v>
      </c>
      <c r="U63" s="19">
        <v>0</v>
      </c>
      <c r="V63" s="19">
        <v>564</v>
      </c>
      <c r="W63" s="19">
        <v>12</v>
      </c>
      <c r="X63" s="42">
        <v>29396580</v>
      </c>
      <c r="Y63" s="20" t="s">
        <v>1666</v>
      </c>
      <c r="Z63" s="21">
        <v>2024</v>
      </c>
      <c r="AA63" s="21"/>
      <c r="AB63" s="101"/>
      <c r="AC63" s="104"/>
      <c r="AD63" s="104" t="s">
        <v>1666</v>
      </c>
      <c r="AE63" s="104">
        <v>45474</v>
      </c>
      <c r="AF63" s="101"/>
      <c r="AG63" s="102"/>
      <c r="AH63" s="103"/>
      <c r="AI63" s="102"/>
    </row>
    <row r="64" spans="1:35" ht="48.95" customHeight="1">
      <c r="A64" s="46" t="s">
        <v>498</v>
      </c>
      <c r="B64" s="85">
        <v>76248</v>
      </c>
      <c r="C64" s="66" t="s">
        <v>1514</v>
      </c>
      <c r="D64" s="66" t="s">
        <v>1649</v>
      </c>
      <c r="E64" s="16">
        <v>5</v>
      </c>
      <c r="F64" s="16" t="s">
        <v>1650</v>
      </c>
      <c r="G64" s="16" t="s">
        <v>1651</v>
      </c>
      <c r="H64" s="16" t="s">
        <v>1651</v>
      </c>
      <c r="I64" s="16" t="s">
        <v>1652</v>
      </c>
      <c r="J64" s="16" t="s">
        <v>1652</v>
      </c>
      <c r="K64" s="16">
        <v>815004768</v>
      </c>
      <c r="L64" s="41" t="s">
        <v>1900</v>
      </c>
      <c r="M64" s="17" t="s">
        <v>1901</v>
      </c>
      <c r="N64" s="17" t="s">
        <v>1902</v>
      </c>
      <c r="O64" s="100">
        <v>45209.470138888886</v>
      </c>
      <c r="P64" s="17" t="s">
        <v>1656</v>
      </c>
      <c r="Q64" s="86">
        <v>48004044</v>
      </c>
      <c r="R64" s="87">
        <v>3179</v>
      </c>
      <c r="S64" s="87">
        <v>9537</v>
      </c>
      <c r="T64" s="87">
        <v>0</v>
      </c>
      <c r="U64" s="87">
        <v>0</v>
      </c>
      <c r="V64" s="87">
        <v>9537</v>
      </c>
      <c r="W64" s="87">
        <v>12</v>
      </c>
      <c r="X64" s="88">
        <v>575595522</v>
      </c>
      <c r="Y64" s="89" t="s">
        <v>1903</v>
      </c>
      <c r="Z64" s="90">
        <v>2025</v>
      </c>
      <c r="AA64" s="90"/>
      <c r="AB64" s="106"/>
      <c r="AC64" s="107"/>
      <c r="AD64" s="107"/>
      <c r="AE64" s="107"/>
      <c r="AF64" s="106" t="s">
        <v>1903</v>
      </c>
      <c r="AG64" s="108">
        <v>45778</v>
      </c>
      <c r="AH64" s="109"/>
      <c r="AI64" s="108"/>
    </row>
    <row r="65" spans="1:35" ht="48.95" customHeight="1">
      <c r="A65" s="13" t="s">
        <v>470</v>
      </c>
      <c r="B65" s="14">
        <v>70771</v>
      </c>
      <c r="C65" s="15" t="s">
        <v>470</v>
      </c>
      <c r="D65" s="15" t="s">
        <v>1649</v>
      </c>
      <c r="E65" s="16">
        <v>6</v>
      </c>
      <c r="F65" s="16" t="s">
        <v>1650</v>
      </c>
      <c r="G65" s="16" t="s">
        <v>1651</v>
      </c>
      <c r="H65" s="16" t="s">
        <v>1651</v>
      </c>
      <c r="I65" s="16" t="s">
        <v>1652</v>
      </c>
      <c r="J65" s="16" t="s">
        <v>1652</v>
      </c>
      <c r="K65" s="16">
        <v>900639952</v>
      </c>
      <c r="L65" s="41" t="s">
        <v>1904</v>
      </c>
      <c r="M65" s="17" t="s">
        <v>1905</v>
      </c>
      <c r="N65" s="17" t="s">
        <v>1906</v>
      </c>
      <c r="O65" s="100">
        <v>45209.475694444445</v>
      </c>
      <c r="P65" s="17" t="s">
        <v>1656</v>
      </c>
      <c r="Q65" s="18">
        <v>3424248</v>
      </c>
      <c r="R65" s="19">
        <v>216</v>
      </c>
      <c r="S65" s="19">
        <v>648</v>
      </c>
      <c r="T65" s="19">
        <v>0</v>
      </c>
      <c r="U65" s="19">
        <v>0</v>
      </c>
      <c r="V65" s="19">
        <v>648</v>
      </c>
      <c r="W65" s="19">
        <v>24</v>
      </c>
      <c r="X65" s="42">
        <v>89512040</v>
      </c>
      <c r="Y65" s="20" t="s">
        <v>1702</v>
      </c>
      <c r="Z65" s="21">
        <v>2024</v>
      </c>
      <c r="AA65" s="21"/>
      <c r="AB65" s="101"/>
      <c r="AC65" s="104"/>
      <c r="AD65" s="104" t="s">
        <v>1703</v>
      </c>
      <c r="AE65" s="104">
        <v>45352</v>
      </c>
      <c r="AF65" s="101"/>
      <c r="AG65" s="102"/>
      <c r="AH65" s="103"/>
      <c r="AI65" s="102"/>
    </row>
    <row r="66" spans="1:35" ht="48.95" customHeight="1">
      <c r="A66" s="46" t="s">
        <v>544</v>
      </c>
      <c r="B66" s="85">
        <v>15131</v>
      </c>
      <c r="C66" s="66" t="s">
        <v>109</v>
      </c>
      <c r="D66" s="66" t="s">
        <v>1649</v>
      </c>
      <c r="E66" s="16">
        <v>6</v>
      </c>
      <c r="F66" s="16" t="s">
        <v>1650</v>
      </c>
      <c r="G66" s="16" t="s">
        <v>1651</v>
      </c>
      <c r="H66" s="16" t="s">
        <v>1651</v>
      </c>
      <c r="I66" s="16" t="s">
        <v>1652</v>
      </c>
      <c r="J66" s="16" t="s">
        <v>1652</v>
      </c>
      <c r="K66" s="16">
        <v>820004314</v>
      </c>
      <c r="L66" s="41" t="s">
        <v>1907</v>
      </c>
      <c r="M66" s="17" t="s">
        <v>1908</v>
      </c>
      <c r="N66" s="17" t="s">
        <v>1909</v>
      </c>
      <c r="O66" s="100">
        <v>45209.481944444444</v>
      </c>
      <c r="P66" s="17" t="s">
        <v>1664</v>
      </c>
      <c r="Q66" s="86" t="s">
        <v>1910</v>
      </c>
      <c r="R66" s="87">
        <v>93</v>
      </c>
      <c r="S66" s="87">
        <v>279</v>
      </c>
      <c r="T66" s="87">
        <v>0</v>
      </c>
      <c r="U66" s="87">
        <v>0</v>
      </c>
      <c r="V66" s="87">
        <v>279</v>
      </c>
      <c r="W66" s="87">
        <v>12</v>
      </c>
      <c r="X66" s="88">
        <v>13463424</v>
      </c>
      <c r="Y66" s="89" t="s">
        <v>1676</v>
      </c>
      <c r="Z66" s="90">
        <v>2024</v>
      </c>
      <c r="AA66" s="90"/>
      <c r="AB66" s="106"/>
      <c r="AC66" s="107"/>
      <c r="AD66" s="107" t="s">
        <v>1676</v>
      </c>
      <c r="AE66" s="107">
        <v>45444</v>
      </c>
      <c r="AF66" s="106"/>
      <c r="AG66" s="108"/>
      <c r="AH66" s="109"/>
      <c r="AI66" s="108"/>
    </row>
    <row r="67" spans="1:35" ht="48.95" customHeight="1">
      <c r="A67" s="13" t="s">
        <v>544</v>
      </c>
      <c r="B67" s="14">
        <v>15835</v>
      </c>
      <c r="C67" s="15" t="s">
        <v>745</v>
      </c>
      <c r="D67" s="15" t="s">
        <v>1649</v>
      </c>
      <c r="E67" s="16">
        <v>6</v>
      </c>
      <c r="F67" s="16" t="s">
        <v>1650</v>
      </c>
      <c r="G67" s="16" t="s">
        <v>1651</v>
      </c>
      <c r="H67" s="16" t="s">
        <v>1651</v>
      </c>
      <c r="I67" s="16" t="s">
        <v>1652</v>
      </c>
      <c r="J67" s="16" t="s">
        <v>1652</v>
      </c>
      <c r="K67" s="16">
        <v>900118183</v>
      </c>
      <c r="L67" s="41" t="s">
        <v>1911</v>
      </c>
      <c r="M67" s="17" t="s">
        <v>1912</v>
      </c>
      <c r="N67" s="17" t="s">
        <v>1913</v>
      </c>
      <c r="O67" s="100">
        <v>45209.484722222223</v>
      </c>
      <c r="P67" s="17" t="s">
        <v>1664</v>
      </c>
      <c r="Q67" s="18" t="s">
        <v>1914</v>
      </c>
      <c r="R67" s="19">
        <v>69</v>
      </c>
      <c r="S67" s="19">
        <v>207</v>
      </c>
      <c r="T67" s="19">
        <v>0</v>
      </c>
      <c r="U67" s="19">
        <v>0</v>
      </c>
      <c r="V67" s="19">
        <v>207</v>
      </c>
      <c r="W67" s="19">
        <v>12</v>
      </c>
      <c r="X67" s="42">
        <v>12485412</v>
      </c>
      <c r="Y67" s="20" t="s">
        <v>1702</v>
      </c>
      <c r="Z67" s="21">
        <v>2024</v>
      </c>
      <c r="AA67" s="21"/>
      <c r="AB67" s="101"/>
      <c r="AC67" s="104"/>
      <c r="AD67" s="104" t="s">
        <v>1703</v>
      </c>
      <c r="AE67" s="104">
        <v>45352</v>
      </c>
      <c r="AF67" s="101"/>
      <c r="AG67" s="102"/>
      <c r="AH67" s="103"/>
      <c r="AI67" s="102"/>
    </row>
    <row r="68" spans="1:35" ht="48.95" customHeight="1">
      <c r="A68" s="46" t="s">
        <v>544</v>
      </c>
      <c r="B68" s="85">
        <v>15806</v>
      </c>
      <c r="C68" s="66" t="s">
        <v>731</v>
      </c>
      <c r="D68" s="66" t="s">
        <v>1649</v>
      </c>
      <c r="E68" s="16">
        <v>6</v>
      </c>
      <c r="F68" s="16" t="s">
        <v>1650</v>
      </c>
      <c r="G68" s="16" t="s">
        <v>1651</v>
      </c>
      <c r="H68" s="16" t="s">
        <v>1651</v>
      </c>
      <c r="I68" s="16" t="s">
        <v>1652</v>
      </c>
      <c r="J68" s="16" t="s">
        <v>1652</v>
      </c>
      <c r="K68" s="16">
        <v>800243924</v>
      </c>
      <c r="L68" s="41" t="s">
        <v>1915</v>
      </c>
      <c r="M68" s="17" t="s">
        <v>1916</v>
      </c>
      <c r="N68" s="17" t="s">
        <v>1917</v>
      </c>
      <c r="O68" s="100">
        <v>45209.500694444447</v>
      </c>
      <c r="P68" s="17" t="s">
        <v>1664</v>
      </c>
      <c r="Q68" s="86">
        <v>19610161</v>
      </c>
      <c r="R68" s="87">
        <v>1237</v>
      </c>
      <c r="S68" s="87">
        <v>3711</v>
      </c>
      <c r="T68" s="87">
        <v>0</v>
      </c>
      <c r="U68" s="87">
        <v>0</v>
      </c>
      <c r="V68" s="87">
        <v>3711</v>
      </c>
      <c r="W68" s="87">
        <v>24</v>
      </c>
      <c r="X68" s="88">
        <v>445518408</v>
      </c>
      <c r="Y68" s="89" t="s">
        <v>1670</v>
      </c>
      <c r="Z68" s="90">
        <v>2023</v>
      </c>
      <c r="AA68" s="90"/>
      <c r="AB68" s="106" t="s">
        <v>1659</v>
      </c>
      <c r="AC68" s="107">
        <v>45261</v>
      </c>
      <c r="AD68" s="107"/>
      <c r="AE68" s="107"/>
      <c r="AF68" s="106"/>
      <c r="AG68" s="108"/>
      <c r="AH68" s="109"/>
      <c r="AI68" s="108"/>
    </row>
    <row r="69" spans="1:35" ht="48.95" customHeight="1">
      <c r="A69" s="13" t="s">
        <v>334</v>
      </c>
      <c r="B69" s="14">
        <v>41298</v>
      </c>
      <c r="C69" s="15" t="s">
        <v>1104</v>
      </c>
      <c r="D69" s="15" t="s">
        <v>1649</v>
      </c>
      <c r="E69" s="16">
        <v>6</v>
      </c>
      <c r="F69" s="16" t="s">
        <v>1650</v>
      </c>
      <c r="G69" s="16" t="s">
        <v>1651</v>
      </c>
      <c r="H69" s="16" t="s">
        <v>1651</v>
      </c>
      <c r="I69" s="16" t="s">
        <v>1652</v>
      </c>
      <c r="J69" s="16" t="s">
        <v>1652</v>
      </c>
      <c r="K69" s="16">
        <v>813003563</v>
      </c>
      <c r="L69" s="41" t="s">
        <v>1918</v>
      </c>
      <c r="M69" s="17" t="s">
        <v>1919</v>
      </c>
      <c r="N69" s="17" t="s">
        <v>1920</v>
      </c>
      <c r="O69" s="100">
        <v>45209.522222222222</v>
      </c>
      <c r="P69" s="17" t="s">
        <v>1656</v>
      </c>
      <c r="Q69" s="18">
        <v>3852133</v>
      </c>
      <c r="R69" s="19">
        <v>393</v>
      </c>
      <c r="S69" s="19">
        <v>1179</v>
      </c>
      <c r="T69" s="19">
        <v>0</v>
      </c>
      <c r="U69" s="19">
        <v>0</v>
      </c>
      <c r="V69" s="19">
        <v>1179</v>
      </c>
      <c r="W69" s="19">
        <v>21</v>
      </c>
      <c r="X69" s="42">
        <v>77841937</v>
      </c>
      <c r="Y69" s="20" t="s">
        <v>1921</v>
      </c>
      <c r="Z69" s="21" t="s">
        <v>1658</v>
      </c>
      <c r="AA69" s="21"/>
      <c r="AB69" s="101" t="s">
        <v>1659</v>
      </c>
      <c r="AC69" s="104">
        <v>45261</v>
      </c>
      <c r="AD69" s="104"/>
      <c r="AE69" s="104"/>
      <c r="AF69" s="101" t="s">
        <v>1922</v>
      </c>
      <c r="AG69" s="102">
        <v>45901</v>
      </c>
      <c r="AH69" s="103"/>
      <c r="AI69" s="102"/>
    </row>
    <row r="70" spans="1:35" ht="48.95" customHeight="1">
      <c r="A70" s="46" t="s">
        <v>236</v>
      </c>
      <c r="B70" s="85">
        <v>52480</v>
      </c>
      <c r="C70" s="66" t="s">
        <v>236</v>
      </c>
      <c r="D70" s="66" t="s">
        <v>1649</v>
      </c>
      <c r="E70" s="16">
        <v>6</v>
      </c>
      <c r="F70" s="16" t="s">
        <v>1650</v>
      </c>
      <c r="G70" s="16" t="s">
        <v>1651</v>
      </c>
      <c r="H70" s="16" t="s">
        <v>1651</v>
      </c>
      <c r="I70" s="16" t="s">
        <v>1652</v>
      </c>
      <c r="J70" s="16" t="s">
        <v>1652</v>
      </c>
      <c r="K70" s="16">
        <v>900483345</v>
      </c>
      <c r="L70" s="41" t="s">
        <v>1923</v>
      </c>
      <c r="M70" s="17" t="s">
        <v>1924</v>
      </c>
      <c r="N70" s="17" t="s">
        <v>1925</v>
      </c>
      <c r="O70" s="100">
        <v>45209.563888888886</v>
      </c>
      <c r="P70" s="17" t="s">
        <v>1664</v>
      </c>
      <c r="Q70" s="86" t="s">
        <v>1926</v>
      </c>
      <c r="R70" s="87">
        <v>305</v>
      </c>
      <c r="S70" s="87">
        <v>915</v>
      </c>
      <c r="T70" s="87">
        <v>0</v>
      </c>
      <c r="U70" s="87">
        <v>0</v>
      </c>
      <c r="V70" s="87">
        <v>915</v>
      </c>
      <c r="W70" s="87">
        <v>12</v>
      </c>
      <c r="X70" s="88">
        <v>40992000</v>
      </c>
      <c r="Y70" s="89" t="s">
        <v>1768</v>
      </c>
      <c r="Z70" s="90">
        <v>2024</v>
      </c>
      <c r="AA70" s="90"/>
      <c r="AB70" s="106"/>
      <c r="AC70" s="107"/>
      <c r="AD70" s="107" t="s">
        <v>1768</v>
      </c>
      <c r="AE70" s="107">
        <v>45505</v>
      </c>
      <c r="AF70" s="106"/>
      <c r="AG70" s="108"/>
      <c r="AH70" s="109"/>
      <c r="AI70" s="108"/>
    </row>
    <row r="71" spans="1:35" ht="48.95" customHeight="1">
      <c r="A71" s="13" t="s">
        <v>16</v>
      </c>
      <c r="B71" s="14">
        <v>5079</v>
      </c>
      <c r="C71" s="15" t="s">
        <v>78</v>
      </c>
      <c r="D71" s="15" t="s">
        <v>1649</v>
      </c>
      <c r="E71" s="16">
        <v>4</v>
      </c>
      <c r="F71" s="16" t="s">
        <v>1650</v>
      </c>
      <c r="G71" s="16" t="s">
        <v>1651</v>
      </c>
      <c r="H71" s="16" t="s">
        <v>1651</v>
      </c>
      <c r="I71" s="16" t="s">
        <v>1652</v>
      </c>
      <c r="J71" s="16" t="s">
        <v>1652</v>
      </c>
      <c r="K71" s="16">
        <v>900078276</v>
      </c>
      <c r="L71" s="41" t="s">
        <v>1927</v>
      </c>
      <c r="M71" s="17" t="s">
        <v>1928</v>
      </c>
      <c r="N71" s="17" t="s">
        <v>1929</v>
      </c>
      <c r="O71" s="100">
        <v>45209.630555555559</v>
      </c>
      <c r="P71" s="17" t="s">
        <v>1810</v>
      </c>
      <c r="Q71" s="18" t="s">
        <v>1783</v>
      </c>
      <c r="R71" s="19">
        <v>137</v>
      </c>
      <c r="S71" s="19">
        <v>411</v>
      </c>
      <c r="T71" s="19">
        <v>313</v>
      </c>
      <c r="U71" s="19">
        <v>939</v>
      </c>
      <c r="V71" s="19">
        <v>1350</v>
      </c>
      <c r="W71" s="19">
        <v>8</v>
      </c>
      <c r="X71" s="42">
        <v>25131680</v>
      </c>
      <c r="Y71" s="20" t="s">
        <v>1659</v>
      </c>
      <c r="Z71" s="21">
        <v>2023</v>
      </c>
      <c r="AA71" s="21"/>
      <c r="AB71" s="101" t="s">
        <v>1659</v>
      </c>
      <c r="AC71" s="104">
        <v>45261</v>
      </c>
      <c r="AD71" s="104"/>
      <c r="AE71" s="104"/>
      <c r="AF71" s="101"/>
      <c r="AG71" s="102"/>
      <c r="AH71" s="103"/>
      <c r="AI71" s="102"/>
    </row>
    <row r="72" spans="1:35" ht="48.95" customHeight="1">
      <c r="A72" s="46" t="s">
        <v>385</v>
      </c>
      <c r="B72" s="85">
        <v>8606</v>
      </c>
      <c r="C72" s="66" t="s">
        <v>426</v>
      </c>
      <c r="D72" s="66" t="s">
        <v>1649</v>
      </c>
      <c r="E72" s="16">
        <v>6</v>
      </c>
      <c r="F72" s="16" t="s">
        <v>1650</v>
      </c>
      <c r="G72" s="16" t="s">
        <v>1651</v>
      </c>
      <c r="H72" s="16" t="s">
        <v>1651</v>
      </c>
      <c r="I72" s="16" t="s">
        <v>1652</v>
      </c>
      <c r="J72" s="16" t="s">
        <v>1652</v>
      </c>
      <c r="K72" s="16">
        <v>900305770</v>
      </c>
      <c r="L72" s="41" t="s">
        <v>1930</v>
      </c>
      <c r="M72" s="17" t="s">
        <v>1931</v>
      </c>
      <c r="N72" s="17" t="s">
        <v>1932</v>
      </c>
      <c r="O72" s="100">
        <v>45210.447916666664</v>
      </c>
      <c r="P72" s="17" t="s">
        <v>1656</v>
      </c>
      <c r="Q72" s="86">
        <v>4819312</v>
      </c>
      <c r="R72" s="87">
        <v>304</v>
      </c>
      <c r="S72" s="87">
        <v>912</v>
      </c>
      <c r="T72" s="87">
        <v>0</v>
      </c>
      <c r="U72" s="87">
        <v>0</v>
      </c>
      <c r="V72" s="87">
        <v>912</v>
      </c>
      <c r="W72" s="87">
        <v>20</v>
      </c>
      <c r="X72" s="88">
        <v>94368896</v>
      </c>
      <c r="Y72" s="89" t="s">
        <v>1933</v>
      </c>
      <c r="Z72" s="90" t="s">
        <v>1934</v>
      </c>
      <c r="AA72" s="90"/>
      <c r="AB72" s="106"/>
      <c r="AC72" s="107"/>
      <c r="AD72" s="107" t="s">
        <v>1935</v>
      </c>
      <c r="AE72" s="107">
        <v>45413</v>
      </c>
      <c r="AF72" s="106" t="s">
        <v>1681</v>
      </c>
      <c r="AG72" s="108">
        <v>45931</v>
      </c>
      <c r="AH72" s="109"/>
      <c r="AI72" s="108"/>
    </row>
    <row r="73" spans="1:35" ht="48.95" customHeight="1">
      <c r="A73" s="13" t="s">
        <v>16</v>
      </c>
      <c r="B73" s="14">
        <v>5541</v>
      </c>
      <c r="C73" s="15" t="s">
        <v>244</v>
      </c>
      <c r="D73" s="15" t="s">
        <v>1649</v>
      </c>
      <c r="E73" s="16">
        <v>6</v>
      </c>
      <c r="F73" s="16" t="s">
        <v>1650</v>
      </c>
      <c r="G73" s="16" t="s">
        <v>1651</v>
      </c>
      <c r="H73" s="16" t="s">
        <v>1651</v>
      </c>
      <c r="I73" s="16" t="s">
        <v>1652</v>
      </c>
      <c r="J73" s="16" t="s">
        <v>1652</v>
      </c>
      <c r="K73" s="16">
        <v>900119015</v>
      </c>
      <c r="L73" s="41" t="s">
        <v>1936</v>
      </c>
      <c r="M73" s="17" t="s">
        <v>1937</v>
      </c>
      <c r="N73" s="17" t="s">
        <v>1938</v>
      </c>
      <c r="O73" s="100">
        <v>45210.447916666664</v>
      </c>
      <c r="P73" s="17" t="s">
        <v>1656</v>
      </c>
      <c r="Q73" s="18" t="s">
        <v>1939</v>
      </c>
      <c r="R73" s="19">
        <v>0</v>
      </c>
      <c r="S73" s="19">
        <v>0</v>
      </c>
      <c r="T73" s="19">
        <v>83</v>
      </c>
      <c r="U73" s="19">
        <v>249</v>
      </c>
      <c r="V73" s="19">
        <v>249</v>
      </c>
      <c r="W73" s="19">
        <v>13</v>
      </c>
      <c r="X73" s="42">
        <v>13841138</v>
      </c>
      <c r="Y73" s="20" t="s">
        <v>1940</v>
      </c>
      <c r="Z73" s="21">
        <v>2023</v>
      </c>
      <c r="AA73" s="21"/>
      <c r="AB73" s="101" t="s">
        <v>1659</v>
      </c>
      <c r="AC73" s="104">
        <v>45261</v>
      </c>
      <c r="AD73" s="104"/>
      <c r="AE73" s="104"/>
      <c r="AF73" s="101"/>
      <c r="AG73" s="102"/>
      <c r="AH73" s="103" t="s">
        <v>1941</v>
      </c>
      <c r="AI73" s="102">
        <v>46174</v>
      </c>
    </row>
    <row r="74" spans="1:35" ht="48.95" customHeight="1">
      <c r="A74" s="46" t="s">
        <v>248</v>
      </c>
      <c r="B74" s="85">
        <v>20011</v>
      </c>
      <c r="C74" s="66" t="s">
        <v>220</v>
      </c>
      <c r="D74" s="66" t="s">
        <v>1649</v>
      </c>
      <c r="E74" s="16">
        <v>4</v>
      </c>
      <c r="F74" s="16" t="s">
        <v>1650</v>
      </c>
      <c r="G74" s="16" t="s">
        <v>1651</v>
      </c>
      <c r="H74" s="16" t="s">
        <v>1759</v>
      </c>
      <c r="I74" s="16" t="s">
        <v>1652</v>
      </c>
      <c r="J74" s="16" t="s">
        <v>1652</v>
      </c>
      <c r="K74" s="16">
        <v>900233114</v>
      </c>
      <c r="L74" s="41" t="s">
        <v>1942</v>
      </c>
      <c r="M74" s="17" t="s">
        <v>1943</v>
      </c>
      <c r="N74" s="17" t="s">
        <v>1944</v>
      </c>
      <c r="O74" s="100">
        <v>45210.501388888886</v>
      </c>
      <c r="P74" s="17" t="s">
        <v>1664</v>
      </c>
      <c r="Q74" s="86" t="s">
        <v>1945</v>
      </c>
      <c r="R74" s="87">
        <v>135</v>
      </c>
      <c r="S74" s="87">
        <v>405</v>
      </c>
      <c r="T74" s="87">
        <v>191</v>
      </c>
      <c r="U74" s="87">
        <v>573</v>
      </c>
      <c r="V74" s="87">
        <v>978</v>
      </c>
      <c r="W74" s="87">
        <v>12</v>
      </c>
      <c r="X74" s="88">
        <v>34499520</v>
      </c>
      <c r="Y74" s="89" t="s">
        <v>1670</v>
      </c>
      <c r="Z74" s="90">
        <v>2023</v>
      </c>
      <c r="AA74" s="90"/>
      <c r="AB74" s="106" t="s">
        <v>1659</v>
      </c>
      <c r="AC74" s="107">
        <v>45261</v>
      </c>
      <c r="AD74" s="107"/>
      <c r="AE74" s="107"/>
      <c r="AF74" s="106"/>
      <c r="AG74" s="108"/>
      <c r="AH74" s="109"/>
      <c r="AI74" s="108"/>
    </row>
    <row r="75" spans="1:35" ht="48.95" customHeight="1">
      <c r="A75" s="13" t="s">
        <v>16</v>
      </c>
      <c r="B75" s="14">
        <v>5212</v>
      </c>
      <c r="C75" s="15" t="s">
        <v>151</v>
      </c>
      <c r="D75" s="15" t="s">
        <v>1732</v>
      </c>
      <c r="E75" s="16">
        <v>3</v>
      </c>
      <c r="F75" s="16" t="s">
        <v>1650</v>
      </c>
      <c r="G75" s="16" t="s">
        <v>1651</v>
      </c>
      <c r="H75" s="16" t="s">
        <v>1651</v>
      </c>
      <c r="I75" s="16" t="s">
        <v>1652</v>
      </c>
      <c r="J75" s="16" t="s">
        <v>1652</v>
      </c>
      <c r="K75" s="16">
        <v>811007245</v>
      </c>
      <c r="L75" s="41" t="s">
        <v>1946</v>
      </c>
      <c r="M75" s="17" t="s">
        <v>1947</v>
      </c>
      <c r="N75" s="17" t="s">
        <v>1948</v>
      </c>
      <c r="O75" s="100">
        <v>45210.503472222219</v>
      </c>
      <c r="P75" s="17" t="s">
        <v>1664</v>
      </c>
      <c r="Q75" s="18" t="s">
        <v>1949</v>
      </c>
      <c r="R75" s="19">
        <v>63</v>
      </c>
      <c r="S75" s="19">
        <v>189</v>
      </c>
      <c r="T75" s="19">
        <v>805</v>
      </c>
      <c r="U75" s="19">
        <v>2415</v>
      </c>
      <c r="V75" s="19">
        <v>2604</v>
      </c>
      <c r="W75" s="19">
        <v>12</v>
      </c>
      <c r="X75" s="42">
        <v>98451799</v>
      </c>
      <c r="Y75" s="20" t="s">
        <v>1670</v>
      </c>
      <c r="Z75" s="21">
        <v>2023</v>
      </c>
      <c r="AA75" s="21"/>
      <c r="AB75" s="101" t="s">
        <v>1659</v>
      </c>
      <c r="AC75" s="104">
        <v>45261</v>
      </c>
      <c r="AD75" s="104"/>
      <c r="AE75" s="104"/>
      <c r="AF75" s="101"/>
      <c r="AG75" s="102"/>
      <c r="AH75" s="103"/>
      <c r="AI75" s="102"/>
    </row>
    <row r="76" spans="1:35" ht="48.95" customHeight="1">
      <c r="A76" s="46" t="s">
        <v>16</v>
      </c>
      <c r="B76" s="85">
        <v>5079</v>
      </c>
      <c r="C76" s="66" t="s">
        <v>78</v>
      </c>
      <c r="D76" s="66" t="s">
        <v>1649</v>
      </c>
      <c r="E76" s="16">
        <v>4</v>
      </c>
      <c r="F76" s="16" t="s">
        <v>1650</v>
      </c>
      <c r="G76" s="16" t="s">
        <v>1651</v>
      </c>
      <c r="H76" s="16" t="s">
        <v>1651</v>
      </c>
      <c r="I76" s="16" t="s">
        <v>1652</v>
      </c>
      <c r="J76" s="16" t="s">
        <v>1652</v>
      </c>
      <c r="K76" s="16">
        <v>811035434</v>
      </c>
      <c r="L76" s="41" t="s">
        <v>1950</v>
      </c>
      <c r="M76" s="17" t="s">
        <v>1951</v>
      </c>
      <c r="N76" s="17" t="s">
        <v>1952</v>
      </c>
      <c r="O76" s="100">
        <v>45210.657638888886</v>
      </c>
      <c r="P76" s="17" t="s">
        <v>1656</v>
      </c>
      <c r="Q76" s="86">
        <v>4070565</v>
      </c>
      <c r="R76" s="87">
        <v>2</v>
      </c>
      <c r="S76" s="87">
        <v>6</v>
      </c>
      <c r="T76" s="87">
        <v>517</v>
      </c>
      <c r="U76" s="87">
        <v>1551</v>
      </c>
      <c r="V76" s="87">
        <v>1557</v>
      </c>
      <c r="W76" s="87">
        <v>23</v>
      </c>
      <c r="X76" s="88">
        <v>93198507</v>
      </c>
      <c r="Y76" s="89" t="s">
        <v>1953</v>
      </c>
      <c r="Z76" s="90" t="s">
        <v>1658</v>
      </c>
      <c r="AA76" s="90"/>
      <c r="AB76" s="106" t="s">
        <v>1659</v>
      </c>
      <c r="AC76" s="107">
        <v>45261</v>
      </c>
      <c r="AD76" s="107"/>
      <c r="AE76" s="107"/>
      <c r="AF76" s="106" t="s">
        <v>1954</v>
      </c>
      <c r="AG76" s="108">
        <v>45809</v>
      </c>
      <c r="AH76" s="109"/>
      <c r="AI76" s="108"/>
    </row>
    <row r="77" spans="1:35" ht="48.95" customHeight="1">
      <c r="A77" s="13" t="s">
        <v>16</v>
      </c>
      <c r="B77" s="14">
        <v>5282</v>
      </c>
      <c r="C77" s="15" t="s">
        <v>171</v>
      </c>
      <c r="D77" s="15" t="s">
        <v>1649</v>
      </c>
      <c r="E77" s="16">
        <v>6</v>
      </c>
      <c r="F77" s="16" t="s">
        <v>1650</v>
      </c>
      <c r="G77" s="16" t="s">
        <v>1651</v>
      </c>
      <c r="H77" s="16" t="s">
        <v>1651</v>
      </c>
      <c r="I77" s="16" t="s">
        <v>1652</v>
      </c>
      <c r="J77" s="16" t="s">
        <v>1652</v>
      </c>
      <c r="K77" s="16">
        <v>811025496</v>
      </c>
      <c r="L77" s="41" t="s">
        <v>1955</v>
      </c>
      <c r="M77" s="17" t="s">
        <v>1956</v>
      </c>
      <c r="N77" s="17" t="s">
        <v>1957</v>
      </c>
      <c r="O77" s="100">
        <v>45210.683333333334</v>
      </c>
      <c r="P77" s="17" t="s">
        <v>1664</v>
      </c>
      <c r="Q77" s="18" t="s">
        <v>1958</v>
      </c>
      <c r="R77" s="19">
        <v>19</v>
      </c>
      <c r="S77" s="19">
        <v>57</v>
      </c>
      <c r="T77" s="19">
        <v>111</v>
      </c>
      <c r="U77" s="19">
        <v>333</v>
      </c>
      <c r="V77" s="19">
        <v>390</v>
      </c>
      <c r="W77" s="19">
        <v>12</v>
      </c>
      <c r="X77" s="42">
        <v>13659240</v>
      </c>
      <c r="Y77" s="20" t="s">
        <v>1702</v>
      </c>
      <c r="Z77" s="21">
        <v>2024</v>
      </c>
      <c r="AA77" s="21"/>
      <c r="AB77" s="101"/>
      <c r="AC77" s="104"/>
      <c r="AD77" s="104" t="s">
        <v>1703</v>
      </c>
      <c r="AE77" s="104">
        <v>45352</v>
      </c>
      <c r="AF77" s="101"/>
      <c r="AG77" s="102"/>
      <c r="AH77" s="103"/>
      <c r="AI77" s="102"/>
    </row>
    <row r="78" spans="1:35" ht="48.95" customHeight="1">
      <c r="A78" s="46" t="s">
        <v>927</v>
      </c>
      <c r="B78" s="85">
        <v>25743</v>
      </c>
      <c r="C78" s="66" t="s">
        <v>523</v>
      </c>
      <c r="D78" s="66" t="s">
        <v>1778</v>
      </c>
      <c r="E78" s="16">
        <v>6</v>
      </c>
      <c r="F78" s="16" t="s">
        <v>1650</v>
      </c>
      <c r="G78" s="16" t="s">
        <v>1651</v>
      </c>
      <c r="H78" s="16" t="s">
        <v>1759</v>
      </c>
      <c r="I78" s="16" t="s">
        <v>1652</v>
      </c>
      <c r="J78" s="16" t="s">
        <v>1652</v>
      </c>
      <c r="K78" s="16">
        <v>808001601</v>
      </c>
      <c r="L78" s="41" t="s">
        <v>1959</v>
      </c>
      <c r="M78" s="17" t="s">
        <v>1960</v>
      </c>
      <c r="N78" s="17" t="s">
        <v>1961</v>
      </c>
      <c r="O78" s="100">
        <v>45211.377083333333</v>
      </c>
      <c r="P78" s="17" t="s">
        <v>1656</v>
      </c>
      <c r="Q78" s="86" t="s">
        <v>1962</v>
      </c>
      <c r="R78" s="87">
        <v>311</v>
      </c>
      <c r="S78" s="87">
        <v>933</v>
      </c>
      <c r="T78" s="87">
        <v>0</v>
      </c>
      <c r="U78" s="87">
        <v>0</v>
      </c>
      <c r="V78" s="87">
        <v>933</v>
      </c>
      <c r="W78" s="87">
        <v>17</v>
      </c>
      <c r="X78" s="88">
        <v>85240397</v>
      </c>
      <c r="Y78" s="89" t="s">
        <v>1963</v>
      </c>
      <c r="Z78" s="90" t="s">
        <v>1675</v>
      </c>
      <c r="AA78" s="90"/>
      <c r="AB78" s="106"/>
      <c r="AC78" s="107"/>
      <c r="AD78" s="107" t="s">
        <v>1676</v>
      </c>
      <c r="AE78" s="107">
        <v>45444</v>
      </c>
      <c r="AF78" s="106" t="s">
        <v>1964</v>
      </c>
      <c r="AG78" s="108">
        <v>45992</v>
      </c>
      <c r="AH78" s="109"/>
      <c r="AI78" s="108"/>
    </row>
    <row r="79" spans="1:35" ht="48.95" customHeight="1">
      <c r="A79" s="13" t="s">
        <v>16</v>
      </c>
      <c r="B79" s="14">
        <v>5030</v>
      </c>
      <c r="C79" s="15" t="s">
        <v>33</v>
      </c>
      <c r="D79" s="15" t="s">
        <v>1649</v>
      </c>
      <c r="E79" s="16">
        <v>6</v>
      </c>
      <c r="F79" s="16" t="s">
        <v>1650</v>
      </c>
      <c r="G79" s="16" t="s">
        <v>1651</v>
      </c>
      <c r="H79" s="16" t="s">
        <v>1651</v>
      </c>
      <c r="I79" s="16" t="s">
        <v>1652</v>
      </c>
      <c r="J79" s="16" t="s">
        <v>1652</v>
      </c>
      <c r="K79" s="16">
        <v>811041033</v>
      </c>
      <c r="L79" s="41" t="s">
        <v>1965</v>
      </c>
      <c r="M79" s="17" t="s">
        <v>1966</v>
      </c>
      <c r="N79" s="17" t="s">
        <v>1967</v>
      </c>
      <c r="O79" s="100">
        <v>45211.382638888892</v>
      </c>
      <c r="P79" s="17" t="s">
        <v>1664</v>
      </c>
      <c r="Q79" s="18">
        <v>7729876</v>
      </c>
      <c r="R79" s="19">
        <v>323</v>
      </c>
      <c r="S79" s="19">
        <v>969</v>
      </c>
      <c r="T79" s="19">
        <v>609</v>
      </c>
      <c r="U79" s="19">
        <v>1827</v>
      </c>
      <c r="V79" s="19">
        <v>2796</v>
      </c>
      <c r="W79" s="19">
        <v>24</v>
      </c>
      <c r="X79" s="42">
        <v>165712704</v>
      </c>
      <c r="Y79" s="20" t="s">
        <v>1670</v>
      </c>
      <c r="Z79" s="21">
        <v>2023</v>
      </c>
      <c r="AA79" s="21"/>
      <c r="AB79" s="101" t="s">
        <v>1659</v>
      </c>
      <c r="AC79" s="104">
        <v>45261</v>
      </c>
      <c r="AD79" s="104"/>
      <c r="AE79" s="104"/>
      <c r="AF79" s="101"/>
      <c r="AG79" s="102"/>
      <c r="AH79" s="103"/>
      <c r="AI79" s="102"/>
    </row>
    <row r="80" spans="1:35" ht="48.95" customHeight="1">
      <c r="A80" s="46" t="s">
        <v>334</v>
      </c>
      <c r="B80" s="85">
        <v>41770</v>
      </c>
      <c r="C80" s="66" t="s">
        <v>707</v>
      </c>
      <c r="D80" s="66" t="s">
        <v>1649</v>
      </c>
      <c r="E80" s="16">
        <v>6</v>
      </c>
      <c r="F80" s="16" t="s">
        <v>1650</v>
      </c>
      <c r="G80" s="16" t="s">
        <v>1651</v>
      </c>
      <c r="H80" s="16" t="s">
        <v>1651</v>
      </c>
      <c r="I80" s="16" t="s">
        <v>1652</v>
      </c>
      <c r="J80" s="16" t="s">
        <v>1652</v>
      </c>
      <c r="K80" s="16">
        <v>900248842</v>
      </c>
      <c r="L80" s="41" t="s">
        <v>1968</v>
      </c>
      <c r="M80" s="17" t="s">
        <v>1969</v>
      </c>
      <c r="N80" s="17" t="s">
        <v>1970</v>
      </c>
      <c r="O80" s="100">
        <v>45211.409722222219</v>
      </c>
      <c r="P80" s="17" t="s">
        <v>1656</v>
      </c>
      <c r="Q80" s="86">
        <v>22452753</v>
      </c>
      <c r="R80" s="87">
        <v>1517</v>
      </c>
      <c r="S80" s="87">
        <v>4551</v>
      </c>
      <c r="T80" s="87">
        <v>0</v>
      </c>
      <c r="U80" s="87">
        <v>0</v>
      </c>
      <c r="V80" s="87">
        <v>4551</v>
      </c>
      <c r="W80" s="87">
        <v>21</v>
      </c>
      <c r="X80" s="88">
        <v>433136812</v>
      </c>
      <c r="Y80" s="89" t="s">
        <v>1921</v>
      </c>
      <c r="Z80" s="90" t="s">
        <v>1658</v>
      </c>
      <c r="AA80" s="90"/>
      <c r="AB80" s="106" t="s">
        <v>1659</v>
      </c>
      <c r="AC80" s="107">
        <v>45261</v>
      </c>
      <c r="AD80" s="107"/>
      <c r="AE80" s="107"/>
      <c r="AF80" s="106" t="s">
        <v>1922</v>
      </c>
      <c r="AG80" s="108">
        <v>45901</v>
      </c>
      <c r="AH80" s="109"/>
      <c r="AI80" s="108"/>
    </row>
    <row r="81" spans="1:35" ht="48.95" customHeight="1">
      <c r="A81" s="13" t="s">
        <v>927</v>
      </c>
      <c r="B81" s="14">
        <v>25772</v>
      </c>
      <c r="C81" s="15" t="s">
        <v>1025</v>
      </c>
      <c r="D81" s="15" t="s">
        <v>1649</v>
      </c>
      <c r="E81" s="16">
        <v>6</v>
      </c>
      <c r="F81" s="16" t="s">
        <v>1650</v>
      </c>
      <c r="G81" s="16" t="s">
        <v>1651</v>
      </c>
      <c r="H81" s="16" t="s">
        <v>1651</v>
      </c>
      <c r="I81" s="16" t="s">
        <v>1652</v>
      </c>
      <c r="J81" s="16" t="s">
        <v>1652</v>
      </c>
      <c r="K81" s="16">
        <v>900031938</v>
      </c>
      <c r="L81" s="41" t="s">
        <v>1971</v>
      </c>
      <c r="M81" s="17" t="s">
        <v>1972</v>
      </c>
      <c r="N81" s="17" t="s">
        <v>1973</v>
      </c>
      <c r="O81" s="100">
        <v>45211.461111111108</v>
      </c>
      <c r="P81" s="17" t="s">
        <v>1664</v>
      </c>
      <c r="Q81" s="18">
        <v>1335750</v>
      </c>
      <c r="R81" s="19">
        <v>0</v>
      </c>
      <c r="S81" s="19">
        <v>0</v>
      </c>
      <c r="T81" s="19">
        <v>130</v>
      </c>
      <c r="U81" s="19">
        <v>390</v>
      </c>
      <c r="V81" s="19">
        <v>390</v>
      </c>
      <c r="W81" s="19">
        <v>24</v>
      </c>
      <c r="X81" s="42">
        <v>31258200</v>
      </c>
      <c r="Y81" s="20" t="s">
        <v>1670</v>
      </c>
      <c r="Z81" s="21">
        <v>2023</v>
      </c>
      <c r="AA81" s="21"/>
      <c r="AB81" s="101" t="s">
        <v>1659</v>
      </c>
      <c r="AC81" s="104">
        <v>45261</v>
      </c>
      <c r="AD81" s="104"/>
      <c r="AE81" s="104"/>
      <c r="AF81" s="101"/>
      <c r="AG81" s="102"/>
      <c r="AH81" s="103"/>
      <c r="AI81" s="102"/>
    </row>
    <row r="82" spans="1:35" ht="48.95" customHeight="1">
      <c r="A82" s="46" t="s">
        <v>544</v>
      </c>
      <c r="B82" s="85">
        <v>15276</v>
      </c>
      <c r="C82" s="66" t="s">
        <v>602</v>
      </c>
      <c r="D82" s="66" t="s">
        <v>1778</v>
      </c>
      <c r="E82" s="16">
        <v>6</v>
      </c>
      <c r="F82" s="16" t="s">
        <v>1650</v>
      </c>
      <c r="G82" s="16" t="s">
        <v>1651</v>
      </c>
      <c r="H82" s="16" t="s">
        <v>1651</v>
      </c>
      <c r="I82" s="16" t="s">
        <v>1652</v>
      </c>
      <c r="J82" s="16" t="s">
        <v>1652</v>
      </c>
      <c r="K82" s="16">
        <v>900278617</v>
      </c>
      <c r="L82" s="41" t="s">
        <v>1974</v>
      </c>
      <c r="M82" s="17" t="s">
        <v>1975</v>
      </c>
      <c r="N82" s="17" t="s">
        <v>1976</v>
      </c>
      <c r="O82" s="100">
        <v>45211.478472222225</v>
      </c>
      <c r="P82" s="17" t="s">
        <v>1664</v>
      </c>
      <c r="Q82" s="86" t="s">
        <v>1977</v>
      </c>
      <c r="R82" s="87">
        <v>54</v>
      </c>
      <c r="S82" s="87">
        <v>162</v>
      </c>
      <c r="T82" s="87">
        <v>55</v>
      </c>
      <c r="U82" s="87">
        <v>165</v>
      </c>
      <c r="V82" s="87">
        <v>327</v>
      </c>
      <c r="W82" s="87">
        <v>11</v>
      </c>
      <c r="X82" s="88">
        <v>1685013</v>
      </c>
      <c r="Y82" s="89" t="s">
        <v>1670</v>
      </c>
      <c r="Z82" s="90">
        <v>2023</v>
      </c>
      <c r="AA82" s="90"/>
      <c r="AB82" s="106" t="s">
        <v>1659</v>
      </c>
      <c r="AC82" s="107">
        <v>45261</v>
      </c>
      <c r="AD82" s="107"/>
      <c r="AE82" s="107"/>
      <c r="AF82" s="106"/>
      <c r="AG82" s="108"/>
      <c r="AH82" s="109"/>
      <c r="AI82" s="108"/>
    </row>
    <row r="83" spans="1:35" ht="48.95" customHeight="1">
      <c r="A83" s="13" t="s">
        <v>498</v>
      </c>
      <c r="B83" s="14">
        <v>76001</v>
      </c>
      <c r="C83" s="15" t="s">
        <v>1499</v>
      </c>
      <c r="D83" s="15" t="s">
        <v>1649</v>
      </c>
      <c r="E83" s="16" t="s">
        <v>58</v>
      </c>
      <c r="F83" s="16" t="s">
        <v>1650</v>
      </c>
      <c r="G83" s="16" t="s">
        <v>1651</v>
      </c>
      <c r="H83" s="16" t="s">
        <v>1651</v>
      </c>
      <c r="I83" s="16" t="s">
        <v>1652</v>
      </c>
      <c r="J83" s="16" t="s">
        <v>1652</v>
      </c>
      <c r="K83" s="16">
        <v>805009024</v>
      </c>
      <c r="L83" s="41" t="s">
        <v>1978</v>
      </c>
      <c r="M83" s="17" t="s">
        <v>1979</v>
      </c>
      <c r="N83" s="17" t="s">
        <v>1980</v>
      </c>
      <c r="O83" s="100">
        <v>45211.861111111109</v>
      </c>
      <c r="P83" s="17" t="s">
        <v>1664</v>
      </c>
      <c r="Q83" s="18" t="s">
        <v>1981</v>
      </c>
      <c r="R83" s="19">
        <v>37</v>
      </c>
      <c r="S83" s="19">
        <v>111</v>
      </c>
      <c r="T83" s="19">
        <v>427</v>
      </c>
      <c r="U83" s="19">
        <v>1281</v>
      </c>
      <c r="V83" s="19">
        <v>1392</v>
      </c>
      <c r="W83" s="19">
        <v>12</v>
      </c>
      <c r="X83" s="42">
        <v>37507488</v>
      </c>
      <c r="Y83" s="20" t="s">
        <v>1670</v>
      </c>
      <c r="Z83" s="21">
        <v>2023</v>
      </c>
      <c r="AA83" s="21"/>
      <c r="AB83" s="101" t="s">
        <v>1659</v>
      </c>
      <c r="AC83" s="104">
        <v>45261</v>
      </c>
      <c r="AD83" s="104"/>
      <c r="AE83" s="104"/>
      <c r="AF83" s="101"/>
      <c r="AG83" s="102"/>
      <c r="AH83" s="103"/>
      <c r="AI83" s="102"/>
    </row>
    <row r="84" spans="1:35" ht="48.95" customHeight="1">
      <c r="A84" s="46" t="s">
        <v>782</v>
      </c>
      <c r="B84" s="85">
        <v>66001</v>
      </c>
      <c r="C84" s="66" t="s">
        <v>93</v>
      </c>
      <c r="D84" s="66" t="s">
        <v>1778</v>
      </c>
      <c r="E84" s="16">
        <v>1</v>
      </c>
      <c r="F84" s="16" t="s">
        <v>1650</v>
      </c>
      <c r="G84" s="16" t="s">
        <v>1651</v>
      </c>
      <c r="H84" s="16" t="s">
        <v>1651</v>
      </c>
      <c r="I84" s="16" t="s">
        <v>1652</v>
      </c>
      <c r="J84" s="16" t="s">
        <v>1652</v>
      </c>
      <c r="K84" s="16">
        <v>816001188</v>
      </c>
      <c r="L84" s="41" t="s">
        <v>1982</v>
      </c>
      <c r="M84" s="17" t="s">
        <v>1983</v>
      </c>
      <c r="N84" s="17" t="s">
        <v>1984</v>
      </c>
      <c r="O84" s="100">
        <v>45212.394444444442</v>
      </c>
      <c r="P84" s="17" t="s">
        <v>1664</v>
      </c>
      <c r="Q84" s="86">
        <v>3762042</v>
      </c>
      <c r="R84" s="87">
        <v>186</v>
      </c>
      <c r="S84" s="87">
        <v>558</v>
      </c>
      <c r="T84" s="87">
        <v>78</v>
      </c>
      <c r="U84" s="87">
        <v>234</v>
      </c>
      <c r="V84" s="87">
        <v>792</v>
      </c>
      <c r="W84" s="87">
        <v>24</v>
      </c>
      <c r="X84" s="88">
        <v>62065309</v>
      </c>
      <c r="Y84" s="89" t="s">
        <v>1670</v>
      </c>
      <c r="Z84" s="90">
        <v>2023</v>
      </c>
      <c r="AA84" s="90"/>
      <c r="AB84" s="106" t="s">
        <v>1659</v>
      </c>
      <c r="AC84" s="107">
        <v>45261</v>
      </c>
      <c r="AD84" s="107"/>
      <c r="AE84" s="107"/>
      <c r="AF84" s="106"/>
      <c r="AG84" s="108"/>
      <c r="AH84" s="109"/>
      <c r="AI84" s="108"/>
    </row>
    <row r="85" spans="1:35" ht="48.95" customHeight="1">
      <c r="A85" s="13" t="s">
        <v>109</v>
      </c>
      <c r="B85" s="14">
        <v>17777</v>
      </c>
      <c r="C85" s="15" t="s">
        <v>789</v>
      </c>
      <c r="D85" s="15" t="s">
        <v>1649</v>
      </c>
      <c r="E85" s="16">
        <v>6</v>
      </c>
      <c r="F85" s="16" t="s">
        <v>1650</v>
      </c>
      <c r="G85" s="16" t="s">
        <v>1651</v>
      </c>
      <c r="H85" s="16" t="s">
        <v>1651</v>
      </c>
      <c r="I85" s="16" t="s">
        <v>1652</v>
      </c>
      <c r="J85" s="16" t="s">
        <v>1652</v>
      </c>
      <c r="K85" s="16">
        <v>901555998</v>
      </c>
      <c r="L85" s="41" t="s">
        <v>1985</v>
      </c>
      <c r="M85" s="17" t="s">
        <v>1986</v>
      </c>
      <c r="N85" s="17" t="s">
        <v>1987</v>
      </c>
      <c r="O85" s="100">
        <v>45212.47152777778</v>
      </c>
      <c r="P85" s="17" t="s">
        <v>1664</v>
      </c>
      <c r="Q85" s="18" t="s">
        <v>1988</v>
      </c>
      <c r="R85" s="19">
        <v>153</v>
      </c>
      <c r="S85" s="19">
        <v>459</v>
      </c>
      <c r="T85" s="19">
        <v>0</v>
      </c>
      <c r="U85" s="19">
        <v>0</v>
      </c>
      <c r="V85" s="19">
        <v>459</v>
      </c>
      <c r="W85" s="19">
        <v>12</v>
      </c>
      <c r="X85" s="42">
        <v>14688000</v>
      </c>
      <c r="Y85" s="20" t="s">
        <v>1666</v>
      </c>
      <c r="Z85" s="21">
        <v>2024</v>
      </c>
      <c r="AA85" s="21"/>
      <c r="AB85" s="101"/>
      <c r="AC85" s="104"/>
      <c r="AD85" s="104" t="s">
        <v>1666</v>
      </c>
      <c r="AE85" s="104">
        <v>45474</v>
      </c>
      <c r="AF85" s="101"/>
      <c r="AG85" s="102"/>
      <c r="AH85" s="103"/>
      <c r="AI85" s="102"/>
    </row>
    <row r="86" spans="1:35" ht="48.95" customHeight="1">
      <c r="A86" s="46" t="s">
        <v>1320</v>
      </c>
      <c r="B86" s="85">
        <v>63272</v>
      </c>
      <c r="C86" s="66" t="s">
        <v>1322</v>
      </c>
      <c r="D86" s="66" t="s">
        <v>1649</v>
      </c>
      <c r="E86" s="16">
        <v>6</v>
      </c>
      <c r="F86" s="16" t="s">
        <v>1650</v>
      </c>
      <c r="G86" s="16" t="s">
        <v>1651</v>
      </c>
      <c r="H86" s="16" t="s">
        <v>1651</v>
      </c>
      <c r="I86" s="16" t="s">
        <v>1652</v>
      </c>
      <c r="J86" s="16" t="s">
        <v>1652</v>
      </c>
      <c r="K86" s="16">
        <v>801001305</v>
      </c>
      <c r="L86" s="41" t="s">
        <v>1989</v>
      </c>
      <c r="M86" s="17" t="s">
        <v>1990</v>
      </c>
      <c r="N86" s="17" t="s">
        <v>1991</v>
      </c>
      <c r="O86" s="100">
        <v>45212.474305555559</v>
      </c>
      <c r="P86" s="17" t="s">
        <v>1664</v>
      </c>
      <c r="Q86" s="86">
        <v>253648</v>
      </c>
      <c r="R86" s="87">
        <v>13</v>
      </c>
      <c r="S86" s="87">
        <v>39</v>
      </c>
      <c r="T86" s="87">
        <v>3</v>
      </c>
      <c r="U86" s="87">
        <v>9</v>
      </c>
      <c r="V86" s="87">
        <v>48</v>
      </c>
      <c r="W86" s="87">
        <v>24</v>
      </c>
      <c r="X86" s="88">
        <v>5943936</v>
      </c>
      <c r="Y86" s="89" t="s">
        <v>1670</v>
      </c>
      <c r="Z86" s="90">
        <v>2023</v>
      </c>
      <c r="AA86" s="90"/>
      <c r="AB86" s="106" t="s">
        <v>1659</v>
      </c>
      <c r="AC86" s="107">
        <v>45261</v>
      </c>
      <c r="AD86" s="107"/>
      <c r="AE86" s="107"/>
      <c r="AF86" s="106"/>
      <c r="AG86" s="108"/>
      <c r="AH86" s="109"/>
      <c r="AI86" s="108"/>
    </row>
    <row r="87" spans="1:35" ht="48.95" customHeight="1">
      <c r="A87" s="13" t="s">
        <v>385</v>
      </c>
      <c r="B87" s="14">
        <v>8638</v>
      </c>
      <c r="C87" s="15" t="s">
        <v>269</v>
      </c>
      <c r="D87" s="15" t="s">
        <v>1649</v>
      </c>
      <c r="E87" s="16">
        <v>6</v>
      </c>
      <c r="F87" s="16" t="s">
        <v>1650</v>
      </c>
      <c r="G87" s="16" t="s">
        <v>1651</v>
      </c>
      <c r="H87" s="16" t="s">
        <v>1651</v>
      </c>
      <c r="I87" s="16" t="s">
        <v>1652</v>
      </c>
      <c r="J87" s="16" t="s">
        <v>1652</v>
      </c>
      <c r="K87" s="16">
        <v>802009670</v>
      </c>
      <c r="L87" s="41" t="s">
        <v>1992</v>
      </c>
      <c r="M87" s="17" t="s">
        <v>1993</v>
      </c>
      <c r="N87" s="17" t="s">
        <v>1994</v>
      </c>
      <c r="O87" s="100">
        <v>45212.480555555558</v>
      </c>
      <c r="P87" s="17" t="s">
        <v>1656</v>
      </c>
      <c r="Q87" s="18">
        <v>17470006</v>
      </c>
      <c r="R87" s="19">
        <v>1102</v>
      </c>
      <c r="S87" s="19">
        <v>3306</v>
      </c>
      <c r="T87" s="19">
        <v>0</v>
      </c>
      <c r="U87" s="19">
        <v>0</v>
      </c>
      <c r="V87" s="19">
        <v>3306</v>
      </c>
      <c r="W87" s="19">
        <v>19</v>
      </c>
      <c r="X87" s="42">
        <v>321323026</v>
      </c>
      <c r="Y87" s="20" t="s">
        <v>1995</v>
      </c>
      <c r="Z87" s="21" t="s">
        <v>1675</v>
      </c>
      <c r="AA87" s="21"/>
      <c r="AB87" s="101"/>
      <c r="AC87" s="104"/>
      <c r="AD87" s="104" t="s">
        <v>1935</v>
      </c>
      <c r="AE87" s="104">
        <v>45413</v>
      </c>
      <c r="AF87" s="101" t="s">
        <v>1722</v>
      </c>
      <c r="AG87" s="102">
        <v>45962</v>
      </c>
      <c r="AH87" s="103"/>
      <c r="AI87" s="102"/>
    </row>
    <row r="88" spans="1:35" ht="48.95" customHeight="1">
      <c r="A88" s="46" t="s">
        <v>116</v>
      </c>
      <c r="B88" s="85">
        <v>13430</v>
      </c>
      <c r="C88" s="66" t="s">
        <v>492</v>
      </c>
      <c r="D88" s="66" t="s">
        <v>1649</v>
      </c>
      <c r="E88" s="16">
        <v>5</v>
      </c>
      <c r="F88" s="16" t="s">
        <v>1650</v>
      </c>
      <c r="G88" s="16" t="s">
        <v>1651</v>
      </c>
      <c r="H88" s="16" t="s">
        <v>1651</v>
      </c>
      <c r="I88" s="16" t="s">
        <v>1652</v>
      </c>
      <c r="J88" s="16" t="s">
        <v>1652</v>
      </c>
      <c r="K88" s="16">
        <v>901351233</v>
      </c>
      <c r="L88" s="41" t="s">
        <v>1996</v>
      </c>
      <c r="M88" s="17" t="s">
        <v>1997</v>
      </c>
      <c r="N88" s="17" t="s">
        <v>1998</v>
      </c>
      <c r="O88" s="100">
        <v>45212.49722222222</v>
      </c>
      <c r="P88" s="17" t="s">
        <v>1656</v>
      </c>
      <c r="Q88" s="86">
        <v>4464000</v>
      </c>
      <c r="R88" s="87">
        <v>310</v>
      </c>
      <c r="S88" s="87">
        <v>930</v>
      </c>
      <c r="T88" s="87">
        <v>0</v>
      </c>
      <c r="U88" s="87">
        <v>0</v>
      </c>
      <c r="V88" s="87">
        <v>930</v>
      </c>
      <c r="W88" s="87">
        <v>21</v>
      </c>
      <c r="X88" s="88">
        <v>95976000</v>
      </c>
      <c r="Y88" s="89" t="s">
        <v>1999</v>
      </c>
      <c r="Z88" s="90" t="s">
        <v>1675</v>
      </c>
      <c r="AA88" s="90"/>
      <c r="AB88" s="106"/>
      <c r="AC88" s="107"/>
      <c r="AD88" s="107" t="s">
        <v>1703</v>
      </c>
      <c r="AE88" s="107">
        <v>45352</v>
      </c>
      <c r="AF88" s="106" t="s">
        <v>1922</v>
      </c>
      <c r="AG88" s="108">
        <v>45901</v>
      </c>
      <c r="AH88" s="109"/>
      <c r="AI88" s="108"/>
    </row>
    <row r="89" spans="1:35" ht="48.95" customHeight="1">
      <c r="A89" s="13" t="s">
        <v>927</v>
      </c>
      <c r="B89" s="14">
        <v>25386</v>
      </c>
      <c r="C89" s="15" t="s">
        <v>807</v>
      </c>
      <c r="D89" s="15" t="s">
        <v>1649</v>
      </c>
      <c r="E89" s="16">
        <v>5</v>
      </c>
      <c r="F89" s="16" t="s">
        <v>1650</v>
      </c>
      <c r="G89" s="16" t="s">
        <v>1651</v>
      </c>
      <c r="H89" s="16" t="s">
        <v>1651</v>
      </c>
      <c r="I89" s="16" t="s">
        <v>1652</v>
      </c>
      <c r="J89" s="16" t="s">
        <v>1652</v>
      </c>
      <c r="K89" s="16">
        <v>808001604</v>
      </c>
      <c r="L89" s="41" t="s">
        <v>2000</v>
      </c>
      <c r="M89" s="17" t="s">
        <v>2001</v>
      </c>
      <c r="N89" s="17" t="s">
        <v>2002</v>
      </c>
      <c r="O89" s="100">
        <v>45212.552777777775</v>
      </c>
      <c r="P89" s="17" t="s">
        <v>1810</v>
      </c>
      <c r="Q89" s="18" t="s">
        <v>1783</v>
      </c>
      <c r="R89" s="19">
        <v>38</v>
      </c>
      <c r="S89" s="19">
        <v>114</v>
      </c>
      <c r="T89" s="19">
        <v>41</v>
      </c>
      <c r="U89" s="19">
        <v>123</v>
      </c>
      <c r="V89" s="19">
        <v>237</v>
      </c>
      <c r="W89" s="19">
        <v>1</v>
      </c>
      <c r="X89" s="42">
        <v>965629</v>
      </c>
      <c r="Y89" s="20" t="s">
        <v>1659</v>
      </c>
      <c r="Z89" s="21">
        <v>2023</v>
      </c>
      <c r="AA89" s="21"/>
      <c r="AB89" s="101" t="s">
        <v>1659</v>
      </c>
      <c r="AC89" s="104">
        <v>45261</v>
      </c>
      <c r="AD89" s="104"/>
      <c r="AE89" s="104"/>
      <c r="AF89" s="101"/>
      <c r="AG89" s="102"/>
      <c r="AH89" s="103"/>
      <c r="AI89" s="102"/>
    </row>
    <row r="90" spans="1:35" ht="48.95" customHeight="1">
      <c r="A90" s="46" t="s">
        <v>927</v>
      </c>
      <c r="B90" s="85">
        <v>25386</v>
      </c>
      <c r="C90" s="66" t="s">
        <v>807</v>
      </c>
      <c r="D90" s="66" t="s">
        <v>1649</v>
      </c>
      <c r="E90" s="16">
        <v>5</v>
      </c>
      <c r="F90" s="16" t="s">
        <v>1650</v>
      </c>
      <c r="G90" s="16" t="s">
        <v>1651</v>
      </c>
      <c r="H90" s="16" t="s">
        <v>1651</v>
      </c>
      <c r="I90" s="16" t="s">
        <v>1652</v>
      </c>
      <c r="J90" s="16" t="s">
        <v>1652</v>
      </c>
      <c r="K90" s="16">
        <v>808001228</v>
      </c>
      <c r="L90" s="41" t="s">
        <v>2003</v>
      </c>
      <c r="M90" s="17" t="s">
        <v>2004</v>
      </c>
      <c r="N90" s="17" t="s">
        <v>2005</v>
      </c>
      <c r="O90" s="100">
        <v>45212.620138888888</v>
      </c>
      <c r="P90" s="17" t="s">
        <v>1664</v>
      </c>
      <c r="Q90" s="86">
        <v>237795</v>
      </c>
      <c r="R90" s="87">
        <v>9</v>
      </c>
      <c r="S90" s="87">
        <v>27</v>
      </c>
      <c r="T90" s="87">
        <v>6</v>
      </c>
      <c r="U90" s="87">
        <v>18</v>
      </c>
      <c r="V90" s="87">
        <v>45</v>
      </c>
      <c r="W90" s="87">
        <v>24</v>
      </c>
      <c r="X90" s="88">
        <v>5307858</v>
      </c>
      <c r="Y90" s="89" t="s">
        <v>1670</v>
      </c>
      <c r="Z90" s="90">
        <v>2023</v>
      </c>
      <c r="AA90" s="90"/>
      <c r="AB90" s="106" t="s">
        <v>1659</v>
      </c>
      <c r="AC90" s="107">
        <v>45261</v>
      </c>
      <c r="AD90" s="107"/>
      <c r="AE90" s="107"/>
      <c r="AF90" s="106"/>
      <c r="AG90" s="108"/>
      <c r="AH90" s="109"/>
      <c r="AI90" s="108"/>
    </row>
    <row r="91" spans="1:35" ht="48.95" customHeight="1">
      <c r="A91" s="13" t="s">
        <v>544</v>
      </c>
      <c r="B91" s="14">
        <v>15835</v>
      </c>
      <c r="C91" s="15" t="s">
        <v>745</v>
      </c>
      <c r="D91" s="15" t="s">
        <v>1649</v>
      </c>
      <c r="E91" s="16">
        <v>6</v>
      </c>
      <c r="F91" s="16" t="s">
        <v>1650</v>
      </c>
      <c r="G91" s="16" t="s">
        <v>1651</v>
      </c>
      <c r="H91" s="16" t="s">
        <v>1651</v>
      </c>
      <c r="I91" s="16" t="s">
        <v>1652</v>
      </c>
      <c r="J91" s="16" t="s">
        <v>1652</v>
      </c>
      <c r="K91" s="16">
        <v>900132784</v>
      </c>
      <c r="L91" s="41" t="s">
        <v>2006</v>
      </c>
      <c r="M91" s="17" t="s">
        <v>2007</v>
      </c>
      <c r="N91" s="17" t="s">
        <v>2008</v>
      </c>
      <c r="O91" s="100">
        <v>45212.629861111112</v>
      </c>
      <c r="P91" s="17" t="s">
        <v>1664</v>
      </c>
      <c r="Q91" s="18" t="s">
        <v>2009</v>
      </c>
      <c r="R91" s="19">
        <v>119</v>
      </c>
      <c r="S91" s="19">
        <v>357</v>
      </c>
      <c r="T91" s="19">
        <v>0</v>
      </c>
      <c r="U91" s="19">
        <v>0</v>
      </c>
      <c r="V91" s="19">
        <v>357</v>
      </c>
      <c r="W91" s="19">
        <v>12</v>
      </c>
      <c r="X91" s="42">
        <v>9519624</v>
      </c>
      <c r="Y91" s="20" t="s">
        <v>1670</v>
      </c>
      <c r="Z91" s="21">
        <v>2023</v>
      </c>
      <c r="AA91" s="21"/>
      <c r="AB91" s="101" t="s">
        <v>1659</v>
      </c>
      <c r="AC91" s="104">
        <v>45261</v>
      </c>
      <c r="AD91" s="104"/>
      <c r="AE91" s="104"/>
      <c r="AF91" s="101"/>
      <c r="AG91" s="102"/>
      <c r="AH91" s="103"/>
      <c r="AI91" s="102"/>
    </row>
    <row r="92" spans="1:35" ht="48.95" customHeight="1">
      <c r="A92" s="46" t="s">
        <v>116</v>
      </c>
      <c r="B92" s="85">
        <v>13052</v>
      </c>
      <c r="C92" s="66" t="s">
        <v>464</v>
      </c>
      <c r="D92" s="66" t="s">
        <v>1649</v>
      </c>
      <c r="E92" s="16">
        <v>6</v>
      </c>
      <c r="F92" s="16" t="s">
        <v>1650</v>
      </c>
      <c r="G92" s="16" t="s">
        <v>1651</v>
      </c>
      <c r="H92" s="16" t="s">
        <v>1651</v>
      </c>
      <c r="I92" s="16" t="s">
        <v>2010</v>
      </c>
      <c r="J92" s="16" t="s">
        <v>1652</v>
      </c>
      <c r="K92" s="16">
        <v>900191654</v>
      </c>
      <c r="L92" s="41" t="s">
        <v>2011</v>
      </c>
      <c r="M92" s="17" t="s">
        <v>2012</v>
      </c>
      <c r="N92" s="17" t="s">
        <v>2013</v>
      </c>
      <c r="O92" s="100">
        <v>45212.655555555553</v>
      </c>
      <c r="P92" s="17" t="s">
        <v>1664</v>
      </c>
      <c r="Q92" s="86">
        <v>12456000</v>
      </c>
      <c r="R92" s="87">
        <v>865</v>
      </c>
      <c r="S92" s="87">
        <v>2595</v>
      </c>
      <c r="T92" s="87">
        <v>0</v>
      </c>
      <c r="U92" s="87">
        <v>0</v>
      </c>
      <c r="V92" s="87">
        <v>2595</v>
      </c>
      <c r="W92" s="87">
        <v>24</v>
      </c>
      <c r="X92" s="88">
        <v>260486400</v>
      </c>
      <c r="Y92" s="89" t="s">
        <v>1670</v>
      </c>
      <c r="Z92" s="90">
        <v>2023</v>
      </c>
      <c r="AA92" s="90"/>
      <c r="AB92" s="106" t="s">
        <v>1659</v>
      </c>
      <c r="AC92" s="107">
        <v>45261</v>
      </c>
      <c r="AD92" s="107"/>
      <c r="AE92" s="107"/>
      <c r="AF92" s="106"/>
      <c r="AG92" s="108"/>
      <c r="AH92" s="109"/>
      <c r="AI92" s="108"/>
    </row>
    <row r="93" spans="1:35" ht="48.95" customHeight="1">
      <c r="A93" s="13" t="s">
        <v>109</v>
      </c>
      <c r="B93" s="14">
        <v>17513</v>
      </c>
      <c r="C93" s="15" t="s">
        <v>777</v>
      </c>
      <c r="D93" s="15" t="s">
        <v>1649</v>
      </c>
      <c r="E93" s="16">
        <v>6</v>
      </c>
      <c r="F93" s="16" t="s">
        <v>1650</v>
      </c>
      <c r="G93" s="16" t="s">
        <v>1651</v>
      </c>
      <c r="H93" s="16" t="s">
        <v>1651</v>
      </c>
      <c r="I93" s="16" t="s">
        <v>1652</v>
      </c>
      <c r="J93" s="16" t="s">
        <v>1652</v>
      </c>
      <c r="K93" s="16">
        <v>810000334</v>
      </c>
      <c r="L93" s="41" t="s">
        <v>2014</v>
      </c>
      <c r="M93" s="17" t="s">
        <v>2015</v>
      </c>
      <c r="N93" s="17" t="s">
        <v>2016</v>
      </c>
      <c r="O93" s="100">
        <v>45212.719444444447</v>
      </c>
      <c r="P93" s="17" t="s">
        <v>1664</v>
      </c>
      <c r="Q93" s="18">
        <v>6444800</v>
      </c>
      <c r="R93" s="19">
        <v>424</v>
      </c>
      <c r="S93" s="19">
        <v>1272</v>
      </c>
      <c r="T93" s="19">
        <v>0</v>
      </c>
      <c r="U93" s="19">
        <v>0</v>
      </c>
      <c r="V93" s="19">
        <v>1272</v>
      </c>
      <c r="W93" s="19">
        <v>24</v>
      </c>
      <c r="X93" s="42">
        <v>152677736</v>
      </c>
      <c r="Y93" s="20" t="s">
        <v>1670</v>
      </c>
      <c r="Z93" s="21">
        <v>2023</v>
      </c>
      <c r="AA93" s="21"/>
      <c r="AB93" s="101" t="s">
        <v>1659</v>
      </c>
      <c r="AC93" s="104">
        <v>45261</v>
      </c>
      <c r="AD93" s="104"/>
      <c r="AE93" s="104"/>
      <c r="AF93" s="101"/>
      <c r="AG93" s="102"/>
      <c r="AH93" s="103"/>
      <c r="AI93" s="102"/>
    </row>
    <row r="94" spans="1:35" ht="48.95" customHeight="1">
      <c r="A94" s="46" t="s">
        <v>16</v>
      </c>
      <c r="B94" s="85">
        <v>5030</v>
      </c>
      <c r="C94" s="66" t="s">
        <v>33</v>
      </c>
      <c r="D94" s="66" t="s">
        <v>1649</v>
      </c>
      <c r="E94" s="16">
        <v>6</v>
      </c>
      <c r="F94" s="16" t="s">
        <v>1650</v>
      </c>
      <c r="G94" s="16" t="s">
        <v>1651</v>
      </c>
      <c r="H94" s="16" t="s">
        <v>1651</v>
      </c>
      <c r="I94" s="16" t="s">
        <v>1652</v>
      </c>
      <c r="J94" s="16" t="s">
        <v>1652</v>
      </c>
      <c r="K94" s="16">
        <v>900017644</v>
      </c>
      <c r="L94" s="41" t="s">
        <v>2017</v>
      </c>
      <c r="M94" s="17" t="s">
        <v>2018</v>
      </c>
      <c r="N94" s="17" t="s">
        <v>2019</v>
      </c>
      <c r="O94" s="100">
        <v>45214.331250000003</v>
      </c>
      <c r="P94" s="17" t="s">
        <v>1664</v>
      </c>
      <c r="Q94" s="86" t="s">
        <v>2020</v>
      </c>
      <c r="R94" s="87">
        <v>96</v>
      </c>
      <c r="S94" s="87">
        <v>288</v>
      </c>
      <c r="T94" s="87">
        <v>0</v>
      </c>
      <c r="U94" s="87">
        <v>0</v>
      </c>
      <c r="V94" s="87">
        <v>288</v>
      </c>
      <c r="W94" s="87">
        <v>12</v>
      </c>
      <c r="X94" s="88">
        <v>13824000</v>
      </c>
      <c r="Y94" s="89" t="s">
        <v>1670</v>
      </c>
      <c r="Z94" s="90">
        <v>2023</v>
      </c>
      <c r="AA94" s="90"/>
      <c r="AB94" s="106" t="s">
        <v>1659</v>
      </c>
      <c r="AC94" s="107">
        <v>45261</v>
      </c>
      <c r="AD94" s="107"/>
      <c r="AE94" s="107"/>
      <c r="AF94" s="106"/>
      <c r="AG94" s="108"/>
      <c r="AH94" s="109"/>
      <c r="AI94" s="108"/>
    </row>
    <row r="95" spans="1:35" ht="48.95" customHeight="1">
      <c r="A95" s="13" t="s">
        <v>498</v>
      </c>
      <c r="B95" s="14">
        <v>76892</v>
      </c>
      <c r="C95" s="15" t="s">
        <v>838</v>
      </c>
      <c r="D95" s="15" t="s">
        <v>1649</v>
      </c>
      <c r="E95" s="16">
        <v>1</v>
      </c>
      <c r="F95" s="16" t="s">
        <v>1650</v>
      </c>
      <c r="G95" s="16" t="s">
        <v>1651</v>
      </c>
      <c r="H95" s="16" t="s">
        <v>1651</v>
      </c>
      <c r="I95" s="16" t="s">
        <v>1652</v>
      </c>
      <c r="J95" s="16" t="s">
        <v>1652</v>
      </c>
      <c r="K95" s="16">
        <v>805015426</v>
      </c>
      <c r="L95" s="41" t="s">
        <v>2021</v>
      </c>
      <c r="M95" s="17" t="s">
        <v>2022</v>
      </c>
      <c r="N95" s="17" t="s">
        <v>2023</v>
      </c>
      <c r="O95" s="100">
        <v>45215.644444444442</v>
      </c>
      <c r="P95" s="17" t="s">
        <v>1664</v>
      </c>
      <c r="Q95" s="18" t="s">
        <v>2024</v>
      </c>
      <c r="R95" s="19">
        <v>108</v>
      </c>
      <c r="S95" s="19">
        <v>324</v>
      </c>
      <c r="T95" s="19">
        <v>0</v>
      </c>
      <c r="U95" s="19">
        <v>0</v>
      </c>
      <c r="V95" s="19">
        <v>324</v>
      </c>
      <c r="W95" s="19">
        <v>12</v>
      </c>
      <c r="X95" s="42">
        <v>10368000</v>
      </c>
      <c r="Y95" s="20" t="s">
        <v>1714</v>
      </c>
      <c r="Z95" s="21">
        <v>2024</v>
      </c>
      <c r="AA95" s="21"/>
      <c r="AB95" s="101"/>
      <c r="AC95" s="104"/>
      <c r="AD95" s="104" t="s">
        <v>1714</v>
      </c>
      <c r="AE95" s="104">
        <v>45383</v>
      </c>
      <c r="AF95" s="101"/>
      <c r="AG95" s="102"/>
      <c r="AH95" s="103"/>
      <c r="AI95" s="102"/>
    </row>
    <row r="96" spans="1:35" ht="48.95" customHeight="1">
      <c r="A96" s="46" t="s">
        <v>498</v>
      </c>
      <c r="B96" s="85">
        <v>76892</v>
      </c>
      <c r="C96" s="66" t="s">
        <v>838</v>
      </c>
      <c r="D96" s="66" t="s">
        <v>1649</v>
      </c>
      <c r="E96" s="16">
        <v>1</v>
      </c>
      <c r="F96" s="16" t="s">
        <v>1650</v>
      </c>
      <c r="G96" s="16" t="s">
        <v>1651</v>
      </c>
      <c r="H96" s="16" t="s">
        <v>1651</v>
      </c>
      <c r="I96" s="16" t="s">
        <v>1806</v>
      </c>
      <c r="J96" s="16" t="s">
        <v>1652</v>
      </c>
      <c r="K96" s="16">
        <v>805024830</v>
      </c>
      <c r="L96" s="41" t="s">
        <v>2025</v>
      </c>
      <c r="M96" s="17" t="s">
        <v>2026</v>
      </c>
      <c r="N96" s="17" t="s">
        <v>2027</v>
      </c>
      <c r="O96" s="100">
        <v>45215.783333333333</v>
      </c>
      <c r="P96" s="17" t="s">
        <v>1664</v>
      </c>
      <c r="Q96" s="86">
        <v>1521888</v>
      </c>
      <c r="R96" s="87">
        <v>96</v>
      </c>
      <c r="S96" s="87">
        <v>288</v>
      </c>
      <c r="T96" s="87">
        <v>0</v>
      </c>
      <c r="U96" s="87">
        <v>0</v>
      </c>
      <c r="V96" s="87">
        <v>288</v>
      </c>
      <c r="W96" s="87">
        <v>12</v>
      </c>
      <c r="X96" s="88">
        <v>18163584</v>
      </c>
      <c r="Y96" s="89" t="s">
        <v>1748</v>
      </c>
      <c r="Z96" s="90">
        <v>2024</v>
      </c>
      <c r="AA96" s="90"/>
      <c r="AB96" s="106"/>
      <c r="AC96" s="107"/>
      <c r="AD96" s="107" t="s">
        <v>1748</v>
      </c>
      <c r="AE96" s="107">
        <v>45597</v>
      </c>
      <c r="AF96" s="106"/>
      <c r="AG96" s="108"/>
      <c r="AH96" s="109"/>
      <c r="AI96" s="108"/>
    </row>
    <row r="97" spans="1:35" ht="48.95" customHeight="1">
      <c r="A97" s="13" t="s">
        <v>1320</v>
      </c>
      <c r="B97" s="14">
        <v>63190</v>
      </c>
      <c r="C97" s="15" t="s">
        <v>829</v>
      </c>
      <c r="D97" s="15" t="s">
        <v>1649</v>
      </c>
      <c r="E97" s="16">
        <v>6</v>
      </c>
      <c r="F97" s="16" t="s">
        <v>1650</v>
      </c>
      <c r="G97" s="16" t="s">
        <v>1651</v>
      </c>
      <c r="H97" s="16" t="s">
        <v>1651</v>
      </c>
      <c r="I97" s="16" t="s">
        <v>1652</v>
      </c>
      <c r="J97" s="16" t="s">
        <v>1652</v>
      </c>
      <c r="K97" s="16">
        <v>801002561</v>
      </c>
      <c r="L97" s="41" t="s">
        <v>2028</v>
      </c>
      <c r="M97" s="17" t="s">
        <v>2029</v>
      </c>
      <c r="N97" s="17" t="s">
        <v>2030</v>
      </c>
      <c r="O97" s="100">
        <v>45216.461111111108</v>
      </c>
      <c r="P97" s="17" t="s">
        <v>1664</v>
      </c>
      <c r="Q97" s="18">
        <v>348766</v>
      </c>
      <c r="R97" s="19">
        <v>8</v>
      </c>
      <c r="S97" s="19">
        <v>24</v>
      </c>
      <c r="T97" s="19">
        <v>14</v>
      </c>
      <c r="U97" s="19">
        <v>42</v>
      </c>
      <c r="V97" s="19">
        <v>66</v>
      </c>
      <c r="W97" s="19">
        <v>24</v>
      </c>
      <c r="X97" s="42">
        <v>8172912</v>
      </c>
      <c r="Y97" s="20" t="s">
        <v>1670</v>
      </c>
      <c r="Z97" s="21">
        <v>2023</v>
      </c>
      <c r="AA97" s="21"/>
      <c r="AB97" s="101" t="s">
        <v>1659</v>
      </c>
      <c r="AC97" s="104">
        <v>45261</v>
      </c>
      <c r="AD97" s="104"/>
      <c r="AE97" s="104"/>
      <c r="AF97" s="101"/>
      <c r="AG97" s="102"/>
      <c r="AH97" s="103"/>
      <c r="AI97" s="102"/>
    </row>
    <row r="98" spans="1:35" ht="48.95" customHeight="1">
      <c r="A98" s="46" t="s">
        <v>1320</v>
      </c>
      <c r="B98" s="85">
        <v>63190</v>
      </c>
      <c r="C98" s="66" t="s">
        <v>829</v>
      </c>
      <c r="D98" s="66" t="s">
        <v>1649</v>
      </c>
      <c r="E98" s="16">
        <v>6</v>
      </c>
      <c r="F98" s="16" t="s">
        <v>1650</v>
      </c>
      <c r="G98" s="16" t="s">
        <v>1651</v>
      </c>
      <c r="H98" s="16" t="s">
        <v>1651</v>
      </c>
      <c r="I98" s="16" t="s">
        <v>1652</v>
      </c>
      <c r="J98" s="16" t="s">
        <v>1652</v>
      </c>
      <c r="K98" s="16">
        <v>801001308</v>
      </c>
      <c r="L98" s="41" t="s">
        <v>2031</v>
      </c>
      <c r="M98" s="17" t="s">
        <v>2032</v>
      </c>
      <c r="N98" s="17" t="s">
        <v>2033</v>
      </c>
      <c r="O98" s="100">
        <v>45216.472222222219</v>
      </c>
      <c r="P98" s="17" t="s">
        <v>1664</v>
      </c>
      <c r="Q98" s="86" t="s">
        <v>2034</v>
      </c>
      <c r="R98" s="87">
        <v>47</v>
      </c>
      <c r="S98" s="87">
        <v>141</v>
      </c>
      <c r="T98" s="87">
        <v>62</v>
      </c>
      <c r="U98" s="87">
        <v>186</v>
      </c>
      <c r="V98" s="87">
        <v>327</v>
      </c>
      <c r="W98" s="87">
        <v>12</v>
      </c>
      <c r="X98" s="88">
        <v>18052215</v>
      </c>
      <c r="Y98" s="89" t="s">
        <v>1670</v>
      </c>
      <c r="Z98" s="90">
        <v>2023</v>
      </c>
      <c r="AA98" s="90"/>
      <c r="AB98" s="106" t="s">
        <v>1659</v>
      </c>
      <c r="AC98" s="107">
        <v>45261</v>
      </c>
      <c r="AD98" s="107"/>
      <c r="AE98" s="107"/>
      <c r="AF98" s="106"/>
      <c r="AG98" s="108"/>
      <c r="AH98" s="109"/>
      <c r="AI98" s="108"/>
    </row>
    <row r="99" spans="1:35" ht="48.95" customHeight="1">
      <c r="A99" s="13" t="s">
        <v>248</v>
      </c>
      <c r="B99" s="14">
        <v>20175</v>
      </c>
      <c r="C99" s="15" t="s">
        <v>864</v>
      </c>
      <c r="D99" s="15" t="s">
        <v>1649</v>
      </c>
      <c r="E99" s="16">
        <v>6</v>
      </c>
      <c r="F99" s="16" t="s">
        <v>1650</v>
      </c>
      <c r="G99" s="16" t="s">
        <v>1651</v>
      </c>
      <c r="H99" s="16" t="s">
        <v>1651</v>
      </c>
      <c r="I99" s="16" t="s">
        <v>2010</v>
      </c>
      <c r="J99" s="16" t="s">
        <v>1652</v>
      </c>
      <c r="K99" s="16">
        <v>900833201</v>
      </c>
      <c r="L99" s="41" t="s">
        <v>2035</v>
      </c>
      <c r="M99" s="17" t="s">
        <v>2036</v>
      </c>
      <c r="N99" s="17" t="s">
        <v>2037</v>
      </c>
      <c r="O99" s="100">
        <v>45216.54583333333</v>
      </c>
      <c r="P99" s="17" t="s">
        <v>1782</v>
      </c>
      <c r="Q99" s="18" t="s">
        <v>2038</v>
      </c>
      <c r="R99" s="19">
        <v>110</v>
      </c>
      <c r="S99" s="19">
        <v>330</v>
      </c>
      <c r="T99" s="19">
        <v>0</v>
      </c>
      <c r="U99" s="19">
        <v>0</v>
      </c>
      <c r="V99" s="19">
        <v>330</v>
      </c>
      <c r="W99" s="19">
        <v>9</v>
      </c>
      <c r="X99" s="42">
        <v>13730544</v>
      </c>
      <c r="Y99" s="20" t="s">
        <v>1768</v>
      </c>
      <c r="Z99" s="21">
        <v>2024</v>
      </c>
      <c r="AA99" s="21"/>
      <c r="AB99" s="101"/>
      <c r="AC99" s="104"/>
      <c r="AD99" s="104" t="s">
        <v>1768</v>
      </c>
      <c r="AE99" s="104">
        <v>45505</v>
      </c>
      <c r="AF99" s="101"/>
      <c r="AG99" s="102"/>
      <c r="AH99" s="103"/>
      <c r="AI99" s="102"/>
    </row>
    <row r="100" spans="1:35" ht="48.95" customHeight="1">
      <c r="A100" s="46" t="s">
        <v>16</v>
      </c>
      <c r="B100" s="85">
        <v>5030</v>
      </c>
      <c r="C100" s="66" t="s">
        <v>33</v>
      </c>
      <c r="D100" s="66" t="s">
        <v>1778</v>
      </c>
      <c r="E100" s="16">
        <v>6</v>
      </c>
      <c r="F100" s="16" t="s">
        <v>1650</v>
      </c>
      <c r="G100" s="16" t="s">
        <v>1651</v>
      </c>
      <c r="H100" s="16" t="s">
        <v>1651</v>
      </c>
      <c r="I100" s="16" t="s">
        <v>1652</v>
      </c>
      <c r="J100" s="16" t="s">
        <v>1652</v>
      </c>
      <c r="K100" s="16">
        <v>811045285</v>
      </c>
      <c r="L100" s="41" t="s">
        <v>2039</v>
      </c>
      <c r="M100" s="17" t="s">
        <v>2040</v>
      </c>
      <c r="N100" s="17" t="s">
        <v>2041</v>
      </c>
      <c r="O100" s="100">
        <v>45216.605555555558</v>
      </c>
      <c r="P100" s="17" t="s">
        <v>1664</v>
      </c>
      <c r="Q100" s="86">
        <v>4759870</v>
      </c>
      <c r="R100" s="87">
        <v>194</v>
      </c>
      <c r="S100" s="87">
        <v>582</v>
      </c>
      <c r="T100" s="87">
        <v>437</v>
      </c>
      <c r="U100" s="87">
        <v>1311</v>
      </c>
      <c r="V100" s="87">
        <v>1893</v>
      </c>
      <c r="W100" s="87">
        <v>24</v>
      </c>
      <c r="X100" s="88">
        <v>104746920</v>
      </c>
      <c r="Y100" s="89" t="s">
        <v>1670</v>
      </c>
      <c r="Z100" s="90">
        <v>2023</v>
      </c>
      <c r="AA100" s="90"/>
      <c r="AB100" s="106" t="s">
        <v>1659</v>
      </c>
      <c r="AC100" s="107">
        <v>45261</v>
      </c>
      <c r="AD100" s="107"/>
      <c r="AE100" s="107"/>
      <c r="AF100" s="106"/>
      <c r="AG100" s="108"/>
      <c r="AH100" s="109"/>
      <c r="AI100" s="108"/>
    </row>
    <row r="101" spans="1:35" ht="48.95" customHeight="1">
      <c r="A101" s="13" t="s">
        <v>16</v>
      </c>
      <c r="B101" s="14">
        <v>5088</v>
      </c>
      <c r="C101" s="15" t="s">
        <v>85</v>
      </c>
      <c r="D101" s="15" t="s">
        <v>1649</v>
      </c>
      <c r="E101" s="16">
        <v>1</v>
      </c>
      <c r="F101" s="16" t="s">
        <v>1650</v>
      </c>
      <c r="G101" s="16" t="s">
        <v>1651</v>
      </c>
      <c r="H101" s="16" t="s">
        <v>1651</v>
      </c>
      <c r="I101" s="16" t="s">
        <v>1652</v>
      </c>
      <c r="J101" s="16" t="s">
        <v>1652</v>
      </c>
      <c r="K101" s="16">
        <v>811006442</v>
      </c>
      <c r="L101" s="41" t="s">
        <v>2042</v>
      </c>
      <c r="M101" s="17" t="s">
        <v>2043</v>
      </c>
      <c r="N101" s="17" t="s">
        <v>2044</v>
      </c>
      <c r="O101" s="100">
        <v>45216.634722222225</v>
      </c>
      <c r="P101" s="17" t="s">
        <v>1664</v>
      </c>
      <c r="Q101" s="18">
        <v>5759186</v>
      </c>
      <c r="R101" s="19">
        <v>372</v>
      </c>
      <c r="S101" s="19">
        <v>1116</v>
      </c>
      <c r="T101" s="19">
        <v>0</v>
      </c>
      <c r="U101" s="19">
        <v>0</v>
      </c>
      <c r="V101" s="19">
        <v>1116</v>
      </c>
      <c r="W101" s="19">
        <v>24</v>
      </c>
      <c r="X101" s="42">
        <v>124583226</v>
      </c>
      <c r="Y101" s="20" t="s">
        <v>1670</v>
      </c>
      <c r="Z101" s="21">
        <v>2023</v>
      </c>
      <c r="AA101" s="21"/>
      <c r="AB101" s="101" t="s">
        <v>1659</v>
      </c>
      <c r="AC101" s="104">
        <v>45261</v>
      </c>
      <c r="AD101" s="104"/>
      <c r="AE101" s="104"/>
      <c r="AF101" s="101"/>
      <c r="AG101" s="102"/>
      <c r="AH101" s="103"/>
      <c r="AI101" s="102"/>
    </row>
    <row r="102" spans="1:35" ht="48.95" customHeight="1">
      <c r="A102" s="46" t="s">
        <v>927</v>
      </c>
      <c r="B102" s="85">
        <v>25845</v>
      </c>
      <c r="C102" s="66" t="s">
        <v>1040</v>
      </c>
      <c r="D102" s="66" t="s">
        <v>1649</v>
      </c>
      <c r="E102" s="16">
        <v>6</v>
      </c>
      <c r="F102" s="16" t="s">
        <v>1650</v>
      </c>
      <c r="G102" s="16" t="s">
        <v>1651</v>
      </c>
      <c r="H102" s="16" t="s">
        <v>1651</v>
      </c>
      <c r="I102" s="16" t="s">
        <v>1652</v>
      </c>
      <c r="J102" s="16" t="s">
        <v>1652</v>
      </c>
      <c r="K102" s="16">
        <v>900139086</v>
      </c>
      <c r="L102" s="41" t="s">
        <v>2045</v>
      </c>
      <c r="M102" s="17" t="s">
        <v>2046</v>
      </c>
      <c r="N102" s="17" t="s">
        <v>2047</v>
      </c>
      <c r="O102" s="100">
        <v>45216.756249999999</v>
      </c>
      <c r="P102" s="17" t="s">
        <v>1664</v>
      </c>
      <c r="Q102" s="86" t="s">
        <v>2048</v>
      </c>
      <c r="R102" s="87">
        <v>0</v>
      </c>
      <c r="S102" s="87">
        <v>0</v>
      </c>
      <c r="T102" s="87">
        <v>125</v>
      </c>
      <c r="U102" s="87">
        <v>375</v>
      </c>
      <c r="V102" s="87">
        <v>375</v>
      </c>
      <c r="W102" s="87">
        <v>12</v>
      </c>
      <c r="X102" s="88">
        <v>8381256</v>
      </c>
      <c r="Y102" s="89" t="s">
        <v>1702</v>
      </c>
      <c r="Z102" s="90">
        <v>2024</v>
      </c>
      <c r="AA102" s="90"/>
      <c r="AB102" s="106"/>
      <c r="AC102" s="107"/>
      <c r="AD102" s="107" t="s">
        <v>1703</v>
      </c>
      <c r="AE102" s="107">
        <v>45352</v>
      </c>
      <c r="AF102" s="106"/>
      <c r="AG102" s="108"/>
      <c r="AH102" s="109"/>
      <c r="AI102" s="108"/>
    </row>
    <row r="103" spans="1:35" ht="48.95" customHeight="1">
      <c r="A103" s="13" t="s">
        <v>334</v>
      </c>
      <c r="B103" s="14">
        <v>41298</v>
      </c>
      <c r="C103" s="15" t="s">
        <v>1104</v>
      </c>
      <c r="D103" s="15" t="s">
        <v>1649</v>
      </c>
      <c r="E103" s="16">
        <v>6</v>
      </c>
      <c r="F103" s="16" t="s">
        <v>1650</v>
      </c>
      <c r="G103" s="16" t="s">
        <v>1651</v>
      </c>
      <c r="H103" s="16" t="s">
        <v>1651</v>
      </c>
      <c r="I103" s="16" t="s">
        <v>1652</v>
      </c>
      <c r="J103" s="16" t="s">
        <v>1759</v>
      </c>
      <c r="K103" s="16">
        <v>813004434</v>
      </c>
      <c r="L103" s="41" t="s">
        <v>2049</v>
      </c>
      <c r="M103" s="17" t="s">
        <v>2050</v>
      </c>
      <c r="N103" s="17" t="s">
        <v>2051</v>
      </c>
      <c r="O103" s="100">
        <v>45217.395833333336</v>
      </c>
      <c r="P103" s="17" t="s">
        <v>1664</v>
      </c>
      <c r="Q103" s="18" t="s">
        <v>2052</v>
      </c>
      <c r="R103" s="19">
        <v>287</v>
      </c>
      <c r="S103" s="19">
        <v>861</v>
      </c>
      <c r="T103" s="19">
        <v>0</v>
      </c>
      <c r="U103" s="19">
        <v>0</v>
      </c>
      <c r="V103" s="19">
        <v>861</v>
      </c>
      <c r="W103" s="19">
        <v>12</v>
      </c>
      <c r="X103" s="42">
        <v>31960320</v>
      </c>
      <c r="Y103" s="20" t="s">
        <v>1670</v>
      </c>
      <c r="Z103" s="21">
        <v>2023</v>
      </c>
      <c r="AA103" s="21"/>
      <c r="AB103" s="101" t="s">
        <v>1659</v>
      </c>
      <c r="AC103" s="104">
        <v>45261</v>
      </c>
      <c r="AD103" s="104"/>
      <c r="AE103" s="104"/>
      <c r="AF103" s="101"/>
      <c r="AG103" s="102"/>
      <c r="AH103" s="103"/>
      <c r="AI103" s="102"/>
    </row>
    <row r="104" spans="1:35" ht="48.95" customHeight="1">
      <c r="A104" s="46" t="s">
        <v>544</v>
      </c>
      <c r="B104" s="85">
        <v>15204</v>
      </c>
      <c r="C104" s="66" t="s">
        <v>583</v>
      </c>
      <c r="D104" s="66" t="s">
        <v>1649</v>
      </c>
      <c r="E104" s="16">
        <v>6</v>
      </c>
      <c r="F104" s="16" t="s">
        <v>1650</v>
      </c>
      <c r="G104" s="16" t="s">
        <v>1651</v>
      </c>
      <c r="H104" s="16" t="s">
        <v>1651</v>
      </c>
      <c r="I104" s="16" t="s">
        <v>1652</v>
      </c>
      <c r="J104" s="16" t="s">
        <v>1652</v>
      </c>
      <c r="K104" s="16">
        <v>820005602</v>
      </c>
      <c r="L104" s="41" t="s">
        <v>2053</v>
      </c>
      <c r="M104" s="17" t="s">
        <v>2054</v>
      </c>
      <c r="N104" s="17" t="s">
        <v>2055</v>
      </c>
      <c r="O104" s="100">
        <v>45217.401388888888</v>
      </c>
      <c r="P104" s="17" t="s">
        <v>1664</v>
      </c>
      <c r="Q104" s="86" t="s">
        <v>2056</v>
      </c>
      <c r="R104" s="87">
        <v>195</v>
      </c>
      <c r="S104" s="87">
        <v>585</v>
      </c>
      <c r="T104" s="87">
        <v>0</v>
      </c>
      <c r="U104" s="87">
        <v>0</v>
      </c>
      <c r="V104" s="87">
        <v>585</v>
      </c>
      <c r="W104" s="87">
        <v>12</v>
      </c>
      <c r="X104" s="88">
        <v>34490820</v>
      </c>
      <c r="Y104" s="89" t="s">
        <v>1670</v>
      </c>
      <c r="Z104" s="90">
        <v>2023</v>
      </c>
      <c r="AA104" s="90"/>
      <c r="AB104" s="106" t="s">
        <v>1659</v>
      </c>
      <c r="AC104" s="107">
        <v>45261</v>
      </c>
      <c r="AD104" s="107"/>
      <c r="AE104" s="107"/>
      <c r="AF104" s="106"/>
      <c r="AG104" s="108"/>
      <c r="AH104" s="109"/>
      <c r="AI104" s="108"/>
    </row>
    <row r="105" spans="1:35" ht="48.95" customHeight="1">
      <c r="A105" s="13" t="s">
        <v>544</v>
      </c>
      <c r="B105" s="14">
        <v>15104</v>
      </c>
      <c r="C105" s="15" t="s">
        <v>544</v>
      </c>
      <c r="D105" s="15" t="s">
        <v>1649</v>
      </c>
      <c r="E105" s="16">
        <v>6</v>
      </c>
      <c r="F105" s="16" t="s">
        <v>1650</v>
      </c>
      <c r="G105" s="16" t="s">
        <v>1651</v>
      </c>
      <c r="H105" s="16" t="s">
        <v>1651</v>
      </c>
      <c r="I105" s="16" t="s">
        <v>1652</v>
      </c>
      <c r="J105" s="16" t="s">
        <v>1652</v>
      </c>
      <c r="K105" s="16">
        <v>820002198</v>
      </c>
      <c r="L105" s="41" t="s">
        <v>2057</v>
      </c>
      <c r="M105" s="17" t="s">
        <v>2058</v>
      </c>
      <c r="N105" s="17" t="s">
        <v>2059</v>
      </c>
      <c r="O105" s="100">
        <v>45217.462500000001</v>
      </c>
      <c r="P105" s="17" t="s">
        <v>1664</v>
      </c>
      <c r="Q105" s="18" t="s">
        <v>2060</v>
      </c>
      <c r="R105" s="19">
        <v>49</v>
      </c>
      <c r="S105" s="19">
        <v>147</v>
      </c>
      <c r="T105" s="19">
        <v>0</v>
      </c>
      <c r="U105" s="19">
        <v>0</v>
      </c>
      <c r="V105" s="19">
        <v>147</v>
      </c>
      <c r="W105" s="19">
        <v>12</v>
      </c>
      <c r="X105" s="42">
        <v>3763200</v>
      </c>
      <c r="Y105" s="20" t="s">
        <v>1676</v>
      </c>
      <c r="Z105" s="21">
        <v>2024</v>
      </c>
      <c r="AA105" s="21"/>
      <c r="AB105" s="101"/>
      <c r="AC105" s="104"/>
      <c r="AD105" s="104" t="s">
        <v>1676</v>
      </c>
      <c r="AE105" s="104">
        <v>45444</v>
      </c>
      <c r="AF105" s="101"/>
      <c r="AG105" s="102"/>
      <c r="AH105" s="103"/>
      <c r="AI105" s="102"/>
    </row>
    <row r="106" spans="1:35" ht="48.95" customHeight="1">
      <c r="A106" s="46" t="s">
        <v>16</v>
      </c>
      <c r="B106" s="85">
        <v>5282</v>
      </c>
      <c r="C106" s="66" t="s">
        <v>171</v>
      </c>
      <c r="D106" s="66" t="s">
        <v>1649</v>
      </c>
      <c r="E106" s="16">
        <v>6</v>
      </c>
      <c r="F106" s="16" t="s">
        <v>1650</v>
      </c>
      <c r="G106" s="16" t="s">
        <v>1651</v>
      </c>
      <c r="H106" s="16" t="s">
        <v>1651</v>
      </c>
      <c r="I106" s="16" t="s">
        <v>1652</v>
      </c>
      <c r="J106" s="16" t="s">
        <v>1652</v>
      </c>
      <c r="K106" s="16">
        <v>811008837</v>
      </c>
      <c r="L106" s="41" t="s">
        <v>2061</v>
      </c>
      <c r="M106" s="17" t="s">
        <v>2062</v>
      </c>
      <c r="N106" s="17" t="s">
        <v>2063</v>
      </c>
      <c r="O106" s="100">
        <v>45217.505555555559</v>
      </c>
      <c r="P106" s="17" t="s">
        <v>1656</v>
      </c>
      <c r="Q106" s="86" t="s">
        <v>2064</v>
      </c>
      <c r="R106" s="87">
        <v>154</v>
      </c>
      <c r="S106" s="87">
        <v>462</v>
      </c>
      <c r="T106" s="87">
        <v>321</v>
      </c>
      <c r="U106" s="87">
        <v>963</v>
      </c>
      <c r="V106" s="87">
        <v>1425</v>
      </c>
      <c r="W106" s="87">
        <v>16</v>
      </c>
      <c r="X106" s="88">
        <v>86671212</v>
      </c>
      <c r="Y106" s="89" t="s">
        <v>1860</v>
      </c>
      <c r="Z106" s="90" t="s">
        <v>1861</v>
      </c>
      <c r="AA106" s="90">
        <v>46082</v>
      </c>
      <c r="AB106" s="106" t="s">
        <v>1659</v>
      </c>
      <c r="AC106" s="107">
        <v>45261</v>
      </c>
      <c r="AD106" s="107"/>
      <c r="AE106" s="107"/>
      <c r="AF106" s="106"/>
      <c r="AG106" s="108"/>
      <c r="AH106" s="109" t="s">
        <v>1862</v>
      </c>
      <c r="AI106" s="108">
        <v>46082</v>
      </c>
    </row>
    <row r="107" spans="1:35" ht="48.95" customHeight="1">
      <c r="A107" s="13" t="s">
        <v>498</v>
      </c>
      <c r="B107" s="14">
        <v>76001</v>
      </c>
      <c r="C107" s="15" t="s">
        <v>1499</v>
      </c>
      <c r="D107" s="15" t="s">
        <v>1649</v>
      </c>
      <c r="E107" s="16" t="s">
        <v>58</v>
      </c>
      <c r="F107" s="16" t="s">
        <v>1650</v>
      </c>
      <c r="G107" s="16" t="s">
        <v>1651</v>
      </c>
      <c r="H107" s="16" t="s">
        <v>1651</v>
      </c>
      <c r="I107" s="16" t="s">
        <v>2010</v>
      </c>
      <c r="J107" s="16" t="s">
        <v>1652</v>
      </c>
      <c r="K107" s="16">
        <v>805018494</v>
      </c>
      <c r="L107" s="41" t="s">
        <v>2065</v>
      </c>
      <c r="M107" s="17" t="s">
        <v>2066</v>
      </c>
      <c r="N107" s="17" t="s">
        <v>2067</v>
      </c>
      <c r="O107" s="100">
        <v>45217.622916666667</v>
      </c>
      <c r="P107" s="17" t="s">
        <v>1664</v>
      </c>
      <c r="Q107" s="18" t="s">
        <v>2068</v>
      </c>
      <c r="R107" s="19">
        <v>2</v>
      </c>
      <c r="S107" s="19">
        <v>6</v>
      </c>
      <c r="T107" s="19">
        <v>364</v>
      </c>
      <c r="U107" s="19">
        <v>1092</v>
      </c>
      <c r="V107" s="19">
        <v>1098</v>
      </c>
      <c r="W107" s="19">
        <v>12</v>
      </c>
      <c r="X107" s="42">
        <v>35110200</v>
      </c>
      <c r="Y107" s="20" t="s">
        <v>1670</v>
      </c>
      <c r="Z107" s="21">
        <v>2023</v>
      </c>
      <c r="AA107" s="21"/>
      <c r="AB107" s="101" t="s">
        <v>1659</v>
      </c>
      <c r="AC107" s="104">
        <v>45261</v>
      </c>
      <c r="AD107" s="104"/>
      <c r="AE107" s="104"/>
      <c r="AF107" s="101"/>
      <c r="AG107" s="102"/>
      <c r="AH107" s="103"/>
      <c r="AI107" s="102"/>
    </row>
    <row r="108" spans="1:35" ht="48.95" customHeight="1">
      <c r="A108" s="46" t="s">
        <v>154</v>
      </c>
      <c r="B108" s="85">
        <v>18001</v>
      </c>
      <c r="C108" s="66" t="s">
        <v>68</v>
      </c>
      <c r="D108" s="66" t="s">
        <v>1649</v>
      </c>
      <c r="E108" s="16">
        <v>2</v>
      </c>
      <c r="F108" s="16" t="s">
        <v>2069</v>
      </c>
      <c r="G108" s="16" t="s">
        <v>1759</v>
      </c>
      <c r="H108" s="16" t="s">
        <v>1759</v>
      </c>
      <c r="I108" s="16" t="s">
        <v>1652</v>
      </c>
      <c r="J108" s="16" t="s">
        <v>1652</v>
      </c>
      <c r="K108" s="16">
        <v>900302444</v>
      </c>
      <c r="L108" s="41" t="s">
        <v>2070</v>
      </c>
      <c r="M108" s="17" t="s">
        <v>2071</v>
      </c>
      <c r="N108" s="17" t="s">
        <v>2072</v>
      </c>
      <c r="O108" s="100">
        <v>45217.655555555553</v>
      </c>
      <c r="P108" s="17" t="s">
        <v>1664</v>
      </c>
      <c r="Q108" s="86">
        <v>3063600</v>
      </c>
      <c r="R108" s="87">
        <v>207</v>
      </c>
      <c r="S108" s="87">
        <v>621</v>
      </c>
      <c r="T108" s="87">
        <v>0</v>
      </c>
      <c r="U108" s="87">
        <v>0</v>
      </c>
      <c r="V108" s="87">
        <v>621</v>
      </c>
      <c r="W108" s="87">
        <v>12</v>
      </c>
      <c r="X108" s="88">
        <v>36763200</v>
      </c>
      <c r="Y108" s="89" t="s">
        <v>1748</v>
      </c>
      <c r="Z108" s="90">
        <v>2024</v>
      </c>
      <c r="AA108" s="90"/>
      <c r="AB108" s="106"/>
      <c r="AC108" s="107"/>
      <c r="AD108" s="107" t="s">
        <v>1748</v>
      </c>
      <c r="AE108" s="107">
        <v>45597</v>
      </c>
      <c r="AF108" s="106"/>
      <c r="AG108" s="108"/>
      <c r="AH108" s="109"/>
      <c r="AI108" s="108"/>
    </row>
    <row r="109" spans="1:35" ht="48.95" customHeight="1">
      <c r="A109" s="13" t="s">
        <v>927</v>
      </c>
      <c r="B109" s="14">
        <v>25181</v>
      </c>
      <c r="C109" s="15" t="s">
        <v>956</v>
      </c>
      <c r="D109" s="15" t="s">
        <v>1649</v>
      </c>
      <c r="E109" s="16">
        <v>6</v>
      </c>
      <c r="F109" s="16" t="s">
        <v>1650</v>
      </c>
      <c r="G109" s="16" t="s">
        <v>1651</v>
      </c>
      <c r="H109" s="16" t="s">
        <v>1651</v>
      </c>
      <c r="I109" s="16" t="s">
        <v>1652</v>
      </c>
      <c r="J109" s="16" t="s">
        <v>1652</v>
      </c>
      <c r="K109" s="16">
        <v>900156819</v>
      </c>
      <c r="L109" s="41" t="s">
        <v>2073</v>
      </c>
      <c r="M109" s="17" t="s">
        <v>2074</v>
      </c>
      <c r="N109" s="17" t="s">
        <v>2075</v>
      </c>
      <c r="O109" s="100">
        <v>45217.666666666664</v>
      </c>
      <c r="P109" s="17" t="s">
        <v>1656</v>
      </c>
      <c r="Q109" s="18" t="s">
        <v>2076</v>
      </c>
      <c r="R109" s="19">
        <v>232</v>
      </c>
      <c r="S109" s="19">
        <v>696</v>
      </c>
      <c r="T109" s="19">
        <v>0</v>
      </c>
      <c r="U109" s="19">
        <v>0</v>
      </c>
      <c r="V109" s="19">
        <v>696</v>
      </c>
      <c r="W109" s="19">
        <v>16</v>
      </c>
      <c r="X109" s="42">
        <v>57109167</v>
      </c>
      <c r="Y109" s="20" t="s">
        <v>2077</v>
      </c>
      <c r="Z109" s="21" t="s">
        <v>2078</v>
      </c>
      <c r="AA109" s="21">
        <v>46082</v>
      </c>
      <c r="AB109" s="101"/>
      <c r="AC109" s="104"/>
      <c r="AD109" s="104" t="s">
        <v>1703</v>
      </c>
      <c r="AE109" s="104">
        <v>45352</v>
      </c>
      <c r="AF109" s="101"/>
      <c r="AG109" s="102"/>
      <c r="AH109" s="103" t="s">
        <v>1862</v>
      </c>
      <c r="AI109" s="102">
        <v>46082</v>
      </c>
    </row>
    <row r="110" spans="1:35" ht="48.95" customHeight="1">
      <c r="A110" s="46" t="s">
        <v>544</v>
      </c>
      <c r="B110" s="85">
        <v>15469</v>
      </c>
      <c r="C110" s="66" t="s">
        <v>639</v>
      </c>
      <c r="D110" s="66" t="s">
        <v>1649</v>
      </c>
      <c r="E110" s="16">
        <v>6</v>
      </c>
      <c r="F110" s="16" t="s">
        <v>1650</v>
      </c>
      <c r="G110" s="16" t="s">
        <v>1651</v>
      </c>
      <c r="H110" s="16" t="s">
        <v>1651</v>
      </c>
      <c r="I110" s="16" t="s">
        <v>1652</v>
      </c>
      <c r="J110" s="16" t="s">
        <v>1652</v>
      </c>
      <c r="K110" s="16">
        <v>900314267</v>
      </c>
      <c r="L110" s="41" t="s">
        <v>2079</v>
      </c>
      <c r="M110" s="17" t="s">
        <v>2080</v>
      </c>
      <c r="N110" s="17" t="s">
        <v>2081</v>
      </c>
      <c r="O110" s="100">
        <v>45217.711111111108</v>
      </c>
      <c r="P110" s="17" t="s">
        <v>1664</v>
      </c>
      <c r="Q110" s="86">
        <v>710400</v>
      </c>
      <c r="R110" s="87">
        <v>54</v>
      </c>
      <c r="S110" s="87">
        <v>162</v>
      </c>
      <c r="T110" s="87">
        <v>32</v>
      </c>
      <c r="U110" s="87">
        <v>96</v>
      </c>
      <c r="V110" s="87">
        <v>258</v>
      </c>
      <c r="W110" s="87">
        <v>24</v>
      </c>
      <c r="X110" s="88">
        <v>10288800</v>
      </c>
      <c r="Y110" s="89" t="s">
        <v>1670</v>
      </c>
      <c r="Z110" s="90">
        <v>2023</v>
      </c>
      <c r="AA110" s="90"/>
      <c r="AB110" s="106" t="s">
        <v>1659</v>
      </c>
      <c r="AC110" s="107">
        <v>45261</v>
      </c>
      <c r="AD110" s="107"/>
      <c r="AE110" s="107"/>
      <c r="AF110" s="106"/>
      <c r="AG110" s="108"/>
      <c r="AH110" s="109"/>
      <c r="AI110" s="108"/>
    </row>
    <row r="111" spans="1:35" ht="48.95" customHeight="1">
      <c r="A111" s="13" t="s">
        <v>544</v>
      </c>
      <c r="B111" s="14">
        <v>15325</v>
      </c>
      <c r="C111" s="15" t="s">
        <v>614</v>
      </c>
      <c r="D111" s="15" t="s">
        <v>1649</v>
      </c>
      <c r="E111" s="16">
        <v>6</v>
      </c>
      <c r="F111" s="16" t="s">
        <v>1650</v>
      </c>
      <c r="G111" s="16" t="s">
        <v>1651</v>
      </c>
      <c r="H111" s="16" t="s">
        <v>1651</v>
      </c>
      <c r="I111" s="16" t="s">
        <v>1652</v>
      </c>
      <c r="J111" s="16" t="s">
        <v>1652</v>
      </c>
      <c r="K111" s="16">
        <v>820004150</v>
      </c>
      <c r="L111" s="41" t="s">
        <v>2082</v>
      </c>
      <c r="M111" s="17" t="s">
        <v>2083</v>
      </c>
      <c r="N111" s="17" t="s">
        <v>2084</v>
      </c>
      <c r="O111" s="100">
        <v>45217.769444444442</v>
      </c>
      <c r="P111" s="17" t="s">
        <v>1664</v>
      </c>
      <c r="Q111" s="18">
        <v>2578500</v>
      </c>
      <c r="R111" s="19">
        <v>153</v>
      </c>
      <c r="S111" s="19">
        <v>459</v>
      </c>
      <c r="T111" s="19">
        <v>99</v>
      </c>
      <c r="U111" s="19">
        <v>297</v>
      </c>
      <c r="V111" s="19">
        <v>756</v>
      </c>
      <c r="W111" s="19">
        <v>24</v>
      </c>
      <c r="X111" s="42">
        <v>58771332</v>
      </c>
      <c r="Y111" s="20" t="s">
        <v>1670</v>
      </c>
      <c r="Z111" s="21">
        <v>2023</v>
      </c>
      <c r="AA111" s="21"/>
      <c r="AB111" s="101" t="s">
        <v>1659</v>
      </c>
      <c r="AC111" s="104">
        <v>45261</v>
      </c>
      <c r="AD111" s="104"/>
      <c r="AE111" s="104"/>
      <c r="AF111" s="101"/>
      <c r="AG111" s="102"/>
      <c r="AH111" s="103"/>
      <c r="AI111" s="102"/>
    </row>
    <row r="112" spans="1:35" ht="48.95" customHeight="1">
      <c r="A112" s="46" t="s">
        <v>124</v>
      </c>
      <c r="B112" s="85">
        <v>19698</v>
      </c>
      <c r="C112" s="66" t="s">
        <v>232</v>
      </c>
      <c r="D112" s="66" t="s">
        <v>1649</v>
      </c>
      <c r="E112" s="16">
        <v>5</v>
      </c>
      <c r="F112" s="16" t="s">
        <v>2085</v>
      </c>
      <c r="G112" s="16" t="s">
        <v>1759</v>
      </c>
      <c r="H112" s="16" t="s">
        <v>1759</v>
      </c>
      <c r="I112" s="16" t="s">
        <v>2010</v>
      </c>
      <c r="J112" s="16" t="s">
        <v>1652</v>
      </c>
      <c r="K112" s="16">
        <v>900464673</v>
      </c>
      <c r="L112" s="41" t="s">
        <v>2086</v>
      </c>
      <c r="M112" s="17" t="s">
        <v>2087</v>
      </c>
      <c r="N112" s="17" t="s">
        <v>2088</v>
      </c>
      <c r="O112" s="100">
        <v>45217.915277777778</v>
      </c>
      <c r="P112" s="17" t="s">
        <v>1782</v>
      </c>
      <c r="Q112" s="86" t="s">
        <v>1783</v>
      </c>
      <c r="R112" s="87">
        <v>0</v>
      </c>
      <c r="S112" s="87">
        <v>0</v>
      </c>
      <c r="T112" s="87">
        <v>0</v>
      </c>
      <c r="U112" s="87">
        <v>0</v>
      </c>
      <c r="V112" s="87">
        <v>0</v>
      </c>
      <c r="W112" s="87">
        <v>4</v>
      </c>
      <c r="X112" s="88">
        <v>18430720</v>
      </c>
      <c r="Y112" s="89" t="s">
        <v>1703</v>
      </c>
      <c r="Z112" s="90">
        <v>2024</v>
      </c>
      <c r="AA112" s="90"/>
      <c r="AB112" s="106"/>
      <c r="AC112" s="107"/>
      <c r="AD112" s="107" t="s">
        <v>1703</v>
      </c>
      <c r="AE112" s="107">
        <v>45352</v>
      </c>
      <c r="AF112" s="106"/>
      <c r="AG112" s="108"/>
      <c r="AH112" s="109"/>
      <c r="AI112" s="108"/>
    </row>
    <row r="113" spans="1:35" ht="48.95" customHeight="1">
      <c r="A113" s="13" t="s">
        <v>16</v>
      </c>
      <c r="B113" s="14">
        <v>5674</v>
      </c>
      <c r="C113" s="15" t="s">
        <v>313</v>
      </c>
      <c r="D113" s="15" t="s">
        <v>1649</v>
      </c>
      <c r="E113" s="16">
        <v>6</v>
      </c>
      <c r="F113" s="16" t="s">
        <v>1650</v>
      </c>
      <c r="G113" s="16" t="s">
        <v>1651</v>
      </c>
      <c r="H113" s="16" t="s">
        <v>1651</v>
      </c>
      <c r="I113" s="16" t="s">
        <v>1652</v>
      </c>
      <c r="J113" s="16" t="s">
        <v>1652</v>
      </c>
      <c r="K113" s="16">
        <v>900239914</v>
      </c>
      <c r="L113" s="41" t="s">
        <v>2089</v>
      </c>
      <c r="M113" s="17" t="s">
        <v>2090</v>
      </c>
      <c r="N113" s="17" t="s">
        <v>2091</v>
      </c>
      <c r="O113" s="100">
        <v>45218.433333333334</v>
      </c>
      <c r="P113" s="17" t="s">
        <v>1656</v>
      </c>
      <c r="Q113" s="18" t="s">
        <v>2092</v>
      </c>
      <c r="R113" s="19">
        <v>457</v>
      </c>
      <c r="S113" s="19">
        <v>1371</v>
      </c>
      <c r="T113" s="19">
        <v>0</v>
      </c>
      <c r="U113" s="19">
        <v>0</v>
      </c>
      <c r="V113" s="19">
        <v>1371</v>
      </c>
      <c r="W113" s="19">
        <v>17</v>
      </c>
      <c r="X113" s="42">
        <v>111479201</v>
      </c>
      <c r="Y113" s="20" t="s">
        <v>2093</v>
      </c>
      <c r="Z113" s="21" t="s">
        <v>1658</v>
      </c>
      <c r="AA113" s="21"/>
      <c r="AB113" s="101" t="s">
        <v>1659</v>
      </c>
      <c r="AC113" s="104">
        <v>45261</v>
      </c>
      <c r="AD113" s="104"/>
      <c r="AE113" s="104"/>
      <c r="AF113" s="101" t="s">
        <v>1964</v>
      </c>
      <c r="AG113" s="102">
        <v>45992</v>
      </c>
      <c r="AH113" s="103"/>
      <c r="AI113" s="102"/>
    </row>
    <row r="114" spans="1:35" ht="48.95" customHeight="1">
      <c r="A114" s="46" t="s">
        <v>498</v>
      </c>
      <c r="B114" s="85">
        <v>76111</v>
      </c>
      <c r="C114" s="66" t="s">
        <v>1505</v>
      </c>
      <c r="D114" s="66" t="s">
        <v>1649</v>
      </c>
      <c r="E114" s="16">
        <v>2</v>
      </c>
      <c r="F114" s="16" t="s">
        <v>1650</v>
      </c>
      <c r="G114" s="16" t="s">
        <v>1651</v>
      </c>
      <c r="H114" s="16" t="s">
        <v>1651</v>
      </c>
      <c r="I114" s="16" t="s">
        <v>1652</v>
      </c>
      <c r="J114" s="16" t="s">
        <v>1652</v>
      </c>
      <c r="K114" s="16">
        <v>815003518</v>
      </c>
      <c r="L114" s="41" t="s">
        <v>2094</v>
      </c>
      <c r="M114" s="17" t="s">
        <v>2095</v>
      </c>
      <c r="N114" s="17" t="s">
        <v>2096</v>
      </c>
      <c r="O114" s="100">
        <v>45218.45208333333</v>
      </c>
      <c r="P114" s="17" t="s">
        <v>1656</v>
      </c>
      <c r="Q114" s="86">
        <v>3012070</v>
      </c>
      <c r="R114" s="87">
        <v>190</v>
      </c>
      <c r="S114" s="87">
        <v>570</v>
      </c>
      <c r="T114" s="87">
        <v>0</v>
      </c>
      <c r="U114" s="87">
        <v>0</v>
      </c>
      <c r="V114" s="87">
        <v>570</v>
      </c>
      <c r="W114" s="87">
        <v>18</v>
      </c>
      <c r="X114" s="88">
        <v>50856680</v>
      </c>
      <c r="Y114" s="89" t="s">
        <v>1713</v>
      </c>
      <c r="Z114" s="90" t="s">
        <v>1675</v>
      </c>
      <c r="AA114" s="90"/>
      <c r="AB114" s="106"/>
      <c r="AC114" s="107"/>
      <c r="AD114" s="107" t="s">
        <v>1714</v>
      </c>
      <c r="AE114" s="107">
        <v>45383</v>
      </c>
      <c r="AF114" s="106" t="s">
        <v>1677</v>
      </c>
      <c r="AG114" s="108">
        <v>45962</v>
      </c>
      <c r="AH114" s="109"/>
      <c r="AI114" s="108"/>
    </row>
    <row r="115" spans="1:35" ht="48.95" customHeight="1">
      <c r="A115" s="13" t="s">
        <v>16</v>
      </c>
      <c r="B115" s="14">
        <v>5664</v>
      </c>
      <c r="C115" s="15" t="s">
        <v>301</v>
      </c>
      <c r="D115" s="15" t="s">
        <v>1649</v>
      </c>
      <c r="E115" s="16">
        <v>6</v>
      </c>
      <c r="F115" s="16" t="s">
        <v>1650</v>
      </c>
      <c r="G115" s="16" t="s">
        <v>1651</v>
      </c>
      <c r="H115" s="16" t="s">
        <v>1651</v>
      </c>
      <c r="I115" s="16" t="s">
        <v>1652</v>
      </c>
      <c r="J115" s="16" t="s">
        <v>1652</v>
      </c>
      <c r="K115" s="16">
        <v>900214737</v>
      </c>
      <c r="L115" s="41" t="s">
        <v>2097</v>
      </c>
      <c r="M115" s="17" t="s">
        <v>2098</v>
      </c>
      <c r="N115" s="17" t="s">
        <v>2099</v>
      </c>
      <c r="O115" s="100">
        <v>45218.45416666667</v>
      </c>
      <c r="P115" s="17" t="s">
        <v>1664</v>
      </c>
      <c r="Q115" s="18" t="s">
        <v>2100</v>
      </c>
      <c r="R115" s="19">
        <v>72</v>
      </c>
      <c r="S115" s="19">
        <v>216</v>
      </c>
      <c r="T115" s="19">
        <v>0</v>
      </c>
      <c r="U115" s="19">
        <v>0</v>
      </c>
      <c r="V115" s="19">
        <v>216</v>
      </c>
      <c r="W115" s="19">
        <v>11</v>
      </c>
      <c r="X115" s="42">
        <v>10137600</v>
      </c>
      <c r="Y115" s="20" t="s">
        <v>1670</v>
      </c>
      <c r="Z115" s="21">
        <v>2023</v>
      </c>
      <c r="AA115" s="21"/>
      <c r="AB115" s="101" t="s">
        <v>1659</v>
      </c>
      <c r="AC115" s="104">
        <v>45261</v>
      </c>
      <c r="AD115" s="104"/>
      <c r="AE115" s="104"/>
      <c r="AF115" s="101"/>
      <c r="AG115" s="102"/>
      <c r="AH115" s="103"/>
      <c r="AI115" s="102"/>
    </row>
    <row r="116" spans="1:35" ht="48.95" customHeight="1">
      <c r="A116" s="46" t="s">
        <v>470</v>
      </c>
      <c r="B116" s="85">
        <v>70771</v>
      </c>
      <c r="C116" s="66" t="s">
        <v>470</v>
      </c>
      <c r="D116" s="66" t="s">
        <v>1649</v>
      </c>
      <c r="E116" s="16">
        <v>6</v>
      </c>
      <c r="F116" s="16" t="s">
        <v>1650</v>
      </c>
      <c r="G116" s="16" t="s">
        <v>1651</v>
      </c>
      <c r="H116" s="16" t="s">
        <v>1651</v>
      </c>
      <c r="I116" s="16" t="s">
        <v>1652</v>
      </c>
      <c r="J116" s="16" t="s">
        <v>1652</v>
      </c>
      <c r="K116" s="16">
        <v>901030227</v>
      </c>
      <c r="L116" s="41" t="s">
        <v>2101</v>
      </c>
      <c r="M116" s="17" t="s">
        <v>2102</v>
      </c>
      <c r="N116" s="17" t="s">
        <v>2103</v>
      </c>
      <c r="O116" s="100">
        <v>45218.456944444442</v>
      </c>
      <c r="P116" s="17" t="s">
        <v>1664</v>
      </c>
      <c r="Q116" s="86" t="s">
        <v>2104</v>
      </c>
      <c r="R116" s="87">
        <v>186</v>
      </c>
      <c r="S116" s="87">
        <v>558</v>
      </c>
      <c r="T116" s="87">
        <v>0</v>
      </c>
      <c r="U116" s="87">
        <v>0</v>
      </c>
      <c r="V116" s="87">
        <v>558</v>
      </c>
      <c r="W116" s="87">
        <v>12</v>
      </c>
      <c r="X116" s="88">
        <v>25294140</v>
      </c>
      <c r="Y116" s="89" t="s">
        <v>1676</v>
      </c>
      <c r="Z116" s="90">
        <v>2024</v>
      </c>
      <c r="AA116" s="90"/>
      <c r="AB116" s="106"/>
      <c r="AC116" s="107"/>
      <c r="AD116" s="107" t="s">
        <v>1676</v>
      </c>
      <c r="AE116" s="107">
        <v>45444</v>
      </c>
      <c r="AF116" s="106"/>
      <c r="AG116" s="108"/>
      <c r="AH116" s="109"/>
      <c r="AI116" s="108"/>
    </row>
    <row r="117" spans="1:35" ht="48.95" customHeight="1">
      <c r="A117" s="13" t="s">
        <v>16</v>
      </c>
      <c r="B117" s="14">
        <v>5674</v>
      </c>
      <c r="C117" s="15" t="s">
        <v>313</v>
      </c>
      <c r="D117" s="15" t="s">
        <v>1649</v>
      </c>
      <c r="E117" s="16">
        <v>6</v>
      </c>
      <c r="F117" s="16" t="s">
        <v>1650</v>
      </c>
      <c r="G117" s="16" t="s">
        <v>1651</v>
      </c>
      <c r="H117" s="16" t="s">
        <v>1651</v>
      </c>
      <c r="I117" s="16" t="s">
        <v>1652</v>
      </c>
      <c r="J117" s="16" t="s">
        <v>1652</v>
      </c>
      <c r="K117" s="16">
        <v>811042541</v>
      </c>
      <c r="L117" s="41" t="s">
        <v>2105</v>
      </c>
      <c r="M117" s="17" t="s">
        <v>2106</v>
      </c>
      <c r="N117" s="17" t="s">
        <v>2107</v>
      </c>
      <c r="O117" s="100">
        <v>45218.468055555553</v>
      </c>
      <c r="P117" s="17" t="s">
        <v>1656</v>
      </c>
      <c r="Q117" s="18">
        <v>2240000</v>
      </c>
      <c r="R117" s="19">
        <v>175</v>
      </c>
      <c r="S117" s="19">
        <v>525</v>
      </c>
      <c r="T117" s="19">
        <v>0</v>
      </c>
      <c r="U117" s="19">
        <v>0</v>
      </c>
      <c r="V117" s="19">
        <v>525</v>
      </c>
      <c r="W117" s="19">
        <v>23</v>
      </c>
      <c r="X117" s="42">
        <v>45635200</v>
      </c>
      <c r="Y117" s="20" t="s">
        <v>1953</v>
      </c>
      <c r="Z117" s="21" t="s">
        <v>1658</v>
      </c>
      <c r="AA117" s="21"/>
      <c r="AB117" s="101" t="s">
        <v>1659</v>
      </c>
      <c r="AC117" s="104">
        <v>45261</v>
      </c>
      <c r="AD117" s="104"/>
      <c r="AE117" s="104"/>
      <c r="AF117" s="101" t="s">
        <v>1954</v>
      </c>
      <c r="AG117" s="102">
        <v>45809</v>
      </c>
      <c r="AH117" s="103"/>
      <c r="AI117" s="102"/>
    </row>
    <row r="118" spans="1:35" ht="48.95" customHeight="1">
      <c r="A118" s="46" t="s">
        <v>498</v>
      </c>
      <c r="B118" s="85">
        <v>76834</v>
      </c>
      <c r="C118" s="66" t="s">
        <v>1529</v>
      </c>
      <c r="D118" s="66" t="s">
        <v>1649</v>
      </c>
      <c r="E118" s="16">
        <v>2</v>
      </c>
      <c r="F118" s="16" t="s">
        <v>1650</v>
      </c>
      <c r="G118" s="16" t="s">
        <v>1651</v>
      </c>
      <c r="H118" s="16" t="s">
        <v>1651</v>
      </c>
      <c r="I118" s="16" t="s">
        <v>1806</v>
      </c>
      <c r="J118" s="16" t="s">
        <v>1652</v>
      </c>
      <c r="K118" s="16">
        <v>821000541</v>
      </c>
      <c r="L118" s="41" t="s">
        <v>2108</v>
      </c>
      <c r="M118" s="17" t="s">
        <v>2109</v>
      </c>
      <c r="N118" s="17" t="s">
        <v>2110</v>
      </c>
      <c r="O118" s="100">
        <v>45218.477083333331</v>
      </c>
      <c r="P118" s="17" t="s">
        <v>1656</v>
      </c>
      <c r="Q118" s="86">
        <v>6194400</v>
      </c>
      <c r="R118" s="87">
        <v>445</v>
      </c>
      <c r="S118" s="87">
        <v>1335</v>
      </c>
      <c r="T118" s="87">
        <v>0</v>
      </c>
      <c r="U118" s="87">
        <v>0</v>
      </c>
      <c r="V118" s="87">
        <v>1335</v>
      </c>
      <c r="W118" s="87">
        <v>23</v>
      </c>
      <c r="X118" s="88">
        <v>125454240</v>
      </c>
      <c r="Y118" s="89" t="s">
        <v>1953</v>
      </c>
      <c r="Z118" s="90" t="s">
        <v>1658</v>
      </c>
      <c r="AA118" s="90"/>
      <c r="AB118" s="106" t="s">
        <v>1659</v>
      </c>
      <c r="AC118" s="107">
        <v>45261</v>
      </c>
      <c r="AD118" s="107"/>
      <c r="AE118" s="107"/>
      <c r="AF118" s="106" t="s">
        <v>1954</v>
      </c>
      <c r="AG118" s="108">
        <v>45809</v>
      </c>
      <c r="AH118" s="109"/>
      <c r="AI118" s="108"/>
    </row>
    <row r="119" spans="1:35" ht="48.95" customHeight="1">
      <c r="A119" s="13" t="s">
        <v>136</v>
      </c>
      <c r="B119" s="14">
        <v>23182</v>
      </c>
      <c r="C119" s="15" t="s">
        <v>902</v>
      </c>
      <c r="D119" s="15" t="s">
        <v>1649</v>
      </c>
      <c r="E119" s="16">
        <v>6</v>
      </c>
      <c r="F119" s="16" t="s">
        <v>1650</v>
      </c>
      <c r="G119" s="16" t="s">
        <v>1651</v>
      </c>
      <c r="H119" s="16" t="s">
        <v>1651</v>
      </c>
      <c r="I119" s="16" t="s">
        <v>1652</v>
      </c>
      <c r="J119" s="16" t="s">
        <v>1759</v>
      </c>
      <c r="K119" s="16">
        <v>812007486</v>
      </c>
      <c r="L119" s="41" t="s">
        <v>2111</v>
      </c>
      <c r="M119" s="17" t="s">
        <v>2112</v>
      </c>
      <c r="N119" s="17" t="s">
        <v>2113</v>
      </c>
      <c r="O119" s="100">
        <v>45218.477777777778</v>
      </c>
      <c r="P119" s="17" t="s">
        <v>1664</v>
      </c>
      <c r="Q119" s="18">
        <v>3470400</v>
      </c>
      <c r="R119" s="19">
        <v>241</v>
      </c>
      <c r="S119" s="19">
        <v>723</v>
      </c>
      <c r="T119" s="19">
        <v>0</v>
      </c>
      <c r="U119" s="19">
        <v>0</v>
      </c>
      <c r="V119" s="19">
        <v>723</v>
      </c>
      <c r="W119" s="19">
        <v>24</v>
      </c>
      <c r="X119" s="42">
        <v>82824500</v>
      </c>
      <c r="Y119" s="20" t="s">
        <v>1670</v>
      </c>
      <c r="Z119" s="21">
        <v>2023</v>
      </c>
      <c r="AA119" s="21"/>
      <c r="AB119" s="101" t="s">
        <v>1659</v>
      </c>
      <c r="AC119" s="104">
        <v>45261</v>
      </c>
      <c r="AD119" s="104"/>
      <c r="AE119" s="104"/>
      <c r="AF119" s="101"/>
      <c r="AG119" s="102"/>
      <c r="AH119" s="103"/>
      <c r="AI119" s="102"/>
    </row>
    <row r="120" spans="1:35" ht="48.95" customHeight="1">
      <c r="A120" s="46" t="s">
        <v>136</v>
      </c>
      <c r="B120" s="85">
        <v>23417</v>
      </c>
      <c r="C120" s="66" t="s">
        <v>908</v>
      </c>
      <c r="D120" s="66" t="s">
        <v>1649</v>
      </c>
      <c r="E120" s="16">
        <v>6</v>
      </c>
      <c r="F120" s="16" t="s">
        <v>1650</v>
      </c>
      <c r="G120" s="16" t="s">
        <v>1651</v>
      </c>
      <c r="H120" s="16" t="s">
        <v>1651</v>
      </c>
      <c r="I120" s="16" t="s">
        <v>1652</v>
      </c>
      <c r="J120" s="16" t="s">
        <v>1759</v>
      </c>
      <c r="K120" s="16">
        <v>900232202</v>
      </c>
      <c r="L120" s="41" t="s">
        <v>2114</v>
      </c>
      <c r="M120" s="17" t="s">
        <v>2115</v>
      </c>
      <c r="N120" s="17" t="s">
        <v>2116</v>
      </c>
      <c r="O120" s="100">
        <v>45218.484027777777</v>
      </c>
      <c r="P120" s="17" t="s">
        <v>1664</v>
      </c>
      <c r="Q120" s="86" t="s">
        <v>2117</v>
      </c>
      <c r="R120" s="87">
        <v>382</v>
      </c>
      <c r="S120" s="87">
        <v>1146</v>
      </c>
      <c r="T120" s="87">
        <v>0</v>
      </c>
      <c r="U120" s="87">
        <v>0</v>
      </c>
      <c r="V120" s="87">
        <v>1146</v>
      </c>
      <c r="W120" s="87">
        <v>12</v>
      </c>
      <c r="X120" s="88">
        <v>51238400</v>
      </c>
      <c r="Y120" s="89" t="s">
        <v>1935</v>
      </c>
      <c r="Z120" s="90">
        <v>2024</v>
      </c>
      <c r="AA120" s="90"/>
      <c r="AB120" s="106"/>
      <c r="AC120" s="107"/>
      <c r="AD120" s="107" t="s">
        <v>1935</v>
      </c>
      <c r="AE120" s="107">
        <v>45413</v>
      </c>
      <c r="AF120" s="106"/>
      <c r="AG120" s="108"/>
      <c r="AH120" s="109"/>
      <c r="AI120" s="108"/>
    </row>
    <row r="121" spans="1:35" ht="48.95" customHeight="1">
      <c r="A121" s="13" t="s">
        <v>16</v>
      </c>
      <c r="B121" s="14">
        <v>5079</v>
      </c>
      <c r="C121" s="15" t="s">
        <v>78</v>
      </c>
      <c r="D121" s="15" t="s">
        <v>1649</v>
      </c>
      <c r="E121" s="16">
        <v>4</v>
      </c>
      <c r="F121" s="16" t="s">
        <v>1650</v>
      </c>
      <c r="G121" s="16" t="s">
        <v>1651</v>
      </c>
      <c r="H121" s="16" t="s">
        <v>1651</v>
      </c>
      <c r="I121" s="16" t="s">
        <v>1652</v>
      </c>
      <c r="J121" s="16" t="s">
        <v>1652</v>
      </c>
      <c r="K121" s="16">
        <v>900107541</v>
      </c>
      <c r="L121" s="41" t="s">
        <v>2118</v>
      </c>
      <c r="M121" s="17" t="s">
        <v>2119</v>
      </c>
      <c r="N121" s="17" t="s">
        <v>2120</v>
      </c>
      <c r="O121" s="100">
        <v>45218.487500000003</v>
      </c>
      <c r="P121" s="17" t="s">
        <v>1664</v>
      </c>
      <c r="Q121" s="18" t="s">
        <v>2121</v>
      </c>
      <c r="R121" s="19">
        <v>223</v>
      </c>
      <c r="S121" s="19">
        <v>669</v>
      </c>
      <c r="T121" s="19">
        <v>0</v>
      </c>
      <c r="U121" s="19">
        <v>0</v>
      </c>
      <c r="V121" s="19">
        <v>669</v>
      </c>
      <c r="W121" s="19">
        <v>8</v>
      </c>
      <c r="X121" s="42">
        <v>16080970</v>
      </c>
      <c r="Y121" s="20" t="s">
        <v>1670</v>
      </c>
      <c r="Z121" s="21">
        <v>2023</v>
      </c>
      <c r="AA121" s="21"/>
      <c r="AB121" s="101" t="s">
        <v>1659</v>
      </c>
      <c r="AC121" s="104">
        <v>45261</v>
      </c>
      <c r="AD121" s="104"/>
      <c r="AE121" s="104"/>
      <c r="AF121" s="101"/>
      <c r="AG121" s="102"/>
      <c r="AH121" s="103"/>
      <c r="AI121" s="102"/>
    </row>
    <row r="122" spans="1:35" ht="48.95" customHeight="1">
      <c r="A122" s="46" t="s">
        <v>16</v>
      </c>
      <c r="B122" s="85">
        <v>5541</v>
      </c>
      <c r="C122" s="66" t="s">
        <v>244</v>
      </c>
      <c r="D122" s="66" t="s">
        <v>1649</v>
      </c>
      <c r="E122" s="16">
        <v>6</v>
      </c>
      <c r="F122" s="16" t="s">
        <v>1650</v>
      </c>
      <c r="G122" s="16" t="s">
        <v>1651</v>
      </c>
      <c r="H122" s="16" t="s">
        <v>1651</v>
      </c>
      <c r="I122" s="16" t="s">
        <v>1652</v>
      </c>
      <c r="J122" s="16" t="s">
        <v>1652</v>
      </c>
      <c r="K122" s="16">
        <v>811039317</v>
      </c>
      <c r="L122" s="41" t="s">
        <v>2122</v>
      </c>
      <c r="M122" s="17" t="s">
        <v>2123</v>
      </c>
      <c r="N122" s="17" t="s">
        <v>2124</v>
      </c>
      <c r="O122" s="100">
        <v>45218.490277777775</v>
      </c>
      <c r="P122" s="17" t="s">
        <v>1664</v>
      </c>
      <c r="Q122" s="86" t="s">
        <v>2125</v>
      </c>
      <c r="R122" s="87">
        <v>245</v>
      </c>
      <c r="S122" s="87">
        <v>735</v>
      </c>
      <c r="T122" s="87">
        <v>0</v>
      </c>
      <c r="U122" s="87">
        <v>0</v>
      </c>
      <c r="V122" s="87">
        <v>735</v>
      </c>
      <c r="W122" s="87">
        <v>12</v>
      </c>
      <c r="X122" s="88">
        <v>14112000</v>
      </c>
      <c r="Y122" s="89" t="s">
        <v>1702</v>
      </c>
      <c r="Z122" s="90">
        <v>2024</v>
      </c>
      <c r="AA122" s="90"/>
      <c r="AB122" s="106"/>
      <c r="AC122" s="107"/>
      <c r="AD122" s="107" t="s">
        <v>1703</v>
      </c>
      <c r="AE122" s="107">
        <v>45352</v>
      </c>
      <c r="AF122" s="106"/>
      <c r="AG122" s="108"/>
      <c r="AH122" s="109"/>
      <c r="AI122" s="108"/>
    </row>
    <row r="123" spans="1:35" ht="48.95" customHeight="1">
      <c r="A123" s="13" t="s">
        <v>927</v>
      </c>
      <c r="B123" s="14">
        <v>25878</v>
      </c>
      <c r="C123" s="15" t="s">
        <v>1046</v>
      </c>
      <c r="D123" s="15" t="s">
        <v>1649</v>
      </c>
      <c r="E123" s="16">
        <v>6</v>
      </c>
      <c r="F123" s="16" t="s">
        <v>1650</v>
      </c>
      <c r="G123" s="16" t="s">
        <v>1651</v>
      </c>
      <c r="H123" s="16" t="s">
        <v>1759</v>
      </c>
      <c r="I123" s="16" t="s">
        <v>1652</v>
      </c>
      <c r="J123" s="16" t="s">
        <v>1652</v>
      </c>
      <c r="K123" s="16">
        <v>890680351</v>
      </c>
      <c r="L123" s="41" t="s">
        <v>2126</v>
      </c>
      <c r="M123" s="17" t="s">
        <v>2127</v>
      </c>
      <c r="N123" s="17" t="s">
        <v>2128</v>
      </c>
      <c r="O123" s="100">
        <v>45218.50277777778</v>
      </c>
      <c r="P123" s="17" t="s">
        <v>1664</v>
      </c>
      <c r="Q123" s="18" t="s">
        <v>2129</v>
      </c>
      <c r="R123" s="19">
        <v>459</v>
      </c>
      <c r="S123" s="19">
        <v>1377</v>
      </c>
      <c r="T123" s="19">
        <v>0</v>
      </c>
      <c r="U123" s="19">
        <v>0</v>
      </c>
      <c r="V123" s="19">
        <v>1377</v>
      </c>
      <c r="W123" s="19">
        <v>12</v>
      </c>
      <c r="X123" s="42">
        <v>66096000</v>
      </c>
      <c r="Y123" s="20" t="s">
        <v>1666</v>
      </c>
      <c r="Z123" s="21">
        <v>2024</v>
      </c>
      <c r="AA123" s="21"/>
      <c r="AB123" s="101"/>
      <c r="AC123" s="104"/>
      <c r="AD123" s="104" t="s">
        <v>1666</v>
      </c>
      <c r="AE123" s="104">
        <v>45474</v>
      </c>
      <c r="AF123" s="101"/>
      <c r="AG123" s="102"/>
      <c r="AH123" s="103"/>
      <c r="AI123" s="102"/>
    </row>
    <row r="124" spans="1:35" ht="48.95" customHeight="1">
      <c r="A124" s="46" t="s">
        <v>109</v>
      </c>
      <c r="B124" s="85">
        <v>17777</v>
      </c>
      <c r="C124" s="66" t="s">
        <v>789</v>
      </c>
      <c r="D124" s="66" t="s">
        <v>1649</v>
      </c>
      <c r="E124" s="16">
        <v>6</v>
      </c>
      <c r="F124" s="16" t="s">
        <v>1650</v>
      </c>
      <c r="G124" s="16" t="s">
        <v>1651</v>
      </c>
      <c r="H124" s="16" t="s">
        <v>1651</v>
      </c>
      <c r="I124" s="16" t="s">
        <v>1652</v>
      </c>
      <c r="J124" s="16" t="s">
        <v>1652</v>
      </c>
      <c r="K124" s="16">
        <v>901384772</v>
      </c>
      <c r="L124" s="41" t="s">
        <v>2130</v>
      </c>
      <c r="M124" s="17" t="s">
        <v>2131</v>
      </c>
      <c r="N124" s="17" t="s">
        <v>2132</v>
      </c>
      <c r="O124" s="100">
        <v>45218.506249999999</v>
      </c>
      <c r="P124" s="17" t="s">
        <v>1664</v>
      </c>
      <c r="Q124" s="86">
        <v>9543506</v>
      </c>
      <c r="R124" s="87">
        <v>602</v>
      </c>
      <c r="S124" s="87">
        <v>1806</v>
      </c>
      <c r="T124" s="87">
        <v>0</v>
      </c>
      <c r="U124" s="87">
        <v>0</v>
      </c>
      <c r="V124" s="87">
        <v>1806</v>
      </c>
      <c r="W124" s="87">
        <v>24</v>
      </c>
      <c r="X124" s="88">
        <v>179159314</v>
      </c>
      <c r="Y124" s="89" t="s">
        <v>1670</v>
      </c>
      <c r="Z124" s="90">
        <v>2023</v>
      </c>
      <c r="AA124" s="90"/>
      <c r="AB124" s="106" t="s">
        <v>1659</v>
      </c>
      <c r="AC124" s="107">
        <v>45261</v>
      </c>
      <c r="AD124" s="107"/>
      <c r="AE124" s="107"/>
      <c r="AF124" s="106"/>
      <c r="AG124" s="108"/>
      <c r="AH124" s="109"/>
      <c r="AI124" s="108"/>
    </row>
    <row r="125" spans="1:35" ht="48.95" customHeight="1">
      <c r="A125" s="13" t="s">
        <v>124</v>
      </c>
      <c r="B125" s="14">
        <v>19142</v>
      </c>
      <c r="C125" s="15" t="s">
        <v>210</v>
      </c>
      <c r="D125" s="15" t="s">
        <v>1649</v>
      </c>
      <c r="E125" s="16">
        <v>5</v>
      </c>
      <c r="F125" s="16" t="s">
        <v>2085</v>
      </c>
      <c r="G125" s="16" t="s">
        <v>1759</v>
      </c>
      <c r="H125" s="16" t="s">
        <v>1759</v>
      </c>
      <c r="I125" s="16" t="s">
        <v>2010</v>
      </c>
      <c r="J125" s="16" t="s">
        <v>1652</v>
      </c>
      <c r="K125" s="16">
        <v>800145084</v>
      </c>
      <c r="L125" s="41" t="s">
        <v>2133</v>
      </c>
      <c r="M125" s="17" t="s">
        <v>2134</v>
      </c>
      <c r="N125" s="17" t="s">
        <v>2135</v>
      </c>
      <c r="O125" s="100">
        <v>45218.51458333333</v>
      </c>
      <c r="P125" s="17" t="s">
        <v>1656</v>
      </c>
      <c r="Q125" s="18">
        <v>9889320</v>
      </c>
      <c r="R125" s="19">
        <v>915</v>
      </c>
      <c r="S125" s="19">
        <v>2745</v>
      </c>
      <c r="T125" s="19">
        <v>0</v>
      </c>
      <c r="U125" s="19">
        <v>0</v>
      </c>
      <c r="V125" s="19">
        <v>2745</v>
      </c>
      <c r="W125" s="19">
        <v>22</v>
      </c>
      <c r="X125" s="42">
        <v>218131360</v>
      </c>
      <c r="Y125" s="20" t="s">
        <v>2136</v>
      </c>
      <c r="Z125" s="21" t="s">
        <v>1675</v>
      </c>
      <c r="AA125" s="21"/>
      <c r="AB125" s="101"/>
      <c r="AC125" s="104"/>
      <c r="AD125" s="104" t="s">
        <v>1703</v>
      </c>
      <c r="AE125" s="104">
        <v>45352</v>
      </c>
      <c r="AF125" s="101" t="s">
        <v>1660</v>
      </c>
      <c r="AG125" s="102">
        <v>45839</v>
      </c>
      <c r="AH125" s="103"/>
      <c r="AI125" s="102"/>
    </row>
    <row r="126" spans="1:35" ht="48.95" customHeight="1">
      <c r="A126" s="46" t="s">
        <v>470</v>
      </c>
      <c r="B126" s="85">
        <v>70771</v>
      </c>
      <c r="C126" s="66" t="s">
        <v>470</v>
      </c>
      <c r="D126" s="66" t="s">
        <v>1649</v>
      </c>
      <c r="E126" s="16">
        <v>6</v>
      </c>
      <c r="F126" s="16" t="s">
        <v>1650</v>
      </c>
      <c r="G126" s="16" t="s">
        <v>1651</v>
      </c>
      <c r="H126" s="16" t="s">
        <v>1651</v>
      </c>
      <c r="I126" s="16" t="s">
        <v>1652</v>
      </c>
      <c r="J126" s="16" t="s">
        <v>1652</v>
      </c>
      <c r="K126" s="16">
        <v>900779954</v>
      </c>
      <c r="L126" s="41" t="s">
        <v>2137</v>
      </c>
      <c r="M126" s="17" t="s">
        <v>2138</v>
      </c>
      <c r="N126" s="17" t="s">
        <v>2139</v>
      </c>
      <c r="O126" s="100">
        <v>45218.517361111109</v>
      </c>
      <c r="P126" s="17" t="s">
        <v>1656</v>
      </c>
      <c r="Q126" s="86">
        <v>2029184</v>
      </c>
      <c r="R126" s="87">
        <v>128</v>
      </c>
      <c r="S126" s="87">
        <v>384</v>
      </c>
      <c r="T126" s="87">
        <v>0</v>
      </c>
      <c r="U126" s="87">
        <v>0</v>
      </c>
      <c r="V126" s="87">
        <v>384</v>
      </c>
      <c r="W126" s="87">
        <v>24</v>
      </c>
      <c r="X126" s="88">
        <v>49024616</v>
      </c>
      <c r="Y126" s="89" t="s">
        <v>1702</v>
      </c>
      <c r="Z126" s="90">
        <v>2024</v>
      </c>
      <c r="AA126" s="90"/>
      <c r="AB126" s="106"/>
      <c r="AC126" s="107"/>
      <c r="AD126" s="107" t="s">
        <v>1703</v>
      </c>
      <c r="AE126" s="107">
        <v>45352</v>
      </c>
      <c r="AF126" s="106"/>
      <c r="AG126" s="108"/>
      <c r="AH126" s="109"/>
      <c r="AI126" s="108"/>
    </row>
    <row r="127" spans="1:35" ht="48.95" customHeight="1">
      <c r="A127" s="13" t="s">
        <v>782</v>
      </c>
      <c r="B127" s="14">
        <v>66001</v>
      </c>
      <c r="C127" s="15" t="s">
        <v>93</v>
      </c>
      <c r="D127" s="15" t="s">
        <v>1649</v>
      </c>
      <c r="E127" s="16">
        <v>1</v>
      </c>
      <c r="F127" s="16" t="s">
        <v>1650</v>
      </c>
      <c r="G127" s="16" t="s">
        <v>1651</v>
      </c>
      <c r="H127" s="16" t="s">
        <v>1651</v>
      </c>
      <c r="I127" s="16" t="s">
        <v>1652</v>
      </c>
      <c r="J127" s="16" t="s">
        <v>1652</v>
      </c>
      <c r="K127" s="16">
        <v>816006665</v>
      </c>
      <c r="L127" s="41" t="s">
        <v>2140</v>
      </c>
      <c r="M127" s="17" t="s">
        <v>2141</v>
      </c>
      <c r="N127" s="17" t="s">
        <v>2142</v>
      </c>
      <c r="O127" s="100">
        <v>45218.523611111108</v>
      </c>
      <c r="P127" s="17" t="s">
        <v>1664</v>
      </c>
      <c r="Q127" s="18">
        <v>2758422</v>
      </c>
      <c r="R127" s="19">
        <v>174</v>
      </c>
      <c r="S127" s="19">
        <v>522</v>
      </c>
      <c r="T127" s="19">
        <v>0</v>
      </c>
      <c r="U127" s="19">
        <v>0</v>
      </c>
      <c r="V127" s="19">
        <v>522</v>
      </c>
      <c r="W127" s="19">
        <v>24</v>
      </c>
      <c r="X127" s="42">
        <v>63581481</v>
      </c>
      <c r="Y127" s="20" t="s">
        <v>1670</v>
      </c>
      <c r="Z127" s="21">
        <v>2023</v>
      </c>
      <c r="AA127" s="21"/>
      <c r="AB127" s="101" t="s">
        <v>1659</v>
      </c>
      <c r="AC127" s="104">
        <v>45261</v>
      </c>
      <c r="AD127" s="104"/>
      <c r="AE127" s="104"/>
      <c r="AF127" s="101"/>
      <c r="AG127" s="102"/>
      <c r="AH127" s="103"/>
      <c r="AI127" s="102"/>
    </row>
    <row r="128" spans="1:35" ht="48.95" customHeight="1">
      <c r="A128" s="46" t="s">
        <v>16</v>
      </c>
      <c r="B128" s="85">
        <v>5282</v>
      </c>
      <c r="C128" s="66" t="s">
        <v>171</v>
      </c>
      <c r="D128" s="66" t="s">
        <v>1649</v>
      </c>
      <c r="E128" s="16">
        <v>6</v>
      </c>
      <c r="F128" s="16" t="s">
        <v>1650</v>
      </c>
      <c r="G128" s="16" t="s">
        <v>1651</v>
      </c>
      <c r="H128" s="16" t="s">
        <v>1651</v>
      </c>
      <c r="I128" s="16" t="s">
        <v>1652</v>
      </c>
      <c r="J128" s="16" t="s">
        <v>1652</v>
      </c>
      <c r="K128" s="16">
        <v>811036330</v>
      </c>
      <c r="L128" s="41" t="s">
        <v>2143</v>
      </c>
      <c r="M128" s="17" t="s">
        <v>2144</v>
      </c>
      <c r="N128" s="17" t="s">
        <v>2145</v>
      </c>
      <c r="O128" s="100">
        <v>45218.524305555555</v>
      </c>
      <c r="P128" s="17" t="s">
        <v>1664</v>
      </c>
      <c r="Q128" s="86" t="s">
        <v>2146</v>
      </c>
      <c r="R128" s="87">
        <v>85</v>
      </c>
      <c r="S128" s="87">
        <v>255</v>
      </c>
      <c r="T128" s="87">
        <v>70</v>
      </c>
      <c r="U128" s="87">
        <v>210</v>
      </c>
      <c r="V128" s="87">
        <v>465</v>
      </c>
      <c r="W128" s="87">
        <v>12</v>
      </c>
      <c r="X128" s="88">
        <v>11509632</v>
      </c>
      <c r="Y128" s="89" t="s">
        <v>1670</v>
      </c>
      <c r="Z128" s="90">
        <v>2023</v>
      </c>
      <c r="AA128" s="90"/>
      <c r="AB128" s="106" t="s">
        <v>1659</v>
      </c>
      <c r="AC128" s="107">
        <v>45261</v>
      </c>
      <c r="AD128" s="107"/>
      <c r="AE128" s="107"/>
      <c r="AF128" s="106"/>
      <c r="AG128" s="108"/>
      <c r="AH128" s="109"/>
      <c r="AI128" s="108"/>
    </row>
    <row r="129" spans="1:35" ht="48.95" customHeight="1">
      <c r="A129" s="13" t="s">
        <v>136</v>
      </c>
      <c r="B129" s="14">
        <v>23001</v>
      </c>
      <c r="C129" s="15" t="s">
        <v>893</v>
      </c>
      <c r="D129" s="15" t="s">
        <v>1649</v>
      </c>
      <c r="E129" s="16">
        <v>1</v>
      </c>
      <c r="F129" s="16" t="s">
        <v>1650</v>
      </c>
      <c r="G129" s="16" t="s">
        <v>1651</v>
      </c>
      <c r="H129" s="16" t="s">
        <v>1651</v>
      </c>
      <c r="I129" s="16" t="s">
        <v>1652</v>
      </c>
      <c r="J129" s="16" t="s">
        <v>1652</v>
      </c>
      <c r="K129" s="16">
        <v>900626746</v>
      </c>
      <c r="L129" s="41" t="s">
        <v>2147</v>
      </c>
      <c r="M129" s="17" t="s">
        <v>2148</v>
      </c>
      <c r="N129" s="17" t="s">
        <v>2149</v>
      </c>
      <c r="O129" s="100">
        <v>45218.569444444445</v>
      </c>
      <c r="P129" s="17" t="s">
        <v>1810</v>
      </c>
      <c r="Q129" s="18" t="s">
        <v>2150</v>
      </c>
      <c r="R129" s="19">
        <v>460</v>
      </c>
      <c r="S129" s="19">
        <v>1380</v>
      </c>
      <c r="T129" s="19">
        <v>0</v>
      </c>
      <c r="U129" s="19">
        <v>0</v>
      </c>
      <c r="V129" s="19">
        <v>1380</v>
      </c>
      <c r="W129" s="19">
        <v>13</v>
      </c>
      <c r="X129" s="42">
        <v>72060000</v>
      </c>
      <c r="Y129" s="20" t="s">
        <v>1657</v>
      </c>
      <c r="Z129" s="21" t="s">
        <v>1658</v>
      </c>
      <c r="AA129" s="21"/>
      <c r="AB129" s="101" t="s">
        <v>1659</v>
      </c>
      <c r="AC129" s="104">
        <v>45261</v>
      </c>
      <c r="AD129" s="104"/>
      <c r="AE129" s="104"/>
      <c r="AF129" s="101" t="s">
        <v>1660</v>
      </c>
      <c r="AG129" s="102">
        <v>45839</v>
      </c>
      <c r="AH129" s="103"/>
      <c r="AI129" s="102"/>
    </row>
    <row r="130" spans="1:35" ht="48.95" customHeight="1">
      <c r="A130" s="46" t="s">
        <v>136</v>
      </c>
      <c r="B130" s="85">
        <v>23417</v>
      </c>
      <c r="C130" s="66" t="s">
        <v>908</v>
      </c>
      <c r="D130" s="66" t="s">
        <v>1649</v>
      </c>
      <c r="E130" s="16">
        <v>6</v>
      </c>
      <c r="F130" s="16" t="s">
        <v>1650</v>
      </c>
      <c r="G130" s="16" t="s">
        <v>1651</v>
      </c>
      <c r="H130" s="16" t="s">
        <v>1651</v>
      </c>
      <c r="I130" s="16" t="s">
        <v>1652</v>
      </c>
      <c r="J130" s="16" t="s">
        <v>1652</v>
      </c>
      <c r="K130" s="16">
        <v>900189770</v>
      </c>
      <c r="L130" s="41" t="s">
        <v>2151</v>
      </c>
      <c r="M130" s="17" t="s">
        <v>2152</v>
      </c>
      <c r="N130" s="17" t="s">
        <v>2153</v>
      </c>
      <c r="O130" s="100">
        <v>45218.588194444441</v>
      </c>
      <c r="P130" s="17" t="s">
        <v>1656</v>
      </c>
      <c r="Q130" s="86">
        <v>18389480</v>
      </c>
      <c r="R130" s="87">
        <v>1160</v>
      </c>
      <c r="S130" s="87">
        <v>3480</v>
      </c>
      <c r="T130" s="87">
        <v>0</v>
      </c>
      <c r="U130" s="87">
        <v>0</v>
      </c>
      <c r="V130" s="87">
        <v>3480</v>
      </c>
      <c r="W130" s="87">
        <v>21</v>
      </c>
      <c r="X130" s="88">
        <v>405769900</v>
      </c>
      <c r="Y130" s="89" t="s">
        <v>1921</v>
      </c>
      <c r="Z130" s="90" t="s">
        <v>1658</v>
      </c>
      <c r="AA130" s="90"/>
      <c r="AB130" s="106" t="s">
        <v>1659</v>
      </c>
      <c r="AC130" s="107">
        <v>45261</v>
      </c>
      <c r="AD130" s="107"/>
      <c r="AE130" s="107"/>
      <c r="AF130" s="106" t="s">
        <v>1922</v>
      </c>
      <c r="AG130" s="108">
        <v>45901</v>
      </c>
      <c r="AH130" s="109"/>
      <c r="AI130" s="108"/>
    </row>
    <row r="131" spans="1:35" ht="48.95" customHeight="1">
      <c r="A131" s="13" t="s">
        <v>498</v>
      </c>
      <c r="B131" s="14">
        <v>76233</v>
      </c>
      <c r="C131" s="15" t="s">
        <v>1511</v>
      </c>
      <c r="D131" s="15" t="s">
        <v>1649</v>
      </c>
      <c r="E131" s="16">
        <v>6</v>
      </c>
      <c r="F131" s="16" t="s">
        <v>1650</v>
      </c>
      <c r="G131" s="16" t="s">
        <v>1651</v>
      </c>
      <c r="H131" s="16" t="s">
        <v>1759</v>
      </c>
      <c r="I131" s="16" t="s">
        <v>1652</v>
      </c>
      <c r="J131" s="16" t="s">
        <v>1652</v>
      </c>
      <c r="K131" s="16">
        <v>900596412</v>
      </c>
      <c r="L131" s="41" t="s">
        <v>2154</v>
      </c>
      <c r="M131" s="17" t="s">
        <v>2155</v>
      </c>
      <c r="N131" s="17" t="s">
        <v>2156</v>
      </c>
      <c r="O131" s="100">
        <v>45218.607638888891</v>
      </c>
      <c r="P131" s="17" t="s">
        <v>1664</v>
      </c>
      <c r="Q131" s="18" t="s">
        <v>2157</v>
      </c>
      <c r="R131" s="19">
        <v>85</v>
      </c>
      <c r="S131" s="19">
        <v>255</v>
      </c>
      <c r="T131" s="19">
        <v>0</v>
      </c>
      <c r="U131" s="19">
        <v>0</v>
      </c>
      <c r="V131" s="19">
        <v>255</v>
      </c>
      <c r="W131" s="19">
        <v>12</v>
      </c>
      <c r="X131" s="42">
        <v>15380580</v>
      </c>
      <c r="Y131" s="20" t="s">
        <v>1702</v>
      </c>
      <c r="Z131" s="21">
        <v>2024</v>
      </c>
      <c r="AA131" s="21"/>
      <c r="AB131" s="101"/>
      <c r="AC131" s="104"/>
      <c r="AD131" s="104" t="s">
        <v>1703</v>
      </c>
      <c r="AE131" s="104">
        <v>45352</v>
      </c>
      <c r="AF131" s="101"/>
      <c r="AG131" s="102"/>
      <c r="AH131" s="103"/>
      <c r="AI131" s="102"/>
    </row>
    <row r="132" spans="1:35" ht="48.95" customHeight="1">
      <c r="A132" s="46" t="s">
        <v>16</v>
      </c>
      <c r="B132" s="85">
        <v>5664</v>
      </c>
      <c r="C132" s="66" t="s">
        <v>301</v>
      </c>
      <c r="D132" s="66" t="s">
        <v>1649</v>
      </c>
      <c r="E132" s="16">
        <v>6</v>
      </c>
      <c r="F132" s="16" t="s">
        <v>1650</v>
      </c>
      <c r="G132" s="16" t="s">
        <v>1651</v>
      </c>
      <c r="H132" s="16" t="s">
        <v>1651</v>
      </c>
      <c r="I132" s="16" t="s">
        <v>1652</v>
      </c>
      <c r="J132" s="16" t="s">
        <v>1652</v>
      </c>
      <c r="K132" s="16">
        <v>811024467</v>
      </c>
      <c r="L132" s="41" t="s">
        <v>2158</v>
      </c>
      <c r="M132" s="17" t="s">
        <v>2159</v>
      </c>
      <c r="N132" s="17" t="s">
        <v>2160</v>
      </c>
      <c r="O132" s="100">
        <v>45218.643055555556</v>
      </c>
      <c r="P132" s="17" t="s">
        <v>1656</v>
      </c>
      <c r="Q132" s="86">
        <v>543539</v>
      </c>
      <c r="R132" s="87">
        <v>16</v>
      </c>
      <c r="S132" s="87">
        <v>48</v>
      </c>
      <c r="T132" s="87">
        <v>20</v>
      </c>
      <c r="U132" s="87">
        <v>60</v>
      </c>
      <c r="V132" s="87">
        <v>108</v>
      </c>
      <c r="W132" s="87">
        <v>16</v>
      </c>
      <c r="X132" s="88">
        <v>7570411</v>
      </c>
      <c r="Y132" s="89" t="s">
        <v>2161</v>
      </c>
      <c r="Z132" s="90" t="s">
        <v>1658</v>
      </c>
      <c r="AA132" s="90"/>
      <c r="AB132" s="106" t="s">
        <v>1659</v>
      </c>
      <c r="AC132" s="107">
        <v>45261</v>
      </c>
      <c r="AD132" s="107"/>
      <c r="AE132" s="107"/>
      <c r="AF132" s="106" t="s">
        <v>1722</v>
      </c>
      <c r="AG132" s="108">
        <v>45962</v>
      </c>
      <c r="AH132" s="109"/>
      <c r="AI132" s="108"/>
    </row>
    <row r="133" spans="1:35" ht="48.95" customHeight="1">
      <c r="A133" s="13" t="s">
        <v>109</v>
      </c>
      <c r="B133" s="14">
        <v>17662</v>
      </c>
      <c r="C133" s="15" t="s">
        <v>785</v>
      </c>
      <c r="D133" s="15" t="s">
        <v>1649</v>
      </c>
      <c r="E133" s="16">
        <v>6</v>
      </c>
      <c r="F133" s="16" t="s">
        <v>1650</v>
      </c>
      <c r="G133" s="16" t="s">
        <v>1651</v>
      </c>
      <c r="H133" s="16" t="s">
        <v>1759</v>
      </c>
      <c r="I133" s="16" t="s">
        <v>1652</v>
      </c>
      <c r="J133" s="16" t="s">
        <v>1652</v>
      </c>
      <c r="K133" s="16">
        <v>900027025</v>
      </c>
      <c r="L133" s="41" t="s">
        <v>2162</v>
      </c>
      <c r="M133" s="17" t="s">
        <v>2163</v>
      </c>
      <c r="N133" s="17" t="s">
        <v>2164</v>
      </c>
      <c r="O133" s="100">
        <v>45218.662499999999</v>
      </c>
      <c r="P133" s="17" t="s">
        <v>1664</v>
      </c>
      <c r="Q133" s="18" t="s">
        <v>2165</v>
      </c>
      <c r="R133" s="19">
        <v>397</v>
      </c>
      <c r="S133" s="19">
        <v>1191</v>
      </c>
      <c r="T133" s="19">
        <v>0</v>
      </c>
      <c r="U133" s="19">
        <v>0</v>
      </c>
      <c r="V133" s="19">
        <v>1191</v>
      </c>
      <c r="W133" s="19">
        <v>12</v>
      </c>
      <c r="X133" s="42">
        <v>41923200</v>
      </c>
      <c r="Y133" s="20" t="s">
        <v>1670</v>
      </c>
      <c r="Z133" s="21">
        <v>2023</v>
      </c>
      <c r="AA133" s="21"/>
      <c r="AB133" s="101" t="s">
        <v>1659</v>
      </c>
      <c r="AC133" s="104">
        <v>45261</v>
      </c>
      <c r="AD133" s="104"/>
      <c r="AE133" s="104"/>
      <c r="AF133" s="101"/>
      <c r="AG133" s="102"/>
      <c r="AH133" s="103"/>
      <c r="AI133" s="102"/>
    </row>
    <row r="134" spans="1:35" ht="48.95" customHeight="1">
      <c r="A134" s="46" t="s">
        <v>385</v>
      </c>
      <c r="B134" s="85">
        <v>8638</v>
      </c>
      <c r="C134" s="66" t="s">
        <v>269</v>
      </c>
      <c r="D134" s="66" t="s">
        <v>1649</v>
      </c>
      <c r="E134" s="16">
        <v>6</v>
      </c>
      <c r="F134" s="16" t="s">
        <v>1650</v>
      </c>
      <c r="G134" s="16" t="s">
        <v>1651</v>
      </c>
      <c r="H134" s="16" t="s">
        <v>1651</v>
      </c>
      <c r="I134" s="16" t="s">
        <v>1652</v>
      </c>
      <c r="J134" s="16" t="s">
        <v>1652</v>
      </c>
      <c r="K134" s="16">
        <v>802010046</v>
      </c>
      <c r="L134" s="41" t="s">
        <v>2166</v>
      </c>
      <c r="M134" s="17" t="s">
        <v>2167</v>
      </c>
      <c r="N134" s="17" t="s">
        <v>2168</v>
      </c>
      <c r="O134" s="100">
        <v>45218.695833333331</v>
      </c>
      <c r="P134" s="17" t="s">
        <v>1656</v>
      </c>
      <c r="Q134" s="86">
        <v>11033688</v>
      </c>
      <c r="R134" s="87">
        <v>696</v>
      </c>
      <c r="S134" s="87">
        <v>2088</v>
      </c>
      <c r="T134" s="87">
        <v>0</v>
      </c>
      <c r="U134" s="87">
        <v>0</v>
      </c>
      <c r="V134" s="87">
        <v>2088</v>
      </c>
      <c r="W134" s="87">
        <v>21</v>
      </c>
      <c r="X134" s="88">
        <v>220762246</v>
      </c>
      <c r="Y134" s="89" t="s">
        <v>2169</v>
      </c>
      <c r="Z134" s="90" t="s">
        <v>1675</v>
      </c>
      <c r="AA134" s="90"/>
      <c r="AB134" s="106"/>
      <c r="AC134" s="107"/>
      <c r="AD134" s="107" t="s">
        <v>1935</v>
      </c>
      <c r="AE134" s="107">
        <v>45413</v>
      </c>
      <c r="AF134" s="106" t="s">
        <v>1922</v>
      </c>
      <c r="AG134" s="108">
        <v>45901</v>
      </c>
      <c r="AH134" s="109"/>
      <c r="AI134" s="108"/>
    </row>
    <row r="135" spans="1:35" ht="48.95" customHeight="1">
      <c r="A135" s="13" t="s">
        <v>16</v>
      </c>
      <c r="B135" s="14">
        <v>5664</v>
      </c>
      <c r="C135" s="15" t="s">
        <v>301</v>
      </c>
      <c r="D135" s="15" t="s">
        <v>1649</v>
      </c>
      <c r="E135" s="16">
        <v>6</v>
      </c>
      <c r="F135" s="16" t="s">
        <v>1650</v>
      </c>
      <c r="G135" s="16" t="s">
        <v>1651</v>
      </c>
      <c r="H135" s="16" t="s">
        <v>1651</v>
      </c>
      <c r="I135" s="16" t="s">
        <v>1652</v>
      </c>
      <c r="J135" s="16" t="s">
        <v>1652</v>
      </c>
      <c r="K135" s="16">
        <v>811042660</v>
      </c>
      <c r="L135" s="41" t="s">
        <v>2170</v>
      </c>
      <c r="M135" s="17" t="s">
        <v>2171</v>
      </c>
      <c r="N135" s="17" t="s">
        <v>2172</v>
      </c>
      <c r="O135" s="100">
        <v>45218.731944444444</v>
      </c>
      <c r="P135" s="17" t="s">
        <v>1810</v>
      </c>
      <c r="Q135" s="18" t="s">
        <v>1783</v>
      </c>
      <c r="R135" s="19">
        <v>175</v>
      </c>
      <c r="S135" s="19">
        <v>525</v>
      </c>
      <c r="T135" s="19">
        <v>0</v>
      </c>
      <c r="U135" s="19">
        <v>0</v>
      </c>
      <c r="V135" s="19">
        <v>525</v>
      </c>
      <c r="W135" s="19">
        <v>11</v>
      </c>
      <c r="X135" s="42">
        <v>19912728</v>
      </c>
      <c r="Y135" s="20" t="s">
        <v>1670</v>
      </c>
      <c r="Z135" s="21">
        <v>2023</v>
      </c>
      <c r="AA135" s="21"/>
      <c r="AB135" s="101" t="s">
        <v>1659</v>
      </c>
      <c r="AC135" s="104">
        <v>45261</v>
      </c>
      <c r="AD135" s="104"/>
      <c r="AE135" s="104"/>
      <c r="AF135" s="101"/>
      <c r="AG135" s="102"/>
      <c r="AH135" s="103"/>
      <c r="AI135" s="102"/>
    </row>
    <row r="136" spans="1:35" ht="48.95" customHeight="1">
      <c r="A136" s="46" t="s">
        <v>544</v>
      </c>
      <c r="B136" s="85">
        <v>15104</v>
      </c>
      <c r="C136" s="66" t="s">
        <v>544</v>
      </c>
      <c r="D136" s="66" t="s">
        <v>1649</v>
      </c>
      <c r="E136" s="16">
        <v>6</v>
      </c>
      <c r="F136" s="16" t="s">
        <v>1650</v>
      </c>
      <c r="G136" s="16" t="s">
        <v>1651</v>
      </c>
      <c r="H136" s="16" t="s">
        <v>1651</v>
      </c>
      <c r="I136" s="16" t="s">
        <v>1652</v>
      </c>
      <c r="J136" s="16" t="s">
        <v>1652</v>
      </c>
      <c r="K136" s="16">
        <v>820004541</v>
      </c>
      <c r="L136" s="41" t="s">
        <v>2173</v>
      </c>
      <c r="M136" s="17" t="s">
        <v>2174</v>
      </c>
      <c r="N136" s="17" t="s">
        <v>2175</v>
      </c>
      <c r="O136" s="100">
        <v>45218.759027777778</v>
      </c>
      <c r="P136" s="17" t="s">
        <v>1664</v>
      </c>
      <c r="Q136" s="86">
        <v>3899838</v>
      </c>
      <c r="R136" s="87">
        <v>246</v>
      </c>
      <c r="S136" s="87">
        <v>738</v>
      </c>
      <c r="T136" s="87">
        <v>0</v>
      </c>
      <c r="U136" s="87">
        <v>0</v>
      </c>
      <c r="V136" s="87">
        <v>738</v>
      </c>
      <c r="W136" s="87">
        <v>12</v>
      </c>
      <c r="X136" s="88">
        <v>46290312</v>
      </c>
      <c r="Y136" s="89" t="s">
        <v>1844</v>
      </c>
      <c r="Z136" s="90">
        <v>2024</v>
      </c>
      <c r="AA136" s="90"/>
      <c r="AB136" s="106"/>
      <c r="AC136" s="107"/>
      <c r="AD136" s="107" t="s">
        <v>1844</v>
      </c>
      <c r="AE136" s="107">
        <v>45597</v>
      </c>
      <c r="AF136" s="106"/>
      <c r="AG136" s="108"/>
      <c r="AH136" s="109"/>
      <c r="AI136" s="108"/>
    </row>
    <row r="137" spans="1:35" ht="48.95" customHeight="1">
      <c r="A137" s="13" t="s">
        <v>544</v>
      </c>
      <c r="B137" s="14">
        <v>15759</v>
      </c>
      <c r="C137" s="15" t="s">
        <v>713</v>
      </c>
      <c r="D137" s="15" t="s">
        <v>1649</v>
      </c>
      <c r="E137" s="16">
        <v>2</v>
      </c>
      <c r="F137" s="16" t="s">
        <v>1650</v>
      </c>
      <c r="G137" s="16" t="s">
        <v>1651</v>
      </c>
      <c r="H137" s="16" t="s">
        <v>1651</v>
      </c>
      <c r="I137" s="16" t="s">
        <v>1652</v>
      </c>
      <c r="J137" s="16" t="s">
        <v>1652</v>
      </c>
      <c r="K137" s="16">
        <v>800099683</v>
      </c>
      <c r="L137" s="41" t="s">
        <v>2176</v>
      </c>
      <c r="M137" s="17" t="s">
        <v>2177</v>
      </c>
      <c r="N137" s="17" t="s">
        <v>2178</v>
      </c>
      <c r="O137" s="100">
        <v>45219.424305555556</v>
      </c>
      <c r="P137" s="17" t="s">
        <v>1664</v>
      </c>
      <c r="Q137" s="18">
        <v>9505842</v>
      </c>
      <c r="R137" s="19">
        <v>214</v>
      </c>
      <c r="S137" s="19">
        <v>642</v>
      </c>
      <c r="T137" s="19">
        <v>541</v>
      </c>
      <c r="U137" s="19">
        <v>1623</v>
      </c>
      <c r="V137" s="19">
        <v>2265</v>
      </c>
      <c r="W137" s="19">
        <v>24</v>
      </c>
      <c r="X137" s="42">
        <v>213536580</v>
      </c>
      <c r="Y137" s="20" t="s">
        <v>1670</v>
      </c>
      <c r="Z137" s="21">
        <v>2023</v>
      </c>
      <c r="AA137" s="21"/>
      <c r="AB137" s="101" t="s">
        <v>1659</v>
      </c>
      <c r="AC137" s="104">
        <v>45261</v>
      </c>
      <c r="AD137" s="104"/>
      <c r="AE137" s="104"/>
      <c r="AF137" s="101"/>
      <c r="AG137" s="102"/>
      <c r="AH137" s="103"/>
      <c r="AI137" s="102"/>
    </row>
    <row r="138" spans="1:35" ht="48.95" customHeight="1">
      <c r="A138" s="46" t="s">
        <v>236</v>
      </c>
      <c r="B138" s="85">
        <v>52260</v>
      </c>
      <c r="C138" s="66" t="s">
        <v>216</v>
      </c>
      <c r="D138" s="66" t="s">
        <v>1778</v>
      </c>
      <c r="E138" s="16">
        <v>6</v>
      </c>
      <c r="F138" s="16" t="s">
        <v>1650</v>
      </c>
      <c r="G138" s="16" t="s">
        <v>1651</v>
      </c>
      <c r="H138" s="16" t="s">
        <v>1651</v>
      </c>
      <c r="I138" s="16" t="s">
        <v>1806</v>
      </c>
      <c r="J138" s="16" t="s">
        <v>1652</v>
      </c>
      <c r="K138" s="16">
        <v>900369903</v>
      </c>
      <c r="L138" s="41" t="s">
        <v>2179</v>
      </c>
      <c r="M138" s="17" t="s">
        <v>2180</v>
      </c>
      <c r="N138" s="17" t="s">
        <v>2181</v>
      </c>
      <c r="O138" s="100">
        <v>45219.435416666667</v>
      </c>
      <c r="P138" s="17" t="s">
        <v>1664</v>
      </c>
      <c r="Q138" s="86">
        <v>729238</v>
      </c>
      <c r="R138" s="87">
        <v>46</v>
      </c>
      <c r="S138" s="87">
        <v>138</v>
      </c>
      <c r="T138" s="87">
        <v>0</v>
      </c>
      <c r="U138" s="87">
        <v>0</v>
      </c>
      <c r="V138" s="87">
        <v>138</v>
      </c>
      <c r="W138" s="87">
        <v>24</v>
      </c>
      <c r="X138" s="88">
        <v>16213942</v>
      </c>
      <c r="Y138" s="89" t="s">
        <v>1670</v>
      </c>
      <c r="Z138" s="90">
        <v>2023</v>
      </c>
      <c r="AA138" s="90"/>
      <c r="AB138" s="106" t="s">
        <v>1659</v>
      </c>
      <c r="AC138" s="107">
        <v>45261</v>
      </c>
      <c r="AD138" s="107"/>
      <c r="AE138" s="107"/>
      <c r="AF138" s="106"/>
      <c r="AG138" s="108"/>
      <c r="AH138" s="109"/>
      <c r="AI138" s="108"/>
    </row>
    <row r="139" spans="1:35" ht="48.95" customHeight="1">
      <c r="A139" s="13" t="s">
        <v>16</v>
      </c>
      <c r="B139" s="14">
        <v>5129</v>
      </c>
      <c r="C139" s="15" t="s">
        <v>109</v>
      </c>
      <c r="D139" s="15" t="s">
        <v>1778</v>
      </c>
      <c r="E139" s="16">
        <v>3</v>
      </c>
      <c r="F139" s="16" t="s">
        <v>1650</v>
      </c>
      <c r="G139" s="16" t="s">
        <v>1651</v>
      </c>
      <c r="H139" s="16" t="s">
        <v>1651</v>
      </c>
      <c r="I139" s="16" t="s">
        <v>1652</v>
      </c>
      <c r="J139" s="16" t="s">
        <v>1652</v>
      </c>
      <c r="K139" s="16">
        <v>811021916</v>
      </c>
      <c r="L139" s="41" t="s">
        <v>2182</v>
      </c>
      <c r="M139" s="17" t="s">
        <v>2183</v>
      </c>
      <c r="N139" s="17" t="s">
        <v>2184</v>
      </c>
      <c r="O139" s="100">
        <v>45219.45</v>
      </c>
      <c r="P139" s="17" t="s">
        <v>1664</v>
      </c>
      <c r="Q139" s="18" t="s">
        <v>2185</v>
      </c>
      <c r="R139" s="19">
        <v>187</v>
      </c>
      <c r="S139" s="19">
        <v>561</v>
      </c>
      <c r="T139" s="19">
        <v>236</v>
      </c>
      <c r="U139" s="19">
        <v>708</v>
      </c>
      <c r="V139" s="19">
        <v>1269</v>
      </c>
      <c r="W139" s="19">
        <v>12</v>
      </c>
      <c r="X139" s="42">
        <v>71232228</v>
      </c>
      <c r="Y139" s="20" t="s">
        <v>1676</v>
      </c>
      <c r="Z139" s="21">
        <v>2024</v>
      </c>
      <c r="AA139" s="21"/>
      <c r="AB139" s="101"/>
      <c r="AC139" s="104"/>
      <c r="AD139" s="104" t="s">
        <v>1676</v>
      </c>
      <c r="AE139" s="104">
        <v>45444</v>
      </c>
      <c r="AF139" s="101"/>
      <c r="AG139" s="102"/>
      <c r="AH139" s="103"/>
      <c r="AI139" s="102"/>
    </row>
    <row r="140" spans="1:35" ht="48.95" customHeight="1">
      <c r="A140" s="46" t="s">
        <v>136</v>
      </c>
      <c r="B140" s="85">
        <v>23079</v>
      </c>
      <c r="C140" s="66" t="s">
        <v>563</v>
      </c>
      <c r="D140" s="66" t="s">
        <v>1649</v>
      </c>
      <c r="E140" s="16">
        <v>6</v>
      </c>
      <c r="F140" s="16" t="s">
        <v>1650</v>
      </c>
      <c r="G140" s="16" t="s">
        <v>1651</v>
      </c>
      <c r="H140" s="16" t="s">
        <v>1651</v>
      </c>
      <c r="I140" s="16" t="s">
        <v>1652</v>
      </c>
      <c r="J140" s="16" t="s">
        <v>1652</v>
      </c>
      <c r="K140" s="16">
        <v>901202641</v>
      </c>
      <c r="L140" s="41" t="s">
        <v>2186</v>
      </c>
      <c r="M140" s="17" t="s">
        <v>2187</v>
      </c>
      <c r="N140" s="17" t="s">
        <v>2188</v>
      </c>
      <c r="O140" s="100">
        <v>45219.511805555558</v>
      </c>
      <c r="P140" s="17" t="s">
        <v>1664</v>
      </c>
      <c r="Q140" s="86" t="s">
        <v>2189</v>
      </c>
      <c r="R140" s="87">
        <v>52</v>
      </c>
      <c r="S140" s="87">
        <v>156</v>
      </c>
      <c r="T140" s="87">
        <v>0</v>
      </c>
      <c r="U140" s="87">
        <v>0</v>
      </c>
      <c r="V140" s="87">
        <v>156</v>
      </c>
      <c r="W140" s="87">
        <v>12</v>
      </c>
      <c r="X140" s="88">
        <v>6988800</v>
      </c>
      <c r="Y140" s="89" t="s">
        <v>1676</v>
      </c>
      <c r="Z140" s="90">
        <v>2024</v>
      </c>
      <c r="AA140" s="90"/>
      <c r="AB140" s="106"/>
      <c r="AC140" s="107"/>
      <c r="AD140" s="107" t="s">
        <v>1676</v>
      </c>
      <c r="AE140" s="107">
        <v>45444</v>
      </c>
      <c r="AF140" s="106"/>
      <c r="AG140" s="108"/>
      <c r="AH140" s="109"/>
      <c r="AI140" s="108"/>
    </row>
    <row r="141" spans="1:35" ht="48.95" customHeight="1">
      <c r="A141" s="13" t="s">
        <v>16</v>
      </c>
      <c r="B141" s="14">
        <v>5079</v>
      </c>
      <c r="C141" s="15" t="s">
        <v>78</v>
      </c>
      <c r="D141" s="15" t="s">
        <v>1649</v>
      </c>
      <c r="E141" s="16">
        <v>4</v>
      </c>
      <c r="F141" s="16" t="s">
        <v>1650</v>
      </c>
      <c r="G141" s="16" t="s">
        <v>1651</v>
      </c>
      <c r="H141" s="16" t="s">
        <v>1651</v>
      </c>
      <c r="I141" s="16" t="s">
        <v>1652</v>
      </c>
      <c r="J141" s="16" t="s">
        <v>1652</v>
      </c>
      <c r="K141" s="16">
        <v>811041814</v>
      </c>
      <c r="L141" s="41" t="s">
        <v>2190</v>
      </c>
      <c r="M141" s="17" t="s">
        <v>2191</v>
      </c>
      <c r="N141" s="17" t="s">
        <v>2192</v>
      </c>
      <c r="O141" s="100">
        <v>45219.568055555559</v>
      </c>
      <c r="P141" s="17" t="s">
        <v>1656</v>
      </c>
      <c r="Q141" s="18">
        <v>3321600</v>
      </c>
      <c r="R141" s="19">
        <v>346</v>
      </c>
      <c r="S141" s="19">
        <v>1038</v>
      </c>
      <c r="T141" s="19">
        <v>0</v>
      </c>
      <c r="U141" s="19">
        <v>0</v>
      </c>
      <c r="V141" s="19">
        <v>1038</v>
      </c>
      <c r="W141" s="19">
        <v>22</v>
      </c>
      <c r="X141" s="42">
        <v>65424000</v>
      </c>
      <c r="Y141" s="20" t="s">
        <v>1935</v>
      </c>
      <c r="Z141" s="21">
        <v>2024</v>
      </c>
      <c r="AA141" s="21"/>
      <c r="AB141" s="101"/>
      <c r="AC141" s="104"/>
      <c r="AD141" s="104" t="s">
        <v>1935</v>
      </c>
      <c r="AE141" s="104">
        <v>45413</v>
      </c>
      <c r="AF141" s="101"/>
      <c r="AG141" s="102"/>
      <c r="AH141" s="103"/>
      <c r="AI141" s="102"/>
    </row>
    <row r="142" spans="1:35" ht="48.95" customHeight="1">
      <c r="A142" s="46" t="s">
        <v>385</v>
      </c>
      <c r="B142" s="85">
        <v>8638</v>
      </c>
      <c r="C142" s="66" t="s">
        <v>269</v>
      </c>
      <c r="D142" s="66" t="s">
        <v>1649</v>
      </c>
      <c r="E142" s="16">
        <v>6</v>
      </c>
      <c r="F142" s="16" t="s">
        <v>1650</v>
      </c>
      <c r="G142" s="16" t="s">
        <v>1651</v>
      </c>
      <c r="H142" s="16" t="s">
        <v>1651</v>
      </c>
      <c r="I142" s="16" t="s">
        <v>1652</v>
      </c>
      <c r="J142" s="16" t="s">
        <v>1652</v>
      </c>
      <c r="K142" s="16">
        <v>900107877</v>
      </c>
      <c r="L142" s="41" t="s">
        <v>2193</v>
      </c>
      <c r="M142" s="17" t="s">
        <v>2194</v>
      </c>
      <c r="N142" s="17" t="s">
        <v>2195</v>
      </c>
      <c r="O142" s="100">
        <v>45219.67291666667</v>
      </c>
      <c r="P142" s="17" t="s">
        <v>1656</v>
      </c>
      <c r="Q142" s="86">
        <v>5072960</v>
      </c>
      <c r="R142" s="87">
        <v>320</v>
      </c>
      <c r="S142" s="87">
        <v>960</v>
      </c>
      <c r="T142" s="87">
        <v>0</v>
      </c>
      <c r="U142" s="87">
        <v>0</v>
      </c>
      <c r="V142" s="87">
        <v>960</v>
      </c>
      <c r="W142" s="87">
        <v>20</v>
      </c>
      <c r="X142" s="88">
        <v>99335680</v>
      </c>
      <c r="Y142" s="89" t="s">
        <v>2196</v>
      </c>
      <c r="Z142" s="90" t="s">
        <v>1934</v>
      </c>
      <c r="AA142" s="90"/>
      <c r="AB142" s="106"/>
      <c r="AC142" s="107"/>
      <c r="AD142" s="107" t="s">
        <v>1935</v>
      </c>
      <c r="AE142" s="107">
        <v>45413</v>
      </c>
      <c r="AF142" s="106" t="s">
        <v>1681</v>
      </c>
      <c r="AG142" s="108">
        <v>45931</v>
      </c>
      <c r="AH142" s="109"/>
      <c r="AI142" s="108"/>
    </row>
    <row r="143" spans="1:35" ht="48.95" customHeight="1">
      <c r="A143" s="13" t="s">
        <v>927</v>
      </c>
      <c r="B143" s="14">
        <v>25658</v>
      </c>
      <c r="C143" s="15" t="s">
        <v>285</v>
      </c>
      <c r="D143" s="15" t="s">
        <v>1732</v>
      </c>
      <c r="E143" s="16">
        <v>6</v>
      </c>
      <c r="F143" s="16" t="s">
        <v>1650</v>
      </c>
      <c r="G143" s="16" t="s">
        <v>1651</v>
      </c>
      <c r="H143" s="16" t="s">
        <v>1651</v>
      </c>
      <c r="I143" s="16" t="s">
        <v>1652</v>
      </c>
      <c r="J143" s="16" t="s">
        <v>1652</v>
      </c>
      <c r="K143" s="16">
        <v>900029352</v>
      </c>
      <c r="L143" s="41" t="s">
        <v>2197</v>
      </c>
      <c r="M143" s="17" t="s">
        <v>2198</v>
      </c>
      <c r="N143" s="17" t="s">
        <v>2199</v>
      </c>
      <c r="O143" s="100">
        <v>45220.444444444445</v>
      </c>
      <c r="P143" s="17" t="s">
        <v>1664</v>
      </c>
      <c r="Q143" s="18">
        <v>4518105</v>
      </c>
      <c r="R143" s="19">
        <v>285</v>
      </c>
      <c r="S143" s="19">
        <v>855</v>
      </c>
      <c r="T143" s="19">
        <v>0</v>
      </c>
      <c r="U143" s="19">
        <v>0</v>
      </c>
      <c r="V143" s="19">
        <v>855</v>
      </c>
      <c r="W143" s="19">
        <v>24</v>
      </c>
      <c r="X143" s="42">
        <v>103205307</v>
      </c>
      <c r="Y143" s="20" t="s">
        <v>1670</v>
      </c>
      <c r="Z143" s="21">
        <v>2023</v>
      </c>
      <c r="AA143" s="21"/>
      <c r="AB143" s="101" t="s">
        <v>1659</v>
      </c>
      <c r="AC143" s="104">
        <v>45261</v>
      </c>
      <c r="AD143" s="104"/>
      <c r="AE143" s="104"/>
      <c r="AF143" s="101"/>
      <c r="AG143" s="102"/>
      <c r="AH143" s="103"/>
      <c r="AI143" s="102"/>
    </row>
    <row r="144" spans="1:35" ht="48.95" customHeight="1">
      <c r="A144" s="46" t="s">
        <v>16</v>
      </c>
      <c r="B144" s="85">
        <v>5088</v>
      </c>
      <c r="C144" s="66" t="s">
        <v>85</v>
      </c>
      <c r="D144" s="66" t="s">
        <v>1649</v>
      </c>
      <c r="E144" s="16">
        <v>1</v>
      </c>
      <c r="F144" s="16" t="s">
        <v>1650</v>
      </c>
      <c r="G144" s="16" t="s">
        <v>1651</v>
      </c>
      <c r="H144" s="16" t="s">
        <v>1651</v>
      </c>
      <c r="I144" s="16" t="s">
        <v>1652</v>
      </c>
      <c r="J144" s="16" t="s">
        <v>1652</v>
      </c>
      <c r="K144" s="16">
        <v>811044884</v>
      </c>
      <c r="L144" s="41" t="s">
        <v>2200</v>
      </c>
      <c r="M144" s="17" t="s">
        <v>2201</v>
      </c>
      <c r="N144" s="17" t="s">
        <v>2202</v>
      </c>
      <c r="O144" s="100">
        <v>45220.597222222219</v>
      </c>
      <c r="P144" s="17" t="s">
        <v>1664</v>
      </c>
      <c r="Q144" s="86" t="s">
        <v>2203</v>
      </c>
      <c r="R144" s="87">
        <v>50</v>
      </c>
      <c r="S144" s="87">
        <v>150</v>
      </c>
      <c r="T144" s="87">
        <v>237</v>
      </c>
      <c r="U144" s="87">
        <v>711</v>
      </c>
      <c r="V144" s="87">
        <v>861</v>
      </c>
      <c r="W144" s="87">
        <v>12</v>
      </c>
      <c r="X144" s="88">
        <v>31860000</v>
      </c>
      <c r="Y144" s="89" t="s">
        <v>1768</v>
      </c>
      <c r="Z144" s="90">
        <v>2024</v>
      </c>
      <c r="AA144" s="90"/>
      <c r="AB144" s="106"/>
      <c r="AC144" s="107"/>
      <c r="AD144" s="107" t="s">
        <v>1768</v>
      </c>
      <c r="AE144" s="107">
        <v>45505</v>
      </c>
      <c r="AF144" s="106"/>
      <c r="AG144" s="108"/>
      <c r="AH144" s="109"/>
      <c r="AI144" s="108"/>
    </row>
    <row r="145" spans="1:35" ht="48.95" customHeight="1">
      <c r="A145" s="13" t="s">
        <v>927</v>
      </c>
      <c r="B145" s="14">
        <v>25328</v>
      </c>
      <c r="C145" s="15" t="s">
        <v>985</v>
      </c>
      <c r="D145" s="15" t="s">
        <v>1649</v>
      </c>
      <c r="E145" s="16">
        <v>6</v>
      </c>
      <c r="F145" s="16" t="s">
        <v>1650</v>
      </c>
      <c r="G145" s="16" t="s">
        <v>1651</v>
      </c>
      <c r="H145" s="16" t="s">
        <v>1759</v>
      </c>
      <c r="I145" s="16" t="s">
        <v>1652</v>
      </c>
      <c r="J145" s="16" t="s">
        <v>1652</v>
      </c>
      <c r="K145" s="16">
        <v>900026688</v>
      </c>
      <c r="L145" s="41" t="s">
        <v>2204</v>
      </c>
      <c r="M145" s="17" t="s">
        <v>2205</v>
      </c>
      <c r="N145" s="17" t="s">
        <v>2206</v>
      </c>
      <c r="O145" s="100">
        <v>45221.731249999997</v>
      </c>
      <c r="P145" s="17" t="s">
        <v>1664</v>
      </c>
      <c r="Q145" s="18" t="s">
        <v>2207</v>
      </c>
      <c r="R145" s="19">
        <v>49</v>
      </c>
      <c r="S145" s="19">
        <v>147</v>
      </c>
      <c r="T145" s="19">
        <v>0</v>
      </c>
      <c r="U145" s="19">
        <v>0</v>
      </c>
      <c r="V145" s="19">
        <v>147</v>
      </c>
      <c r="W145" s="19">
        <v>12</v>
      </c>
      <c r="X145" s="42">
        <v>8967588</v>
      </c>
      <c r="Y145" s="20" t="s">
        <v>1935</v>
      </c>
      <c r="Z145" s="21">
        <v>2024</v>
      </c>
      <c r="AA145" s="21"/>
      <c r="AB145" s="101"/>
      <c r="AC145" s="104"/>
      <c r="AD145" s="104" t="s">
        <v>1935</v>
      </c>
      <c r="AE145" s="104">
        <v>45413</v>
      </c>
      <c r="AF145" s="101"/>
      <c r="AG145" s="102"/>
      <c r="AH145" s="103"/>
      <c r="AI145" s="102"/>
    </row>
    <row r="146" spans="1:35" ht="48.95" customHeight="1">
      <c r="A146" s="46" t="s">
        <v>544</v>
      </c>
      <c r="B146" s="85">
        <v>15248</v>
      </c>
      <c r="C146" s="66" t="s">
        <v>556</v>
      </c>
      <c r="D146" s="66" t="s">
        <v>1649</v>
      </c>
      <c r="E146" s="16">
        <v>6</v>
      </c>
      <c r="F146" s="16" t="s">
        <v>1650</v>
      </c>
      <c r="G146" s="16" t="s">
        <v>1651</v>
      </c>
      <c r="H146" s="16" t="s">
        <v>1651</v>
      </c>
      <c r="I146" s="16" t="s">
        <v>1652</v>
      </c>
      <c r="J146" s="16" t="s">
        <v>1652</v>
      </c>
      <c r="K146" s="16">
        <v>900101721</v>
      </c>
      <c r="L146" s="41" t="s">
        <v>2208</v>
      </c>
      <c r="M146" s="17" t="s">
        <v>2209</v>
      </c>
      <c r="N146" s="17" t="s">
        <v>2210</v>
      </c>
      <c r="O146" s="100">
        <v>45222.460416666669</v>
      </c>
      <c r="P146" s="17" t="s">
        <v>1664</v>
      </c>
      <c r="Q146" s="86" t="s">
        <v>2211</v>
      </c>
      <c r="R146" s="87">
        <v>67</v>
      </c>
      <c r="S146" s="87">
        <v>201</v>
      </c>
      <c r="T146" s="87">
        <v>0</v>
      </c>
      <c r="U146" s="87">
        <v>0</v>
      </c>
      <c r="V146" s="87">
        <v>201</v>
      </c>
      <c r="W146" s="87">
        <v>12</v>
      </c>
      <c r="X146" s="88">
        <v>3473280</v>
      </c>
      <c r="Y146" s="89" t="s">
        <v>1670</v>
      </c>
      <c r="Z146" s="90">
        <v>2023</v>
      </c>
      <c r="AA146" s="90"/>
      <c r="AB146" s="106" t="s">
        <v>1659</v>
      </c>
      <c r="AC146" s="107">
        <v>45261</v>
      </c>
      <c r="AD146" s="107"/>
      <c r="AE146" s="107"/>
      <c r="AF146" s="106"/>
      <c r="AG146" s="108"/>
      <c r="AH146" s="109"/>
      <c r="AI146" s="108"/>
    </row>
    <row r="147" spans="1:35" ht="48.95" customHeight="1">
      <c r="A147" s="13" t="s">
        <v>16</v>
      </c>
      <c r="B147" s="14">
        <v>5674</v>
      </c>
      <c r="C147" s="15" t="s">
        <v>313</v>
      </c>
      <c r="D147" s="15" t="s">
        <v>1649</v>
      </c>
      <c r="E147" s="16">
        <v>6</v>
      </c>
      <c r="F147" s="16" t="s">
        <v>1650</v>
      </c>
      <c r="G147" s="16" t="s">
        <v>1651</v>
      </c>
      <c r="H147" s="16" t="s">
        <v>1651</v>
      </c>
      <c r="I147" s="16" t="s">
        <v>1652</v>
      </c>
      <c r="J147" s="16" t="s">
        <v>1652</v>
      </c>
      <c r="K147" s="16">
        <v>811042464</v>
      </c>
      <c r="L147" s="41" t="s">
        <v>2212</v>
      </c>
      <c r="M147" s="17" t="s">
        <v>2213</v>
      </c>
      <c r="N147" s="17" t="s">
        <v>2214</v>
      </c>
      <c r="O147" s="100">
        <v>45222.468055555553</v>
      </c>
      <c r="P147" s="17" t="s">
        <v>1664</v>
      </c>
      <c r="Q147" s="18">
        <v>8719150</v>
      </c>
      <c r="R147" s="19">
        <v>550</v>
      </c>
      <c r="S147" s="19">
        <v>1650</v>
      </c>
      <c r="T147" s="19">
        <v>0</v>
      </c>
      <c r="U147" s="19">
        <v>0</v>
      </c>
      <c r="V147" s="19">
        <v>1650</v>
      </c>
      <c r="W147" s="19">
        <v>24</v>
      </c>
      <c r="X147" s="42">
        <v>184787550</v>
      </c>
      <c r="Y147" s="20" t="s">
        <v>1670</v>
      </c>
      <c r="Z147" s="21">
        <v>2023</v>
      </c>
      <c r="AA147" s="21"/>
      <c r="AB147" s="101" t="s">
        <v>1659</v>
      </c>
      <c r="AC147" s="104">
        <v>45261</v>
      </c>
      <c r="AD147" s="104"/>
      <c r="AE147" s="104"/>
      <c r="AF147" s="101"/>
      <c r="AG147" s="102"/>
      <c r="AH147" s="103"/>
      <c r="AI147" s="102"/>
    </row>
    <row r="148" spans="1:35" ht="48.95" customHeight="1">
      <c r="A148" s="46" t="s">
        <v>544</v>
      </c>
      <c r="B148" s="85">
        <v>15001</v>
      </c>
      <c r="C148" s="66" t="s">
        <v>545</v>
      </c>
      <c r="D148" s="66" t="s">
        <v>1649</v>
      </c>
      <c r="E148" s="16">
        <v>1</v>
      </c>
      <c r="F148" s="16" t="s">
        <v>1650</v>
      </c>
      <c r="G148" s="16" t="s">
        <v>1651</v>
      </c>
      <c r="H148" s="16" t="s">
        <v>1651</v>
      </c>
      <c r="I148" s="16" t="s">
        <v>1652</v>
      </c>
      <c r="J148" s="16" t="s">
        <v>1652</v>
      </c>
      <c r="K148" s="16">
        <v>900002408</v>
      </c>
      <c r="L148" s="41" t="s">
        <v>2215</v>
      </c>
      <c r="M148" s="17" t="s">
        <v>2216</v>
      </c>
      <c r="N148" s="17" t="s">
        <v>2217</v>
      </c>
      <c r="O148" s="100">
        <v>45222.65347222222</v>
      </c>
      <c r="P148" s="17" t="s">
        <v>1664</v>
      </c>
      <c r="Q148" s="86" t="s">
        <v>2218</v>
      </c>
      <c r="R148" s="87">
        <v>47</v>
      </c>
      <c r="S148" s="87">
        <v>141</v>
      </c>
      <c r="T148" s="87">
        <v>33</v>
      </c>
      <c r="U148" s="87">
        <v>99</v>
      </c>
      <c r="V148" s="87">
        <v>240</v>
      </c>
      <c r="W148" s="87">
        <v>12</v>
      </c>
      <c r="X148" s="88">
        <v>13766685</v>
      </c>
      <c r="Y148" s="89" t="s">
        <v>1670</v>
      </c>
      <c r="Z148" s="90">
        <v>2023</v>
      </c>
      <c r="AA148" s="90"/>
      <c r="AB148" s="106" t="s">
        <v>1659</v>
      </c>
      <c r="AC148" s="107">
        <v>45261</v>
      </c>
      <c r="AD148" s="107"/>
      <c r="AE148" s="107"/>
      <c r="AF148" s="106"/>
      <c r="AG148" s="108"/>
      <c r="AH148" s="109"/>
      <c r="AI148" s="108"/>
    </row>
    <row r="149" spans="1:35" ht="48.95" customHeight="1">
      <c r="A149" s="13" t="s">
        <v>136</v>
      </c>
      <c r="B149" s="14">
        <v>23079</v>
      </c>
      <c r="C149" s="15" t="s">
        <v>563</v>
      </c>
      <c r="D149" s="15" t="s">
        <v>1649</v>
      </c>
      <c r="E149" s="16">
        <v>6</v>
      </c>
      <c r="F149" s="16" t="s">
        <v>1650</v>
      </c>
      <c r="G149" s="16" t="s">
        <v>1651</v>
      </c>
      <c r="H149" s="16" t="s">
        <v>1651</v>
      </c>
      <c r="I149" s="16" t="s">
        <v>1652</v>
      </c>
      <c r="J149" s="16" t="s">
        <v>1652</v>
      </c>
      <c r="K149" s="16">
        <v>901056399</v>
      </c>
      <c r="L149" s="41" t="s">
        <v>2219</v>
      </c>
      <c r="M149" s="17" t="s">
        <v>2220</v>
      </c>
      <c r="N149" s="17" t="s">
        <v>2221</v>
      </c>
      <c r="O149" s="100">
        <v>45222.656944444447</v>
      </c>
      <c r="P149" s="17" t="s">
        <v>1664</v>
      </c>
      <c r="Q149" s="18" t="s">
        <v>2222</v>
      </c>
      <c r="R149" s="19">
        <v>44</v>
      </c>
      <c r="S149" s="19">
        <v>132</v>
      </c>
      <c r="T149" s="19">
        <v>0</v>
      </c>
      <c r="U149" s="19">
        <v>0</v>
      </c>
      <c r="V149" s="19">
        <v>132</v>
      </c>
      <c r="W149" s="19">
        <v>12</v>
      </c>
      <c r="X149" s="42">
        <v>7392000</v>
      </c>
      <c r="Y149" s="20" t="s">
        <v>1935</v>
      </c>
      <c r="Z149" s="21">
        <v>2024</v>
      </c>
      <c r="AA149" s="21"/>
      <c r="AB149" s="101"/>
      <c r="AC149" s="104"/>
      <c r="AD149" s="104" t="s">
        <v>1935</v>
      </c>
      <c r="AE149" s="104">
        <v>45413</v>
      </c>
      <c r="AF149" s="101"/>
      <c r="AG149" s="102"/>
      <c r="AH149" s="103"/>
      <c r="AI149" s="102"/>
    </row>
    <row r="150" spans="1:35" ht="48.95" customHeight="1">
      <c r="A150" s="46" t="s">
        <v>544</v>
      </c>
      <c r="B150" s="85">
        <v>15176</v>
      </c>
      <c r="C150" s="66" t="s">
        <v>572</v>
      </c>
      <c r="D150" s="66" t="s">
        <v>1649</v>
      </c>
      <c r="E150" s="16">
        <v>5</v>
      </c>
      <c r="F150" s="16" t="s">
        <v>1650</v>
      </c>
      <c r="G150" s="16" t="s">
        <v>1651</v>
      </c>
      <c r="H150" s="16" t="s">
        <v>1651</v>
      </c>
      <c r="I150" s="16" t="s">
        <v>1652</v>
      </c>
      <c r="J150" s="16" t="s">
        <v>1652</v>
      </c>
      <c r="K150" s="16">
        <v>900176298</v>
      </c>
      <c r="L150" s="41" t="s">
        <v>2223</v>
      </c>
      <c r="M150" s="17" t="s">
        <v>2224</v>
      </c>
      <c r="N150" s="17" t="s">
        <v>2225</v>
      </c>
      <c r="O150" s="100">
        <v>45222.781944444447</v>
      </c>
      <c r="P150" s="17" t="s">
        <v>1664</v>
      </c>
      <c r="Q150" s="86" t="s">
        <v>2226</v>
      </c>
      <c r="R150" s="87">
        <v>147</v>
      </c>
      <c r="S150" s="87">
        <v>441</v>
      </c>
      <c r="T150" s="87">
        <v>0</v>
      </c>
      <c r="U150" s="87">
        <v>0</v>
      </c>
      <c r="V150" s="87">
        <v>441</v>
      </c>
      <c r="W150" s="87">
        <v>12</v>
      </c>
      <c r="X150" s="88">
        <v>24978240</v>
      </c>
      <c r="Y150" s="89" t="s">
        <v>1702</v>
      </c>
      <c r="Z150" s="90">
        <v>2024</v>
      </c>
      <c r="AA150" s="90"/>
      <c r="AB150" s="106"/>
      <c r="AC150" s="107"/>
      <c r="AD150" s="107" t="s">
        <v>1703</v>
      </c>
      <c r="AE150" s="107">
        <v>45352</v>
      </c>
      <c r="AF150" s="106"/>
      <c r="AG150" s="108"/>
      <c r="AH150" s="109"/>
      <c r="AI150" s="108"/>
    </row>
    <row r="151" spans="1:35" ht="48.95" customHeight="1">
      <c r="A151" s="13" t="s">
        <v>385</v>
      </c>
      <c r="B151" s="14">
        <v>8606</v>
      </c>
      <c r="C151" s="15" t="s">
        <v>426</v>
      </c>
      <c r="D151" s="15" t="s">
        <v>1649</v>
      </c>
      <c r="E151" s="16">
        <v>6</v>
      </c>
      <c r="F151" s="16" t="s">
        <v>1650</v>
      </c>
      <c r="G151" s="16" t="s">
        <v>1651</v>
      </c>
      <c r="H151" s="16" t="s">
        <v>1651</v>
      </c>
      <c r="I151" s="16" t="s">
        <v>1652</v>
      </c>
      <c r="J151" s="16" t="s">
        <v>1652</v>
      </c>
      <c r="K151" s="16">
        <v>802010323</v>
      </c>
      <c r="L151" s="41" t="s">
        <v>2227</v>
      </c>
      <c r="M151" s="17" t="s">
        <v>2228</v>
      </c>
      <c r="N151" s="17" t="s">
        <v>2229</v>
      </c>
      <c r="O151" s="100">
        <v>45223.474999999999</v>
      </c>
      <c r="P151" s="17" t="s">
        <v>1664</v>
      </c>
      <c r="Q151" s="18" t="s">
        <v>2230</v>
      </c>
      <c r="R151" s="19">
        <v>248</v>
      </c>
      <c r="S151" s="19">
        <v>744</v>
      </c>
      <c r="T151" s="19">
        <v>0</v>
      </c>
      <c r="U151" s="19">
        <v>0</v>
      </c>
      <c r="V151" s="19">
        <v>744</v>
      </c>
      <c r="W151" s="19">
        <v>12</v>
      </c>
      <c r="X151" s="42">
        <v>45386976</v>
      </c>
      <c r="Y151" s="20" t="s">
        <v>1935</v>
      </c>
      <c r="Z151" s="21">
        <v>2024</v>
      </c>
      <c r="AA151" s="21"/>
      <c r="AB151" s="101"/>
      <c r="AC151" s="104"/>
      <c r="AD151" s="104" t="s">
        <v>1935</v>
      </c>
      <c r="AE151" s="104">
        <v>45413</v>
      </c>
      <c r="AF151" s="101"/>
      <c r="AG151" s="102"/>
      <c r="AH151" s="103"/>
      <c r="AI151" s="102"/>
    </row>
    <row r="152" spans="1:35" ht="48.95" customHeight="1">
      <c r="A152" s="46" t="s">
        <v>544</v>
      </c>
      <c r="B152" s="85">
        <v>15238</v>
      </c>
      <c r="C152" s="66" t="s">
        <v>494</v>
      </c>
      <c r="D152" s="66" t="s">
        <v>1649</v>
      </c>
      <c r="E152" s="16">
        <v>3</v>
      </c>
      <c r="F152" s="16" t="s">
        <v>1650</v>
      </c>
      <c r="G152" s="16" t="s">
        <v>1651</v>
      </c>
      <c r="H152" s="16" t="s">
        <v>1651</v>
      </c>
      <c r="I152" s="16" t="s">
        <v>1652</v>
      </c>
      <c r="J152" s="16" t="s">
        <v>1652</v>
      </c>
      <c r="K152" s="16">
        <v>900281423</v>
      </c>
      <c r="L152" s="41" t="s">
        <v>2231</v>
      </c>
      <c r="M152" s="17" t="s">
        <v>2232</v>
      </c>
      <c r="N152" s="17" t="s">
        <v>2233</v>
      </c>
      <c r="O152" s="100">
        <v>45223.500694444447</v>
      </c>
      <c r="P152" s="17" t="s">
        <v>1656</v>
      </c>
      <c r="Q152" s="86">
        <v>3671480</v>
      </c>
      <c r="R152" s="87">
        <v>349</v>
      </c>
      <c r="S152" s="87">
        <v>1047</v>
      </c>
      <c r="T152" s="87">
        <v>0</v>
      </c>
      <c r="U152" s="87">
        <v>0</v>
      </c>
      <c r="V152" s="87">
        <v>1047</v>
      </c>
      <c r="W152" s="87">
        <v>22</v>
      </c>
      <c r="X152" s="88">
        <v>96061914</v>
      </c>
      <c r="Y152" s="89" t="s">
        <v>1657</v>
      </c>
      <c r="Z152" s="90" t="s">
        <v>1658</v>
      </c>
      <c r="AA152" s="90"/>
      <c r="AB152" s="106" t="s">
        <v>1659</v>
      </c>
      <c r="AC152" s="107">
        <v>45261</v>
      </c>
      <c r="AD152" s="107"/>
      <c r="AE152" s="107"/>
      <c r="AF152" s="106" t="s">
        <v>1660</v>
      </c>
      <c r="AG152" s="108">
        <v>45839</v>
      </c>
      <c r="AH152" s="109"/>
      <c r="AI152" s="108"/>
    </row>
    <row r="153" spans="1:35" ht="48.95" customHeight="1">
      <c r="A153" s="13" t="s">
        <v>16</v>
      </c>
      <c r="B153" s="14">
        <v>5101</v>
      </c>
      <c r="C153" s="15" t="s">
        <v>95</v>
      </c>
      <c r="D153" s="15" t="s">
        <v>1649</v>
      </c>
      <c r="E153" s="16">
        <v>6</v>
      </c>
      <c r="F153" s="16" t="s">
        <v>1650</v>
      </c>
      <c r="G153" s="16" t="s">
        <v>1651</v>
      </c>
      <c r="H153" s="16" t="s">
        <v>1651</v>
      </c>
      <c r="I153" s="16" t="s">
        <v>1652</v>
      </c>
      <c r="J153" s="16" t="s">
        <v>1652</v>
      </c>
      <c r="K153" s="16">
        <v>901001629</v>
      </c>
      <c r="L153" s="41" t="s">
        <v>2234</v>
      </c>
      <c r="M153" s="17" t="s">
        <v>2235</v>
      </c>
      <c r="N153" s="17" t="s">
        <v>2236</v>
      </c>
      <c r="O153" s="100">
        <v>45223.510416666664</v>
      </c>
      <c r="P153" s="17" t="s">
        <v>1664</v>
      </c>
      <c r="Q153" s="18" t="s">
        <v>2237</v>
      </c>
      <c r="R153" s="19">
        <v>66</v>
      </c>
      <c r="S153" s="19">
        <v>198</v>
      </c>
      <c r="T153" s="19">
        <v>70</v>
      </c>
      <c r="U153" s="19">
        <v>210</v>
      </c>
      <c r="V153" s="19">
        <v>408</v>
      </c>
      <c r="W153" s="19">
        <v>12</v>
      </c>
      <c r="X153" s="42">
        <v>15804000</v>
      </c>
      <c r="Y153" s="20" t="s">
        <v>1676</v>
      </c>
      <c r="Z153" s="21">
        <v>2024</v>
      </c>
      <c r="AA153" s="21"/>
      <c r="AB153" s="101"/>
      <c r="AC153" s="104"/>
      <c r="AD153" s="104" t="s">
        <v>1676</v>
      </c>
      <c r="AE153" s="104">
        <v>45444</v>
      </c>
      <c r="AF153" s="101"/>
      <c r="AG153" s="102"/>
      <c r="AH153" s="103"/>
      <c r="AI153" s="102"/>
    </row>
    <row r="154" spans="1:35" ht="48.95" customHeight="1">
      <c r="A154" s="46" t="s">
        <v>334</v>
      </c>
      <c r="B154" s="85">
        <v>41298</v>
      </c>
      <c r="C154" s="66" t="s">
        <v>1104</v>
      </c>
      <c r="D154" s="66" t="s">
        <v>1649</v>
      </c>
      <c r="E154" s="16">
        <v>6</v>
      </c>
      <c r="F154" s="16" t="s">
        <v>1650</v>
      </c>
      <c r="G154" s="16" t="s">
        <v>1651</v>
      </c>
      <c r="H154" s="16" t="s">
        <v>1651</v>
      </c>
      <c r="I154" s="16" t="s">
        <v>1652</v>
      </c>
      <c r="J154" s="16" t="s">
        <v>1652</v>
      </c>
      <c r="K154" s="16">
        <v>800254912</v>
      </c>
      <c r="L154" s="41" t="s">
        <v>2238</v>
      </c>
      <c r="M154" s="17" t="s">
        <v>2239</v>
      </c>
      <c r="N154" s="17" t="s">
        <v>2240</v>
      </c>
      <c r="O154" s="100">
        <v>45223.53125</v>
      </c>
      <c r="P154" s="17" t="s">
        <v>1656</v>
      </c>
      <c r="Q154" s="86">
        <v>6777092</v>
      </c>
      <c r="R154" s="87">
        <v>487</v>
      </c>
      <c r="S154" s="87">
        <v>1461</v>
      </c>
      <c r="T154" s="87">
        <v>0</v>
      </c>
      <c r="U154" s="87">
        <v>0</v>
      </c>
      <c r="V154" s="87">
        <v>1461</v>
      </c>
      <c r="W154" s="87">
        <v>23</v>
      </c>
      <c r="X154" s="88">
        <v>154346244</v>
      </c>
      <c r="Y154" s="89" t="s">
        <v>1714</v>
      </c>
      <c r="Z154" s="90">
        <v>2024</v>
      </c>
      <c r="AA154" s="90"/>
      <c r="AB154" s="106"/>
      <c r="AC154" s="107"/>
      <c r="AD154" s="107" t="s">
        <v>1714</v>
      </c>
      <c r="AE154" s="107">
        <v>45383</v>
      </c>
      <c r="AF154" s="106"/>
      <c r="AG154" s="108"/>
      <c r="AH154" s="109"/>
      <c r="AI154" s="108"/>
    </row>
    <row r="155" spans="1:35" ht="48.95" customHeight="1">
      <c r="A155" s="13" t="s">
        <v>498</v>
      </c>
      <c r="B155" s="14">
        <v>76233</v>
      </c>
      <c r="C155" s="15" t="s">
        <v>1511</v>
      </c>
      <c r="D155" s="15" t="s">
        <v>1649</v>
      </c>
      <c r="E155" s="16">
        <v>6</v>
      </c>
      <c r="F155" s="16" t="s">
        <v>1650</v>
      </c>
      <c r="G155" s="16" t="s">
        <v>1651</v>
      </c>
      <c r="H155" s="16" t="s">
        <v>1759</v>
      </c>
      <c r="I155" s="16" t="s">
        <v>1652</v>
      </c>
      <c r="J155" s="16" t="s">
        <v>1652</v>
      </c>
      <c r="K155" s="16">
        <v>805014496</v>
      </c>
      <c r="L155" s="41" t="s">
        <v>2241</v>
      </c>
      <c r="M155" s="17" t="s">
        <v>2242</v>
      </c>
      <c r="N155" s="17" t="s">
        <v>2243</v>
      </c>
      <c r="O155" s="100">
        <v>45223.787499999999</v>
      </c>
      <c r="P155" s="17" t="s">
        <v>1656</v>
      </c>
      <c r="Q155" s="18">
        <v>1055669</v>
      </c>
      <c r="R155" s="19">
        <v>39</v>
      </c>
      <c r="S155" s="19">
        <v>117</v>
      </c>
      <c r="T155" s="19">
        <v>55</v>
      </c>
      <c r="U155" s="19">
        <v>165</v>
      </c>
      <c r="V155" s="19">
        <v>282</v>
      </c>
      <c r="W155" s="19">
        <v>24</v>
      </c>
      <c r="X155" s="42">
        <v>16404099</v>
      </c>
      <c r="Y155" s="20" t="s">
        <v>1702</v>
      </c>
      <c r="Z155" s="21">
        <v>2024</v>
      </c>
      <c r="AA155" s="21"/>
      <c r="AB155" s="101"/>
      <c r="AC155" s="104"/>
      <c r="AD155" s="104" t="s">
        <v>1703</v>
      </c>
      <c r="AE155" s="104">
        <v>45352</v>
      </c>
      <c r="AF155" s="101"/>
      <c r="AG155" s="102"/>
      <c r="AH155" s="103"/>
      <c r="AI155" s="102"/>
    </row>
    <row r="156" spans="1:35" ht="48.95" customHeight="1">
      <c r="A156" s="46" t="s">
        <v>544</v>
      </c>
      <c r="B156" s="85">
        <v>15248</v>
      </c>
      <c r="C156" s="66" t="s">
        <v>556</v>
      </c>
      <c r="D156" s="66" t="s">
        <v>1649</v>
      </c>
      <c r="E156" s="16">
        <v>6</v>
      </c>
      <c r="F156" s="16" t="s">
        <v>1650</v>
      </c>
      <c r="G156" s="16" t="s">
        <v>1651</v>
      </c>
      <c r="H156" s="16" t="s">
        <v>1651</v>
      </c>
      <c r="I156" s="16" t="s">
        <v>1652</v>
      </c>
      <c r="J156" s="16" t="s">
        <v>1652</v>
      </c>
      <c r="K156" s="16">
        <v>900122873</v>
      </c>
      <c r="L156" s="41" t="s">
        <v>2244</v>
      </c>
      <c r="M156" s="17" t="s">
        <v>2245</v>
      </c>
      <c r="N156" s="17" t="s">
        <v>2246</v>
      </c>
      <c r="O156" s="100">
        <v>45223.848611111112</v>
      </c>
      <c r="P156" s="17" t="s">
        <v>1664</v>
      </c>
      <c r="Q156" s="86" t="s">
        <v>2247</v>
      </c>
      <c r="R156" s="87">
        <v>131</v>
      </c>
      <c r="S156" s="87">
        <v>393</v>
      </c>
      <c r="T156" s="87">
        <v>0</v>
      </c>
      <c r="U156" s="87">
        <v>0</v>
      </c>
      <c r="V156" s="87">
        <v>393</v>
      </c>
      <c r="W156" s="87">
        <v>12</v>
      </c>
      <c r="X156" s="88">
        <v>6288000</v>
      </c>
      <c r="Y156" s="89" t="s">
        <v>1670</v>
      </c>
      <c r="Z156" s="90">
        <v>2023</v>
      </c>
      <c r="AA156" s="90"/>
      <c r="AB156" s="106" t="s">
        <v>1659</v>
      </c>
      <c r="AC156" s="107">
        <v>45261</v>
      </c>
      <c r="AD156" s="107"/>
      <c r="AE156" s="107"/>
      <c r="AF156" s="106"/>
      <c r="AG156" s="108"/>
      <c r="AH156" s="109"/>
      <c r="AI156" s="108"/>
    </row>
    <row r="157" spans="1:35" ht="48.95" customHeight="1">
      <c r="A157" s="13" t="s">
        <v>109</v>
      </c>
      <c r="B157" s="14">
        <v>17486</v>
      </c>
      <c r="C157" s="15" t="s">
        <v>774</v>
      </c>
      <c r="D157" s="15" t="s">
        <v>1649</v>
      </c>
      <c r="E157" s="16">
        <v>6</v>
      </c>
      <c r="F157" s="16" t="s">
        <v>1650</v>
      </c>
      <c r="G157" s="16" t="s">
        <v>1651</v>
      </c>
      <c r="H157" s="16" t="s">
        <v>1651</v>
      </c>
      <c r="I157" s="16" t="s">
        <v>1652</v>
      </c>
      <c r="J157" s="16" t="s">
        <v>1652</v>
      </c>
      <c r="K157" s="16">
        <v>901214324</v>
      </c>
      <c r="L157" s="41" t="s">
        <v>2248</v>
      </c>
      <c r="M157" s="17" t="s">
        <v>2249</v>
      </c>
      <c r="N157" s="17" t="s">
        <v>2250</v>
      </c>
      <c r="O157" s="100">
        <v>45223.927777777775</v>
      </c>
      <c r="P157" s="17" t="s">
        <v>1656</v>
      </c>
      <c r="Q157" s="18">
        <v>1944066</v>
      </c>
      <c r="R157" s="19">
        <v>122</v>
      </c>
      <c r="S157" s="19">
        <v>366</v>
      </c>
      <c r="T157" s="19">
        <v>1</v>
      </c>
      <c r="U157" s="19">
        <v>3</v>
      </c>
      <c r="V157" s="19">
        <v>369</v>
      </c>
      <c r="W157" s="19">
        <v>24</v>
      </c>
      <c r="X157" s="42">
        <v>45596184</v>
      </c>
      <c r="Y157" s="20" t="s">
        <v>1702</v>
      </c>
      <c r="Z157" s="21">
        <v>2024</v>
      </c>
      <c r="AA157" s="21"/>
      <c r="AB157" s="101"/>
      <c r="AC157" s="104"/>
      <c r="AD157" s="104" t="s">
        <v>1703</v>
      </c>
      <c r="AE157" s="104">
        <v>45352</v>
      </c>
      <c r="AF157" s="101"/>
      <c r="AG157" s="102"/>
      <c r="AH157" s="103"/>
      <c r="AI157" s="102"/>
    </row>
    <row r="158" spans="1:35" ht="48.95" customHeight="1">
      <c r="A158" s="46" t="s">
        <v>498</v>
      </c>
      <c r="B158" s="85">
        <v>76400</v>
      </c>
      <c r="C158" s="66" t="s">
        <v>221</v>
      </c>
      <c r="D158" s="66" t="s">
        <v>1778</v>
      </c>
      <c r="E158" s="16">
        <v>6</v>
      </c>
      <c r="F158" s="16" t="s">
        <v>1650</v>
      </c>
      <c r="G158" s="16" t="s">
        <v>1651</v>
      </c>
      <c r="H158" s="16" t="s">
        <v>1651</v>
      </c>
      <c r="I158" s="16" t="s">
        <v>1652</v>
      </c>
      <c r="J158" s="16" t="s">
        <v>1652</v>
      </c>
      <c r="K158" s="16">
        <v>900002521</v>
      </c>
      <c r="L158" s="41" t="s">
        <v>2251</v>
      </c>
      <c r="M158" s="17" t="s">
        <v>2252</v>
      </c>
      <c r="N158" s="17" t="s">
        <v>2253</v>
      </c>
      <c r="O158" s="100">
        <v>45224.472916666666</v>
      </c>
      <c r="P158" s="17" t="s">
        <v>1656</v>
      </c>
      <c r="Q158" s="86">
        <v>9923341</v>
      </c>
      <c r="R158" s="87">
        <v>851</v>
      </c>
      <c r="S158" s="87">
        <v>2553</v>
      </c>
      <c r="T158" s="87">
        <v>0</v>
      </c>
      <c r="U158" s="87">
        <v>0</v>
      </c>
      <c r="V158" s="87">
        <v>2553</v>
      </c>
      <c r="W158" s="87">
        <v>20</v>
      </c>
      <c r="X158" s="88">
        <v>180030854</v>
      </c>
      <c r="Y158" s="89" t="s">
        <v>2254</v>
      </c>
      <c r="Z158" s="90" t="s">
        <v>1934</v>
      </c>
      <c r="AA158" s="90"/>
      <c r="AB158" s="106"/>
      <c r="AC158" s="107"/>
      <c r="AD158" s="107" t="s">
        <v>1714</v>
      </c>
      <c r="AE158" s="107">
        <v>45383</v>
      </c>
      <c r="AF158" s="106" t="s">
        <v>1681</v>
      </c>
      <c r="AG158" s="108">
        <v>45931</v>
      </c>
      <c r="AH158" s="109"/>
      <c r="AI158" s="108"/>
    </row>
    <row r="159" spans="1:35" ht="48.95" customHeight="1">
      <c r="A159" s="13" t="s">
        <v>16</v>
      </c>
      <c r="B159" s="14">
        <v>5674</v>
      </c>
      <c r="C159" s="15" t="s">
        <v>313</v>
      </c>
      <c r="D159" s="15" t="s">
        <v>1649</v>
      </c>
      <c r="E159" s="16">
        <v>6</v>
      </c>
      <c r="F159" s="16" t="s">
        <v>1650</v>
      </c>
      <c r="G159" s="16" t="s">
        <v>1651</v>
      </c>
      <c r="H159" s="16" t="s">
        <v>1651</v>
      </c>
      <c r="I159" s="16" t="s">
        <v>1652</v>
      </c>
      <c r="J159" s="16" t="s">
        <v>1652</v>
      </c>
      <c r="K159" s="16">
        <v>811043600</v>
      </c>
      <c r="L159" s="41" t="s">
        <v>2255</v>
      </c>
      <c r="M159" s="17" t="s">
        <v>2256</v>
      </c>
      <c r="N159" s="17" t="s">
        <v>2257</v>
      </c>
      <c r="O159" s="100">
        <v>45224.510416666664</v>
      </c>
      <c r="P159" s="17" t="s">
        <v>1664</v>
      </c>
      <c r="Q159" s="18" t="s">
        <v>2258</v>
      </c>
      <c r="R159" s="19">
        <v>532</v>
      </c>
      <c r="S159" s="19">
        <v>1596</v>
      </c>
      <c r="T159" s="19">
        <v>0</v>
      </c>
      <c r="U159" s="19">
        <v>0</v>
      </c>
      <c r="V159" s="19">
        <v>1596</v>
      </c>
      <c r="W159" s="19">
        <v>12</v>
      </c>
      <c r="X159" s="42">
        <v>96264336</v>
      </c>
      <c r="Y159" s="20" t="s">
        <v>1702</v>
      </c>
      <c r="Z159" s="21">
        <v>2024</v>
      </c>
      <c r="AA159" s="21"/>
      <c r="AB159" s="101"/>
      <c r="AC159" s="104"/>
      <c r="AD159" s="104" t="s">
        <v>1703</v>
      </c>
      <c r="AE159" s="104">
        <v>45352</v>
      </c>
      <c r="AF159" s="101"/>
      <c r="AG159" s="102"/>
      <c r="AH159" s="103"/>
      <c r="AI159" s="102"/>
    </row>
    <row r="160" spans="1:35" ht="48.95" customHeight="1">
      <c r="A160" s="46" t="s">
        <v>927</v>
      </c>
      <c r="B160" s="85">
        <v>25290</v>
      </c>
      <c r="C160" s="66" t="s">
        <v>970</v>
      </c>
      <c r="D160" s="66" t="s">
        <v>1649</v>
      </c>
      <c r="E160" s="16">
        <v>2</v>
      </c>
      <c r="F160" s="16" t="s">
        <v>1650</v>
      </c>
      <c r="G160" s="16" t="s">
        <v>1651</v>
      </c>
      <c r="H160" s="16" t="s">
        <v>1651</v>
      </c>
      <c r="I160" s="16" t="s">
        <v>1652</v>
      </c>
      <c r="J160" s="16" t="s">
        <v>1652</v>
      </c>
      <c r="K160" s="16">
        <v>890680138</v>
      </c>
      <c r="L160" s="41" t="s">
        <v>2259</v>
      </c>
      <c r="M160" s="17" t="s">
        <v>2260</v>
      </c>
      <c r="N160" s="17" t="s">
        <v>2261</v>
      </c>
      <c r="O160" s="100">
        <v>45224.743750000001</v>
      </c>
      <c r="P160" s="17" t="s">
        <v>1664</v>
      </c>
      <c r="Q160" s="86" t="s">
        <v>2262</v>
      </c>
      <c r="R160" s="87">
        <v>187</v>
      </c>
      <c r="S160" s="87">
        <v>561</v>
      </c>
      <c r="T160" s="87">
        <v>622</v>
      </c>
      <c r="U160" s="87">
        <v>1866</v>
      </c>
      <c r="V160" s="87">
        <v>2427</v>
      </c>
      <c r="W160" s="87">
        <v>12</v>
      </c>
      <c r="X160" s="88">
        <v>126668616</v>
      </c>
      <c r="Y160" s="89" t="s">
        <v>1935</v>
      </c>
      <c r="Z160" s="90">
        <v>2024</v>
      </c>
      <c r="AA160" s="90"/>
      <c r="AB160" s="106"/>
      <c r="AC160" s="107"/>
      <c r="AD160" s="107" t="s">
        <v>1935</v>
      </c>
      <c r="AE160" s="107">
        <v>45413</v>
      </c>
      <c r="AF160" s="106"/>
      <c r="AG160" s="108"/>
      <c r="AH160" s="109"/>
      <c r="AI160" s="108"/>
    </row>
    <row r="161" spans="1:35" ht="48.95" customHeight="1">
      <c r="A161" s="13" t="s">
        <v>498</v>
      </c>
      <c r="B161" s="14">
        <v>76377</v>
      </c>
      <c r="C161" s="15" t="s">
        <v>1520</v>
      </c>
      <c r="D161" s="15" t="s">
        <v>1649</v>
      </c>
      <c r="E161" s="16">
        <v>6</v>
      </c>
      <c r="F161" s="16" t="s">
        <v>1650</v>
      </c>
      <c r="G161" s="16" t="s">
        <v>1651</v>
      </c>
      <c r="H161" s="16" t="s">
        <v>1651</v>
      </c>
      <c r="I161" s="16" t="s">
        <v>1652</v>
      </c>
      <c r="J161" s="16" t="s">
        <v>1652</v>
      </c>
      <c r="K161" s="16">
        <v>900276097</v>
      </c>
      <c r="L161" s="41" t="s">
        <v>2263</v>
      </c>
      <c r="M161" s="17" t="s">
        <v>2264</v>
      </c>
      <c r="N161" s="17" t="s">
        <v>2265</v>
      </c>
      <c r="O161" s="100">
        <v>45226.422222222223</v>
      </c>
      <c r="P161" s="17" t="s">
        <v>1664</v>
      </c>
      <c r="Q161" s="18">
        <v>1851593</v>
      </c>
      <c r="R161" s="19">
        <v>59</v>
      </c>
      <c r="S161" s="19">
        <v>177</v>
      </c>
      <c r="T161" s="19">
        <v>162</v>
      </c>
      <c r="U161" s="19">
        <v>486</v>
      </c>
      <c r="V161" s="19">
        <v>663</v>
      </c>
      <c r="W161" s="19">
        <v>24</v>
      </c>
      <c r="X161" s="42">
        <v>43268641</v>
      </c>
      <c r="Y161" s="20" t="s">
        <v>1670</v>
      </c>
      <c r="Z161" s="21">
        <v>2023</v>
      </c>
      <c r="AA161" s="21"/>
      <c r="AB161" s="101" t="s">
        <v>1659</v>
      </c>
      <c r="AC161" s="104">
        <v>45261</v>
      </c>
      <c r="AD161" s="104"/>
      <c r="AE161" s="104"/>
      <c r="AF161" s="101"/>
      <c r="AG161" s="102"/>
      <c r="AH161" s="103"/>
      <c r="AI161" s="102"/>
    </row>
    <row r="162" spans="1:35" ht="48.95" customHeight="1">
      <c r="A162" s="46" t="s">
        <v>16</v>
      </c>
      <c r="B162" s="85">
        <v>5670</v>
      </c>
      <c r="C162" s="66" t="s">
        <v>310</v>
      </c>
      <c r="D162" s="66" t="s">
        <v>1649</v>
      </c>
      <c r="E162" s="16">
        <v>6</v>
      </c>
      <c r="F162" s="16" t="s">
        <v>1650</v>
      </c>
      <c r="G162" s="16" t="s">
        <v>1651</v>
      </c>
      <c r="H162" s="16" t="s">
        <v>1651</v>
      </c>
      <c r="I162" s="16" t="s">
        <v>1652</v>
      </c>
      <c r="J162" s="16" t="s">
        <v>1652</v>
      </c>
      <c r="K162" s="16">
        <v>811000448</v>
      </c>
      <c r="L162" s="41" t="s">
        <v>2266</v>
      </c>
      <c r="M162" s="17" t="s">
        <v>2267</v>
      </c>
      <c r="N162" s="17" t="s">
        <v>2268</v>
      </c>
      <c r="O162" s="100">
        <v>45226.448611111111</v>
      </c>
      <c r="P162" s="17" t="s">
        <v>1664</v>
      </c>
      <c r="Q162" s="86">
        <v>14719080</v>
      </c>
      <c r="R162" s="87">
        <v>1150</v>
      </c>
      <c r="S162" s="87">
        <v>3450</v>
      </c>
      <c r="T162" s="87">
        <v>0</v>
      </c>
      <c r="U162" s="87">
        <v>0</v>
      </c>
      <c r="V162" s="87">
        <v>3450</v>
      </c>
      <c r="W162" s="87">
        <v>12</v>
      </c>
      <c r="X162" s="88">
        <v>176628960</v>
      </c>
      <c r="Y162" s="89" t="s">
        <v>2269</v>
      </c>
      <c r="Z162" s="90">
        <v>2024</v>
      </c>
      <c r="AA162" s="90"/>
      <c r="AB162" s="106"/>
      <c r="AC162" s="107"/>
      <c r="AD162" s="107" t="s">
        <v>2269</v>
      </c>
      <c r="AE162" s="107">
        <v>45536</v>
      </c>
      <c r="AF162" s="106"/>
      <c r="AG162" s="108"/>
      <c r="AH162" s="109"/>
      <c r="AI162" s="108"/>
    </row>
    <row r="163" spans="1:35" ht="48.95" customHeight="1">
      <c r="A163" s="13" t="s">
        <v>109</v>
      </c>
      <c r="B163" s="14">
        <v>17001</v>
      </c>
      <c r="C163" s="15" t="s">
        <v>755</v>
      </c>
      <c r="D163" s="15" t="s">
        <v>1649</v>
      </c>
      <c r="E163" s="16">
        <v>1</v>
      </c>
      <c r="F163" s="16" t="s">
        <v>1650</v>
      </c>
      <c r="G163" s="16" t="s">
        <v>1651</v>
      </c>
      <c r="H163" s="16" t="s">
        <v>1651</v>
      </c>
      <c r="I163" s="16" t="s">
        <v>1652</v>
      </c>
      <c r="J163" s="16" t="s">
        <v>1652</v>
      </c>
      <c r="K163" s="16">
        <v>900247428</v>
      </c>
      <c r="L163" s="41" t="s">
        <v>2270</v>
      </c>
      <c r="M163" s="17" t="s">
        <v>2271</v>
      </c>
      <c r="N163" s="17" t="s">
        <v>2272</v>
      </c>
      <c r="O163" s="100">
        <v>45226.636111111111</v>
      </c>
      <c r="P163" s="17" t="s">
        <v>1664</v>
      </c>
      <c r="Q163" s="18">
        <v>2689920</v>
      </c>
      <c r="R163" s="19">
        <v>152</v>
      </c>
      <c r="S163" s="19">
        <v>456</v>
      </c>
      <c r="T163" s="19">
        <v>37</v>
      </c>
      <c r="U163" s="19">
        <v>111</v>
      </c>
      <c r="V163" s="19">
        <v>567</v>
      </c>
      <c r="W163" s="19">
        <v>24</v>
      </c>
      <c r="X163" s="42">
        <v>57209040</v>
      </c>
      <c r="Y163" s="20" t="s">
        <v>1670</v>
      </c>
      <c r="Z163" s="21">
        <v>2023</v>
      </c>
      <c r="AA163" s="21"/>
      <c r="AB163" s="101" t="s">
        <v>1659</v>
      </c>
      <c r="AC163" s="104">
        <v>45261</v>
      </c>
      <c r="AD163" s="104"/>
      <c r="AE163" s="104"/>
      <c r="AF163" s="101"/>
      <c r="AG163" s="102"/>
      <c r="AH163" s="103"/>
      <c r="AI163" s="102"/>
    </row>
    <row r="164" spans="1:35" ht="48.95" customHeight="1">
      <c r="A164" s="46" t="s">
        <v>334</v>
      </c>
      <c r="B164" s="85">
        <v>41298</v>
      </c>
      <c r="C164" s="66" t="s">
        <v>1104</v>
      </c>
      <c r="D164" s="66" t="s">
        <v>1649</v>
      </c>
      <c r="E164" s="16">
        <v>6</v>
      </c>
      <c r="F164" s="16" t="s">
        <v>1650</v>
      </c>
      <c r="G164" s="16" t="s">
        <v>1651</v>
      </c>
      <c r="H164" s="16" t="s">
        <v>1651</v>
      </c>
      <c r="I164" s="16" t="s">
        <v>1652</v>
      </c>
      <c r="J164" s="16" t="s">
        <v>1652</v>
      </c>
      <c r="K164" s="16">
        <v>813001645</v>
      </c>
      <c r="L164" s="41" t="s">
        <v>2273</v>
      </c>
      <c r="M164" s="17" t="s">
        <v>2274</v>
      </c>
      <c r="N164" s="17" t="s">
        <v>2275</v>
      </c>
      <c r="O164" s="100">
        <v>45228.669444444444</v>
      </c>
      <c r="P164" s="17" t="s">
        <v>1656</v>
      </c>
      <c r="Q164" s="86" t="s">
        <v>2276</v>
      </c>
      <c r="R164" s="87">
        <v>511</v>
      </c>
      <c r="S164" s="87">
        <v>1533</v>
      </c>
      <c r="T164" s="87">
        <v>0</v>
      </c>
      <c r="U164" s="87">
        <v>0</v>
      </c>
      <c r="V164" s="87">
        <v>1533</v>
      </c>
      <c r="W164" s="87">
        <v>16</v>
      </c>
      <c r="X164" s="88">
        <v>74144640</v>
      </c>
      <c r="Y164" s="89" t="s">
        <v>2277</v>
      </c>
      <c r="Z164" s="90" t="s">
        <v>2078</v>
      </c>
      <c r="AA164" s="90">
        <v>46082</v>
      </c>
      <c r="AB164" s="106"/>
      <c r="AC164" s="107"/>
      <c r="AD164" s="107" t="s">
        <v>1714</v>
      </c>
      <c r="AE164" s="107">
        <v>45383</v>
      </c>
      <c r="AF164" s="106"/>
      <c r="AG164" s="108"/>
      <c r="AH164" s="109" t="s">
        <v>1862</v>
      </c>
      <c r="AI164" s="108">
        <v>46082</v>
      </c>
    </row>
    <row r="165" spans="1:35" ht="48.95" customHeight="1">
      <c r="A165" s="13" t="s">
        <v>236</v>
      </c>
      <c r="B165" s="14">
        <v>52215</v>
      </c>
      <c r="C165" s="15" t="s">
        <v>136</v>
      </c>
      <c r="D165" s="15" t="s">
        <v>1649</v>
      </c>
      <c r="E165" s="16">
        <v>6</v>
      </c>
      <c r="F165" s="16" t="s">
        <v>1650</v>
      </c>
      <c r="G165" s="16" t="s">
        <v>1651</v>
      </c>
      <c r="H165" s="16" t="s">
        <v>1651</v>
      </c>
      <c r="I165" s="16" t="s">
        <v>1652</v>
      </c>
      <c r="J165" s="16" t="s">
        <v>1759</v>
      </c>
      <c r="K165" s="16">
        <v>900745627</v>
      </c>
      <c r="L165" s="41" t="s">
        <v>2278</v>
      </c>
      <c r="M165" s="17" t="s">
        <v>1869</v>
      </c>
      <c r="N165" s="17" t="s">
        <v>2279</v>
      </c>
      <c r="O165" s="100">
        <v>45229.529166666667</v>
      </c>
      <c r="P165" s="17" t="s">
        <v>1656</v>
      </c>
      <c r="Q165" s="18">
        <v>6320000</v>
      </c>
      <c r="R165" s="19">
        <v>632</v>
      </c>
      <c r="S165" s="19">
        <v>1896</v>
      </c>
      <c r="T165" s="19">
        <v>0</v>
      </c>
      <c r="U165" s="19">
        <v>0</v>
      </c>
      <c r="V165" s="19">
        <v>1896</v>
      </c>
      <c r="W165" s="19">
        <v>24</v>
      </c>
      <c r="X165" s="42">
        <v>136512000</v>
      </c>
      <c r="Y165" s="20" t="s">
        <v>1702</v>
      </c>
      <c r="Z165" s="21">
        <v>2024</v>
      </c>
      <c r="AA165" s="21"/>
      <c r="AB165" s="101"/>
      <c r="AC165" s="104"/>
      <c r="AD165" s="104" t="s">
        <v>1703</v>
      </c>
      <c r="AE165" s="104">
        <v>45352</v>
      </c>
      <c r="AF165" s="101"/>
      <c r="AG165" s="102"/>
      <c r="AH165" s="103"/>
      <c r="AI165" s="102"/>
    </row>
    <row r="166" spans="1:35" ht="48.95" customHeight="1">
      <c r="A166" s="46" t="s">
        <v>109</v>
      </c>
      <c r="B166" s="85">
        <v>17174</v>
      </c>
      <c r="C166" s="66" t="s">
        <v>761</v>
      </c>
      <c r="D166" s="66" t="s">
        <v>1649</v>
      </c>
      <c r="E166" s="16">
        <v>5</v>
      </c>
      <c r="F166" s="16" t="s">
        <v>1650</v>
      </c>
      <c r="G166" s="16" t="s">
        <v>1651</v>
      </c>
      <c r="H166" s="16" t="s">
        <v>1651</v>
      </c>
      <c r="I166" s="16" t="s">
        <v>1652</v>
      </c>
      <c r="J166" s="16" t="s">
        <v>1652</v>
      </c>
      <c r="K166" s="16">
        <v>901734671</v>
      </c>
      <c r="L166" s="41" t="s">
        <v>2280</v>
      </c>
      <c r="M166" s="17" t="s">
        <v>2281</v>
      </c>
      <c r="N166" s="17" t="s">
        <v>2282</v>
      </c>
      <c r="O166" s="100">
        <v>45229.693055555559</v>
      </c>
      <c r="P166" s="17" t="s">
        <v>1664</v>
      </c>
      <c r="Q166" s="86">
        <v>5298280</v>
      </c>
      <c r="R166" s="87">
        <v>443</v>
      </c>
      <c r="S166" s="87">
        <v>1329</v>
      </c>
      <c r="T166" s="87">
        <v>0</v>
      </c>
      <c r="U166" s="87">
        <v>0</v>
      </c>
      <c r="V166" s="87">
        <v>1329</v>
      </c>
      <c r="W166" s="87">
        <v>12</v>
      </c>
      <c r="X166" s="88">
        <v>63579360</v>
      </c>
      <c r="Y166" s="89" t="s">
        <v>2283</v>
      </c>
      <c r="Z166" s="90">
        <v>2025</v>
      </c>
      <c r="AA166" s="90"/>
      <c r="AB166" s="106"/>
      <c r="AC166" s="107"/>
      <c r="AD166" s="107"/>
      <c r="AE166" s="107"/>
      <c r="AF166" s="106" t="s">
        <v>2283</v>
      </c>
      <c r="AG166" s="108">
        <v>45748</v>
      </c>
      <c r="AH166" s="109"/>
      <c r="AI166" s="108"/>
    </row>
    <row r="167" spans="1:35" ht="48.95" customHeight="1">
      <c r="A167" s="13" t="s">
        <v>498</v>
      </c>
      <c r="B167" s="14">
        <v>76892</v>
      </c>
      <c r="C167" s="15" t="s">
        <v>838</v>
      </c>
      <c r="D167" s="15" t="s">
        <v>1649</v>
      </c>
      <c r="E167" s="16">
        <v>1</v>
      </c>
      <c r="F167" s="16" t="s">
        <v>1650</v>
      </c>
      <c r="G167" s="16" t="s">
        <v>1651</v>
      </c>
      <c r="H167" s="16" t="s">
        <v>1651</v>
      </c>
      <c r="I167" s="16" t="s">
        <v>1652</v>
      </c>
      <c r="J167" s="16" t="s">
        <v>1652</v>
      </c>
      <c r="K167" s="16">
        <v>805010716</v>
      </c>
      <c r="L167" s="41" t="s">
        <v>2284</v>
      </c>
      <c r="M167" s="17" t="s">
        <v>2285</v>
      </c>
      <c r="N167" s="17" t="s">
        <v>2286</v>
      </c>
      <c r="O167" s="100">
        <v>45231.370833333334</v>
      </c>
      <c r="P167" s="17" t="s">
        <v>1656</v>
      </c>
      <c r="Q167" s="18">
        <v>6420465</v>
      </c>
      <c r="R167" s="19">
        <v>405</v>
      </c>
      <c r="S167" s="19">
        <v>1215</v>
      </c>
      <c r="T167" s="19">
        <v>0</v>
      </c>
      <c r="U167" s="19">
        <v>0</v>
      </c>
      <c r="V167" s="19">
        <v>1215</v>
      </c>
      <c r="W167" s="19">
        <v>11</v>
      </c>
      <c r="X167" s="42">
        <v>70863255</v>
      </c>
      <c r="Y167" s="20" t="s">
        <v>1954</v>
      </c>
      <c r="Z167" s="21">
        <v>2025</v>
      </c>
      <c r="AA167" s="21"/>
      <c r="AB167" s="101"/>
      <c r="AC167" s="104"/>
      <c r="AD167" s="104"/>
      <c r="AE167" s="104"/>
      <c r="AF167" s="101" t="s">
        <v>1954</v>
      </c>
      <c r="AG167" s="102">
        <v>45809</v>
      </c>
      <c r="AH167" s="103"/>
      <c r="AI167" s="102"/>
    </row>
    <row r="168" spans="1:35" ht="48.95" customHeight="1">
      <c r="A168" s="46" t="s">
        <v>927</v>
      </c>
      <c r="B168" s="85">
        <v>25530</v>
      </c>
      <c r="C168" s="66" t="s">
        <v>1006</v>
      </c>
      <c r="D168" s="66" t="s">
        <v>1778</v>
      </c>
      <c r="E168" s="16">
        <v>6</v>
      </c>
      <c r="F168" s="16" t="s">
        <v>1650</v>
      </c>
      <c r="G168" s="16" t="s">
        <v>1651</v>
      </c>
      <c r="H168" s="16" t="s">
        <v>1759</v>
      </c>
      <c r="I168" s="16" t="s">
        <v>1652</v>
      </c>
      <c r="J168" s="16" t="s">
        <v>1652</v>
      </c>
      <c r="K168" s="16">
        <v>900040526</v>
      </c>
      <c r="L168" s="41" t="s">
        <v>2287</v>
      </c>
      <c r="M168" s="17" t="s">
        <v>2288</v>
      </c>
      <c r="N168" s="17" t="s">
        <v>2289</v>
      </c>
      <c r="O168" s="100">
        <v>45231.670138888891</v>
      </c>
      <c r="P168" s="17" t="s">
        <v>1664</v>
      </c>
      <c r="Q168" s="86" t="s">
        <v>2290</v>
      </c>
      <c r="R168" s="87">
        <v>308</v>
      </c>
      <c r="S168" s="87">
        <v>924</v>
      </c>
      <c r="T168" s="87">
        <v>106</v>
      </c>
      <c r="U168" s="87">
        <v>318</v>
      </c>
      <c r="V168" s="87">
        <v>1242</v>
      </c>
      <c r="W168" s="87">
        <v>12</v>
      </c>
      <c r="X168" s="88">
        <v>58419840</v>
      </c>
      <c r="Y168" s="89" t="s">
        <v>1768</v>
      </c>
      <c r="Z168" s="90">
        <v>2024</v>
      </c>
      <c r="AA168" s="90"/>
      <c r="AB168" s="106"/>
      <c r="AC168" s="107"/>
      <c r="AD168" s="107" t="s">
        <v>1768</v>
      </c>
      <c r="AE168" s="107">
        <v>45505</v>
      </c>
      <c r="AF168" s="106"/>
      <c r="AG168" s="108"/>
      <c r="AH168" s="109"/>
      <c r="AI168" s="108"/>
    </row>
    <row r="169" spans="1:35" ht="48.95" customHeight="1">
      <c r="A169" s="13" t="s">
        <v>544</v>
      </c>
      <c r="B169" s="14">
        <v>15806</v>
      </c>
      <c r="C169" s="15" t="s">
        <v>731</v>
      </c>
      <c r="D169" s="15" t="s">
        <v>1649</v>
      </c>
      <c r="E169" s="16">
        <v>6</v>
      </c>
      <c r="F169" s="16" t="s">
        <v>1650</v>
      </c>
      <c r="G169" s="16" t="s">
        <v>1651</v>
      </c>
      <c r="H169" s="16" t="s">
        <v>1651</v>
      </c>
      <c r="I169" s="16" t="s">
        <v>1652</v>
      </c>
      <c r="J169" s="16" t="s">
        <v>1652</v>
      </c>
      <c r="K169" s="16">
        <v>826001604</v>
      </c>
      <c r="L169" s="41" t="s">
        <v>2291</v>
      </c>
      <c r="M169" s="17" t="s">
        <v>2292</v>
      </c>
      <c r="N169" s="17" t="s">
        <v>2293</v>
      </c>
      <c r="O169" s="100">
        <v>45232.427083333336</v>
      </c>
      <c r="P169" s="17" t="s">
        <v>1664</v>
      </c>
      <c r="Q169" s="18">
        <v>7038732</v>
      </c>
      <c r="R169" s="19">
        <v>444</v>
      </c>
      <c r="S169" s="19">
        <v>1332</v>
      </c>
      <c r="T169" s="19">
        <v>0</v>
      </c>
      <c r="U169" s="19">
        <v>0</v>
      </c>
      <c r="V169" s="19">
        <v>1332</v>
      </c>
      <c r="W169" s="19">
        <v>12</v>
      </c>
      <c r="X169" s="42">
        <v>82376564</v>
      </c>
      <c r="Y169" s="20" t="s">
        <v>1844</v>
      </c>
      <c r="Z169" s="21">
        <v>2024</v>
      </c>
      <c r="AA169" s="21"/>
      <c r="AB169" s="101"/>
      <c r="AC169" s="104"/>
      <c r="AD169" s="104" t="s">
        <v>1844</v>
      </c>
      <c r="AE169" s="104">
        <v>45597</v>
      </c>
      <c r="AF169" s="101"/>
      <c r="AG169" s="102"/>
      <c r="AH169" s="103"/>
      <c r="AI169" s="102"/>
    </row>
    <row r="170" spans="1:35" ht="48.95" customHeight="1">
      <c r="A170" s="46" t="s">
        <v>544</v>
      </c>
      <c r="B170" s="85">
        <v>15238</v>
      </c>
      <c r="C170" s="66" t="s">
        <v>494</v>
      </c>
      <c r="D170" s="66" t="s">
        <v>1649</v>
      </c>
      <c r="E170" s="16">
        <v>3</v>
      </c>
      <c r="F170" s="16" t="s">
        <v>1650</v>
      </c>
      <c r="G170" s="16" t="s">
        <v>1651</v>
      </c>
      <c r="H170" s="16" t="s">
        <v>1651</v>
      </c>
      <c r="I170" s="16" t="s">
        <v>1652</v>
      </c>
      <c r="J170" s="16" t="s">
        <v>1652</v>
      </c>
      <c r="K170" s="16">
        <v>900021504</v>
      </c>
      <c r="L170" s="41" t="s">
        <v>2294</v>
      </c>
      <c r="M170" s="17" t="s">
        <v>2295</v>
      </c>
      <c r="N170" s="17" t="s">
        <v>2296</v>
      </c>
      <c r="O170" s="100">
        <v>45232.518055555556</v>
      </c>
      <c r="P170" s="17" t="s">
        <v>1664</v>
      </c>
      <c r="Q170" s="86" t="s">
        <v>2297</v>
      </c>
      <c r="R170" s="87">
        <v>91</v>
      </c>
      <c r="S170" s="87">
        <v>273</v>
      </c>
      <c r="T170" s="87">
        <v>0</v>
      </c>
      <c r="U170" s="87">
        <v>0</v>
      </c>
      <c r="V170" s="87">
        <v>273</v>
      </c>
      <c r="W170" s="87">
        <v>12</v>
      </c>
      <c r="X170" s="88">
        <v>16288545</v>
      </c>
      <c r="Y170" s="89" t="s">
        <v>1670</v>
      </c>
      <c r="Z170" s="90">
        <v>2023</v>
      </c>
      <c r="AA170" s="90"/>
      <c r="AB170" s="106" t="s">
        <v>1659</v>
      </c>
      <c r="AC170" s="107">
        <v>45261</v>
      </c>
      <c r="AD170" s="107"/>
      <c r="AE170" s="107"/>
      <c r="AF170" s="106"/>
      <c r="AG170" s="108"/>
      <c r="AH170" s="109"/>
      <c r="AI170" s="108"/>
    </row>
    <row r="171" spans="1:35" ht="48.95" customHeight="1">
      <c r="A171" s="13" t="s">
        <v>116</v>
      </c>
      <c r="B171" s="14">
        <v>13433</v>
      </c>
      <c r="C171" s="15" t="s">
        <v>440</v>
      </c>
      <c r="D171" s="15" t="s">
        <v>1649</v>
      </c>
      <c r="E171" s="16">
        <v>6</v>
      </c>
      <c r="F171" s="16" t="s">
        <v>1650</v>
      </c>
      <c r="G171" s="16" t="s">
        <v>1651</v>
      </c>
      <c r="H171" s="16" t="s">
        <v>1651</v>
      </c>
      <c r="I171" s="16" t="s">
        <v>2010</v>
      </c>
      <c r="J171" s="16" t="s">
        <v>1652</v>
      </c>
      <c r="K171" s="16">
        <v>900129868</v>
      </c>
      <c r="L171" s="41" t="s">
        <v>2298</v>
      </c>
      <c r="M171" s="17" t="s">
        <v>2299</v>
      </c>
      <c r="N171" s="17" t="s">
        <v>2300</v>
      </c>
      <c r="O171" s="100">
        <v>45232.546527777777</v>
      </c>
      <c r="P171" s="17" t="s">
        <v>1656</v>
      </c>
      <c r="Q171" s="18">
        <v>3424248</v>
      </c>
      <c r="R171" s="19">
        <v>216</v>
      </c>
      <c r="S171" s="19">
        <v>648</v>
      </c>
      <c r="T171" s="19">
        <v>0</v>
      </c>
      <c r="U171" s="19">
        <v>0</v>
      </c>
      <c r="V171" s="19">
        <v>648</v>
      </c>
      <c r="W171" s="19">
        <v>9</v>
      </c>
      <c r="X171" s="42">
        <v>37214424</v>
      </c>
      <c r="Y171" s="20" t="s">
        <v>1922</v>
      </c>
      <c r="Z171" s="21">
        <v>2025</v>
      </c>
      <c r="AA171" s="21"/>
      <c r="AB171" s="101"/>
      <c r="AC171" s="104"/>
      <c r="AD171" s="104"/>
      <c r="AE171" s="104"/>
      <c r="AF171" s="101" t="s">
        <v>1922</v>
      </c>
      <c r="AG171" s="102">
        <v>45901</v>
      </c>
      <c r="AH171" s="103"/>
      <c r="AI171" s="102"/>
    </row>
    <row r="172" spans="1:35" ht="48.95" customHeight="1">
      <c r="A172" s="46" t="s">
        <v>16</v>
      </c>
      <c r="B172" s="85">
        <v>5308</v>
      </c>
      <c r="C172" s="66" t="s">
        <v>178</v>
      </c>
      <c r="D172" s="66" t="s">
        <v>1649</v>
      </c>
      <c r="E172" s="16">
        <v>3</v>
      </c>
      <c r="F172" s="16" t="s">
        <v>1650</v>
      </c>
      <c r="G172" s="16" t="s">
        <v>1651</v>
      </c>
      <c r="H172" s="16" t="s">
        <v>1651</v>
      </c>
      <c r="I172" s="16" t="s">
        <v>1652</v>
      </c>
      <c r="J172" s="16" t="s">
        <v>1652</v>
      </c>
      <c r="K172" s="16">
        <v>900200988</v>
      </c>
      <c r="L172" s="41" t="s">
        <v>2301</v>
      </c>
      <c r="M172" s="17" t="s">
        <v>2302</v>
      </c>
      <c r="N172" s="17" t="s">
        <v>2303</v>
      </c>
      <c r="O172" s="100">
        <v>45232.577777777777</v>
      </c>
      <c r="P172" s="17" t="s">
        <v>1656</v>
      </c>
      <c r="Q172" s="86">
        <v>3590021</v>
      </c>
      <c r="R172" s="87">
        <v>25</v>
      </c>
      <c r="S172" s="87">
        <v>75</v>
      </c>
      <c r="T172" s="87">
        <v>313</v>
      </c>
      <c r="U172" s="87">
        <v>939</v>
      </c>
      <c r="V172" s="87">
        <v>1014</v>
      </c>
      <c r="W172" s="87">
        <v>19</v>
      </c>
      <c r="X172" s="88">
        <v>59019999</v>
      </c>
      <c r="Y172" s="89" t="s">
        <v>2304</v>
      </c>
      <c r="Z172" s="90" t="s">
        <v>1675</v>
      </c>
      <c r="AA172" s="90"/>
      <c r="AB172" s="106"/>
      <c r="AC172" s="107"/>
      <c r="AD172" s="107" t="s">
        <v>1703</v>
      </c>
      <c r="AE172" s="107">
        <v>45352</v>
      </c>
      <c r="AF172" s="106" t="s">
        <v>1722</v>
      </c>
      <c r="AG172" s="108">
        <v>45962</v>
      </c>
      <c r="AH172" s="109"/>
      <c r="AI172" s="108"/>
    </row>
    <row r="173" spans="1:35" ht="48.95" customHeight="1">
      <c r="A173" s="13" t="s">
        <v>236</v>
      </c>
      <c r="B173" s="14">
        <v>52215</v>
      </c>
      <c r="C173" s="15" t="s">
        <v>136</v>
      </c>
      <c r="D173" s="15" t="s">
        <v>1649</v>
      </c>
      <c r="E173" s="16">
        <v>6</v>
      </c>
      <c r="F173" s="16" t="s">
        <v>1650</v>
      </c>
      <c r="G173" s="16" t="s">
        <v>1651</v>
      </c>
      <c r="H173" s="16" t="s">
        <v>1651</v>
      </c>
      <c r="I173" s="16" t="s">
        <v>1652</v>
      </c>
      <c r="J173" s="16" t="s">
        <v>1759</v>
      </c>
      <c r="K173" s="16">
        <v>900321046</v>
      </c>
      <c r="L173" s="41" t="s">
        <v>2305</v>
      </c>
      <c r="M173" s="17" t="s">
        <v>1869</v>
      </c>
      <c r="N173" s="17" t="s">
        <v>2306</v>
      </c>
      <c r="O173" s="100">
        <v>45232.626388888886</v>
      </c>
      <c r="P173" s="17" t="s">
        <v>1656</v>
      </c>
      <c r="Q173" s="18">
        <v>0</v>
      </c>
      <c r="R173" s="19">
        <v>1329</v>
      </c>
      <c r="S173" s="19">
        <v>3987</v>
      </c>
      <c r="T173" s="19">
        <v>0</v>
      </c>
      <c r="U173" s="19">
        <v>0</v>
      </c>
      <c r="V173" s="19">
        <v>3987</v>
      </c>
      <c r="W173" s="19">
        <v>6</v>
      </c>
      <c r="X173" s="42">
        <v>79740000</v>
      </c>
      <c r="Y173" s="20" t="s">
        <v>1677</v>
      </c>
      <c r="Z173" s="21">
        <v>2025</v>
      </c>
      <c r="AA173" s="21"/>
      <c r="AB173" s="101"/>
      <c r="AC173" s="104"/>
      <c r="AD173" s="104"/>
      <c r="AE173" s="104"/>
      <c r="AF173" s="101" t="s">
        <v>1677</v>
      </c>
      <c r="AG173" s="102">
        <v>45962</v>
      </c>
      <c r="AH173" s="103"/>
      <c r="AI173" s="102"/>
    </row>
    <row r="174" spans="1:35" ht="48.95" customHeight="1">
      <c r="A174" s="46" t="s">
        <v>116</v>
      </c>
      <c r="B174" s="85">
        <v>13052</v>
      </c>
      <c r="C174" s="66" t="s">
        <v>464</v>
      </c>
      <c r="D174" s="66" t="s">
        <v>1649</v>
      </c>
      <c r="E174" s="16">
        <v>6</v>
      </c>
      <c r="F174" s="16" t="s">
        <v>1650</v>
      </c>
      <c r="G174" s="16" t="s">
        <v>1651</v>
      </c>
      <c r="H174" s="16" t="s">
        <v>1651</v>
      </c>
      <c r="I174" s="16" t="s">
        <v>2010</v>
      </c>
      <c r="J174" s="16" t="s">
        <v>1652</v>
      </c>
      <c r="K174" s="16">
        <v>900191652</v>
      </c>
      <c r="L174" s="41" t="s">
        <v>2307</v>
      </c>
      <c r="M174" s="17" t="s">
        <v>2308</v>
      </c>
      <c r="N174" s="17" t="s">
        <v>2309</v>
      </c>
      <c r="O174" s="100">
        <v>45232.841666666667</v>
      </c>
      <c r="P174" s="17" t="s">
        <v>1664</v>
      </c>
      <c r="Q174" s="86">
        <v>4602800</v>
      </c>
      <c r="R174" s="87">
        <v>311</v>
      </c>
      <c r="S174" s="87">
        <v>933</v>
      </c>
      <c r="T174" s="87">
        <v>0</v>
      </c>
      <c r="U174" s="87">
        <v>0</v>
      </c>
      <c r="V174" s="87">
        <v>933</v>
      </c>
      <c r="W174" s="87">
        <v>24</v>
      </c>
      <c r="X174" s="88">
        <v>103003200</v>
      </c>
      <c r="Y174" s="89" t="s">
        <v>1670</v>
      </c>
      <c r="Z174" s="90">
        <v>2023</v>
      </c>
      <c r="AA174" s="90"/>
      <c r="AB174" s="106" t="s">
        <v>1659</v>
      </c>
      <c r="AC174" s="107">
        <v>45261</v>
      </c>
      <c r="AD174" s="107"/>
      <c r="AE174" s="107"/>
      <c r="AF174" s="106"/>
      <c r="AG174" s="108"/>
      <c r="AH174" s="109"/>
      <c r="AI174" s="108"/>
    </row>
    <row r="175" spans="1:35" ht="48.95" customHeight="1">
      <c r="A175" s="13" t="s">
        <v>236</v>
      </c>
      <c r="B175" s="14">
        <v>52683</v>
      </c>
      <c r="C175" s="15" t="s">
        <v>1273</v>
      </c>
      <c r="D175" s="15" t="s">
        <v>1649</v>
      </c>
      <c r="E175" s="16">
        <v>6</v>
      </c>
      <c r="F175" s="16" t="s">
        <v>1650</v>
      </c>
      <c r="G175" s="16" t="s">
        <v>1651</v>
      </c>
      <c r="H175" s="16" t="s">
        <v>1651</v>
      </c>
      <c r="I175" s="16" t="s">
        <v>1652</v>
      </c>
      <c r="J175" s="16" t="s">
        <v>1652</v>
      </c>
      <c r="K175" s="16">
        <v>900000933</v>
      </c>
      <c r="L175" s="41" t="s">
        <v>2310</v>
      </c>
      <c r="M175" s="17" t="s">
        <v>2311</v>
      </c>
      <c r="N175" s="17" t="s">
        <v>2312</v>
      </c>
      <c r="O175" s="100">
        <v>45232.925000000003</v>
      </c>
      <c r="P175" s="17" t="s">
        <v>1656</v>
      </c>
      <c r="Q175" s="18">
        <v>5659521</v>
      </c>
      <c r="R175" s="19">
        <v>357</v>
      </c>
      <c r="S175" s="19">
        <v>1071</v>
      </c>
      <c r="T175" s="19">
        <v>0</v>
      </c>
      <c r="U175" s="19">
        <v>0</v>
      </c>
      <c r="V175" s="19">
        <v>1071</v>
      </c>
      <c r="W175" s="19">
        <v>18</v>
      </c>
      <c r="X175" s="42">
        <v>89002242</v>
      </c>
      <c r="Y175" s="20" t="s">
        <v>2313</v>
      </c>
      <c r="Z175" s="21" t="s">
        <v>1675</v>
      </c>
      <c r="AA175" s="21"/>
      <c r="AB175" s="101"/>
      <c r="AC175" s="104"/>
      <c r="AD175" s="104" t="s">
        <v>1768</v>
      </c>
      <c r="AE175" s="104">
        <v>45505</v>
      </c>
      <c r="AF175" s="101" t="s">
        <v>1677</v>
      </c>
      <c r="AG175" s="102">
        <v>45962</v>
      </c>
      <c r="AH175" s="103"/>
      <c r="AI175" s="102"/>
    </row>
    <row r="176" spans="1:35" ht="48.95" customHeight="1">
      <c r="A176" s="46" t="s">
        <v>16</v>
      </c>
      <c r="B176" s="85">
        <v>5148</v>
      </c>
      <c r="C176" s="66" t="s">
        <v>130</v>
      </c>
      <c r="D176" s="66" t="s">
        <v>1649</v>
      </c>
      <c r="E176" s="16">
        <v>4</v>
      </c>
      <c r="F176" s="16" t="s">
        <v>1650</v>
      </c>
      <c r="G176" s="16" t="s">
        <v>1651</v>
      </c>
      <c r="H176" s="16" t="s">
        <v>1651</v>
      </c>
      <c r="I176" s="16" t="s">
        <v>1652</v>
      </c>
      <c r="J176" s="16" t="s">
        <v>1652</v>
      </c>
      <c r="K176" s="16">
        <v>830509362</v>
      </c>
      <c r="L176" s="41" t="s">
        <v>2314</v>
      </c>
      <c r="M176" s="17" t="s">
        <v>2315</v>
      </c>
      <c r="N176" s="17" t="s">
        <v>2316</v>
      </c>
      <c r="O176" s="100">
        <v>45233.310416666667</v>
      </c>
      <c r="P176" s="17" t="s">
        <v>1656</v>
      </c>
      <c r="Q176" s="86">
        <v>1386999</v>
      </c>
      <c r="R176" s="87">
        <v>22</v>
      </c>
      <c r="S176" s="87">
        <v>66</v>
      </c>
      <c r="T176" s="87">
        <v>111</v>
      </c>
      <c r="U176" s="87">
        <v>333</v>
      </c>
      <c r="V176" s="87">
        <v>399</v>
      </c>
      <c r="W176" s="87">
        <v>19</v>
      </c>
      <c r="X176" s="88">
        <v>21007473</v>
      </c>
      <c r="Y176" s="89" t="s">
        <v>2317</v>
      </c>
      <c r="Z176" s="90" t="s">
        <v>1675</v>
      </c>
      <c r="AA176" s="90"/>
      <c r="AB176" s="106"/>
      <c r="AC176" s="107"/>
      <c r="AD176" s="107" t="s">
        <v>1676</v>
      </c>
      <c r="AE176" s="107">
        <v>45444</v>
      </c>
      <c r="AF176" s="106" t="s">
        <v>1722</v>
      </c>
      <c r="AG176" s="108">
        <v>45962</v>
      </c>
      <c r="AH176" s="109"/>
      <c r="AI176" s="108"/>
    </row>
    <row r="177" spans="1:35" ht="48.95" customHeight="1">
      <c r="A177" s="13" t="s">
        <v>487</v>
      </c>
      <c r="B177" s="14">
        <v>73483</v>
      </c>
      <c r="C177" s="15" t="s">
        <v>1484</v>
      </c>
      <c r="D177" s="15" t="s">
        <v>1649</v>
      </c>
      <c r="E177" s="16">
        <v>6</v>
      </c>
      <c r="F177" s="16" t="s">
        <v>1650</v>
      </c>
      <c r="G177" s="16" t="s">
        <v>1651</v>
      </c>
      <c r="H177" s="16" t="s">
        <v>1651</v>
      </c>
      <c r="I177" s="16" t="s">
        <v>1652</v>
      </c>
      <c r="J177" s="16" t="s">
        <v>1759</v>
      </c>
      <c r="K177" s="16">
        <v>809012373</v>
      </c>
      <c r="L177" s="41" t="s">
        <v>2318</v>
      </c>
      <c r="M177" s="17" t="s">
        <v>2319</v>
      </c>
      <c r="N177" s="17" t="s">
        <v>2320</v>
      </c>
      <c r="O177" s="100">
        <v>45233.51458333333</v>
      </c>
      <c r="P177" s="17" t="s">
        <v>1664</v>
      </c>
      <c r="Q177" s="18" t="s">
        <v>2321</v>
      </c>
      <c r="R177" s="19">
        <v>329</v>
      </c>
      <c r="S177" s="19">
        <v>987</v>
      </c>
      <c r="T177" s="19">
        <v>0</v>
      </c>
      <c r="U177" s="19">
        <v>0</v>
      </c>
      <c r="V177" s="19">
        <v>987</v>
      </c>
      <c r="W177" s="19">
        <v>12</v>
      </c>
      <c r="X177" s="42">
        <v>37900800</v>
      </c>
      <c r="Y177" s="20" t="s">
        <v>1666</v>
      </c>
      <c r="Z177" s="21">
        <v>2024</v>
      </c>
      <c r="AA177" s="21"/>
      <c r="AB177" s="101"/>
      <c r="AC177" s="104"/>
      <c r="AD177" s="104" t="s">
        <v>1666</v>
      </c>
      <c r="AE177" s="104">
        <v>45474</v>
      </c>
      <c r="AF177" s="101"/>
      <c r="AG177" s="102"/>
      <c r="AH177" s="103"/>
      <c r="AI177" s="102"/>
    </row>
    <row r="178" spans="1:35" ht="48.95" customHeight="1">
      <c r="A178" s="46" t="s">
        <v>544</v>
      </c>
      <c r="B178" s="85">
        <v>15763</v>
      </c>
      <c r="C178" s="66" t="s">
        <v>718</v>
      </c>
      <c r="D178" s="66" t="s">
        <v>1649</v>
      </c>
      <c r="E178" s="16">
        <v>6</v>
      </c>
      <c r="F178" s="16" t="s">
        <v>1650</v>
      </c>
      <c r="G178" s="16" t="s">
        <v>1651</v>
      </c>
      <c r="H178" s="16" t="s">
        <v>1651</v>
      </c>
      <c r="I178" s="16" t="s">
        <v>1652</v>
      </c>
      <c r="J178" s="16" t="s">
        <v>1652</v>
      </c>
      <c r="K178" s="16">
        <v>820004553</v>
      </c>
      <c r="L178" s="41" t="s">
        <v>2322</v>
      </c>
      <c r="M178" s="17" t="s">
        <v>2323</v>
      </c>
      <c r="N178" s="17" t="s">
        <v>2324</v>
      </c>
      <c r="O178" s="100">
        <v>45233.686111111114</v>
      </c>
      <c r="P178" s="17" t="s">
        <v>1664</v>
      </c>
      <c r="Q178" s="86" t="s">
        <v>2325</v>
      </c>
      <c r="R178" s="87">
        <v>352</v>
      </c>
      <c r="S178" s="87">
        <v>1056</v>
      </c>
      <c r="T178" s="87">
        <v>0</v>
      </c>
      <c r="U178" s="87">
        <v>0</v>
      </c>
      <c r="V178" s="87">
        <v>1056</v>
      </c>
      <c r="W178" s="87">
        <v>12</v>
      </c>
      <c r="X178" s="88">
        <v>30189768</v>
      </c>
      <c r="Y178" s="89" t="s">
        <v>1670</v>
      </c>
      <c r="Z178" s="90">
        <v>2023</v>
      </c>
      <c r="AA178" s="90"/>
      <c r="AB178" s="106" t="s">
        <v>1659</v>
      </c>
      <c r="AC178" s="107">
        <v>45261</v>
      </c>
      <c r="AD178" s="107"/>
      <c r="AE178" s="107"/>
      <c r="AF178" s="106"/>
      <c r="AG178" s="108"/>
      <c r="AH178" s="109"/>
      <c r="AI178" s="108"/>
    </row>
    <row r="179" spans="1:35" ht="48.95" customHeight="1">
      <c r="A179" s="13" t="s">
        <v>487</v>
      </c>
      <c r="B179" s="14">
        <v>73504</v>
      </c>
      <c r="C179" s="15" t="s">
        <v>1485</v>
      </c>
      <c r="D179" s="15" t="s">
        <v>1649</v>
      </c>
      <c r="E179" s="16">
        <v>6</v>
      </c>
      <c r="F179" s="16" t="s">
        <v>1650</v>
      </c>
      <c r="G179" s="16" t="s">
        <v>1651</v>
      </c>
      <c r="H179" s="16" t="s">
        <v>1759</v>
      </c>
      <c r="I179" s="16" t="s">
        <v>1652</v>
      </c>
      <c r="J179" s="16" t="s">
        <v>1759</v>
      </c>
      <c r="K179" s="16">
        <v>800067474</v>
      </c>
      <c r="L179" s="41" t="s">
        <v>2326</v>
      </c>
      <c r="M179" s="17" t="s">
        <v>2327</v>
      </c>
      <c r="N179" s="17" t="s">
        <v>2328</v>
      </c>
      <c r="O179" s="100">
        <v>45233.739583333336</v>
      </c>
      <c r="P179" s="17" t="s">
        <v>1656</v>
      </c>
      <c r="Q179" s="18">
        <v>11192218</v>
      </c>
      <c r="R179" s="19">
        <v>706</v>
      </c>
      <c r="S179" s="19">
        <v>2118</v>
      </c>
      <c r="T179" s="19">
        <v>0</v>
      </c>
      <c r="U179" s="19">
        <v>0</v>
      </c>
      <c r="V179" s="19">
        <v>2118</v>
      </c>
      <c r="W179" s="19">
        <v>19</v>
      </c>
      <c r="X179" s="42">
        <v>214259418</v>
      </c>
      <c r="Y179" s="20" t="s">
        <v>1995</v>
      </c>
      <c r="Z179" s="21" t="s">
        <v>1675</v>
      </c>
      <c r="AA179" s="21"/>
      <c r="AB179" s="101"/>
      <c r="AC179" s="104"/>
      <c r="AD179" s="104" t="s">
        <v>1935</v>
      </c>
      <c r="AE179" s="104">
        <v>45413</v>
      </c>
      <c r="AF179" s="101" t="s">
        <v>1722</v>
      </c>
      <c r="AG179" s="102">
        <v>45962</v>
      </c>
      <c r="AH179" s="103"/>
      <c r="AI179" s="102"/>
    </row>
    <row r="180" spans="1:35" ht="48.95" customHeight="1">
      <c r="A180" s="46" t="s">
        <v>248</v>
      </c>
      <c r="B180" s="85">
        <v>20001</v>
      </c>
      <c r="C180" s="66" t="s">
        <v>262</v>
      </c>
      <c r="D180" s="66" t="s">
        <v>1649</v>
      </c>
      <c r="E180" s="16">
        <v>1</v>
      </c>
      <c r="F180" s="16" t="s">
        <v>2329</v>
      </c>
      <c r="G180" s="16" t="s">
        <v>1759</v>
      </c>
      <c r="H180" s="16" t="s">
        <v>1651</v>
      </c>
      <c r="I180" s="16" t="s">
        <v>1652</v>
      </c>
      <c r="J180" s="16" t="s">
        <v>1759</v>
      </c>
      <c r="K180" s="16">
        <v>901257346</v>
      </c>
      <c r="L180" s="41" t="s">
        <v>2330</v>
      </c>
      <c r="M180" s="17" t="s">
        <v>2331</v>
      </c>
      <c r="N180" s="17" t="s">
        <v>2332</v>
      </c>
      <c r="O180" s="100">
        <v>45234.468055555553</v>
      </c>
      <c r="P180" s="17" t="s">
        <v>1664</v>
      </c>
      <c r="Q180" s="86">
        <v>4349954</v>
      </c>
      <c r="R180" s="87">
        <v>389</v>
      </c>
      <c r="S180" s="87">
        <v>1167</v>
      </c>
      <c r="T180" s="87">
        <v>0</v>
      </c>
      <c r="U180" s="87">
        <v>0</v>
      </c>
      <c r="V180" s="87">
        <v>1167</v>
      </c>
      <c r="W180" s="87">
        <v>24</v>
      </c>
      <c r="X180" s="88">
        <v>112070746</v>
      </c>
      <c r="Y180" s="89" t="s">
        <v>1670</v>
      </c>
      <c r="Z180" s="90">
        <v>2023</v>
      </c>
      <c r="AA180" s="90"/>
      <c r="AB180" s="106" t="s">
        <v>1659</v>
      </c>
      <c r="AC180" s="107">
        <v>45261</v>
      </c>
      <c r="AD180" s="107"/>
      <c r="AE180" s="107"/>
      <c r="AF180" s="106"/>
      <c r="AG180" s="108"/>
      <c r="AH180" s="109"/>
      <c r="AI180" s="108"/>
    </row>
    <row r="181" spans="1:35" ht="48.95" customHeight="1">
      <c r="A181" s="13" t="s">
        <v>498</v>
      </c>
      <c r="B181" s="14">
        <v>76001</v>
      </c>
      <c r="C181" s="15" t="s">
        <v>1499</v>
      </c>
      <c r="D181" s="15" t="s">
        <v>1649</v>
      </c>
      <c r="E181" s="16" t="s">
        <v>58</v>
      </c>
      <c r="F181" s="16" t="s">
        <v>1650</v>
      </c>
      <c r="G181" s="16" t="s">
        <v>1651</v>
      </c>
      <c r="H181" s="16" t="s">
        <v>1651</v>
      </c>
      <c r="I181" s="16" t="s">
        <v>1652</v>
      </c>
      <c r="J181" s="16" t="s">
        <v>1652</v>
      </c>
      <c r="K181" s="16">
        <v>805016218</v>
      </c>
      <c r="L181" s="41" t="s">
        <v>2333</v>
      </c>
      <c r="M181" s="17" t="s">
        <v>2334</v>
      </c>
      <c r="N181" s="17" t="s">
        <v>2335</v>
      </c>
      <c r="O181" s="100">
        <v>45234.509027777778</v>
      </c>
      <c r="P181" s="17" t="s">
        <v>1656</v>
      </c>
      <c r="Q181" s="18">
        <v>2599299</v>
      </c>
      <c r="R181" s="19">
        <v>83</v>
      </c>
      <c r="S181" s="19">
        <v>249</v>
      </c>
      <c r="T181" s="19">
        <v>85</v>
      </c>
      <c r="U181" s="19">
        <v>255</v>
      </c>
      <c r="V181" s="19">
        <v>504</v>
      </c>
      <c r="W181" s="19">
        <v>18</v>
      </c>
      <c r="X181" s="42">
        <v>45022538</v>
      </c>
      <c r="Y181" s="20" t="s">
        <v>1713</v>
      </c>
      <c r="Z181" s="21" t="s">
        <v>1675</v>
      </c>
      <c r="AA181" s="21"/>
      <c r="AB181" s="101"/>
      <c r="AC181" s="104"/>
      <c r="AD181" s="104" t="s">
        <v>1714</v>
      </c>
      <c r="AE181" s="104">
        <v>45383</v>
      </c>
      <c r="AF181" s="101" t="s">
        <v>1677</v>
      </c>
      <c r="AG181" s="102">
        <v>45962</v>
      </c>
      <c r="AH181" s="103"/>
      <c r="AI181" s="102"/>
    </row>
    <row r="182" spans="1:35" ht="48.95" customHeight="1">
      <c r="A182" s="46" t="s">
        <v>16</v>
      </c>
      <c r="B182" s="85">
        <v>5649</v>
      </c>
      <c r="C182" s="66" t="s">
        <v>282</v>
      </c>
      <c r="D182" s="66" t="s">
        <v>1649</v>
      </c>
      <c r="E182" s="16">
        <v>6</v>
      </c>
      <c r="F182" s="16" t="s">
        <v>1650</v>
      </c>
      <c r="G182" s="16" t="s">
        <v>1651</v>
      </c>
      <c r="H182" s="16" t="s">
        <v>1759</v>
      </c>
      <c r="I182" s="16" t="s">
        <v>1652</v>
      </c>
      <c r="J182" s="16" t="s">
        <v>1652</v>
      </c>
      <c r="K182" s="16">
        <v>900315853</v>
      </c>
      <c r="L182" s="41" t="s">
        <v>2336</v>
      </c>
      <c r="M182" s="17" t="s">
        <v>2337</v>
      </c>
      <c r="N182" s="17" t="s">
        <v>2338</v>
      </c>
      <c r="O182" s="100">
        <v>45237.539583333331</v>
      </c>
      <c r="P182" s="17" t="s">
        <v>1664</v>
      </c>
      <c r="Q182" s="86" t="s">
        <v>2339</v>
      </c>
      <c r="R182" s="87">
        <v>529</v>
      </c>
      <c r="S182" s="87">
        <v>1587</v>
      </c>
      <c r="T182" s="87">
        <v>0</v>
      </c>
      <c r="U182" s="87">
        <v>0</v>
      </c>
      <c r="V182" s="87">
        <v>1587</v>
      </c>
      <c r="W182" s="87">
        <v>12</v>
      </c>
      <c r="X182" s="88">
        <v>53323200</v>
      </c>
      <c r="Y182" s="89" t="s">
        <v>1670</v>
      </c>
      <c r="Z182" s="90">
        <v>2023</v>
      </c>
      <c r="AA182" s="90"/>
      <c r="AB182" s="106" t="s">
        <v>1659</v>
      </c>
      <c r="AC182" s="107">
        <v>45261</v>
      </c>
      <c r="AD182" s="107"/>
      <c r="AE182" s="107"/>
      <c r="AF182" s="106"/>
      <c r="AG182" s="108"/>
      <c r="AH182" s="109"/>
      <c r="AI182" s="108"/>
    </row>
    <row r="183" spans="1:35" ht="48.95" customHeight="1">
      <c r="A183" s="13" t="s">
        <v>544</v>
      </c>
      <c r="B183" s="14">
        <v>15238</v>
      </c>
      <c r="C183" s="15" t="s">
        <v>494</v>
      </c>
      <c r="D183" s="15" t="s">
        <v>1649</v>
      </c>
      <c r="E183" s="16">
        <v>3</v>
      </c>
      <c r="F183" s="16" t="s">
        <v>1650</v>
      </c>
      <c r="G183" s="16" t="s">
        <v>1651</v>
      </c>
      <c r="H183" s="16" t="s">
        <v>1651</v>
      </c>
      <c r="I183" s="16" t="s">
        <v>1652</v>
      </c>
      <c r="J183" s="16" t="s">
        <v>1652</v>
      </c>
      <c r="K183" s="16">
        <v>826002093</v>
      </c>
      <c r="L183" s="41" t="s">
        <v>2340</v>
      </c>
      <c r="M183" s="17" t="s">
        <v>2341</v>
      </c>
      <c r="N183" s="17" t="s">
        <v>2342</v>
      </c>
      <c r="O183" s="100">
        <v>45238.506944444445</v>
      </c>
      <c r="P183" s="17" t="s">
        <v>1656</v>
      </c>
      <c r="Q183" s="18" t="s">
        <v>2343</v>
      </c>
      <c r="R183" s="19">
        <v>164</v>
      </c>
      <c r="S183" s="19">
        <v>492</v>
      </c>
      <c r="T183" s="19">
        <v>0</v>
      </c>
      <c r="U183" s="19">
        <v>0</v>
      </c>
      <c r="V183" s="19">
        <v>492</v>
      </c>
      <c r="W183" s="19">
        <v>17</v>
      </c>
      <c r="X183" s="42">
        <v>30697200</v>
      </c>
      <c r="Y183" s="20" t="s">
        <v>2093</v>
      </c>
      <c r="Z183" s="21" t="s">
        <v>1658</v>
      </c>
      <c r="AA183" s="21"/>
      <c r="AB183" s="101" t="s">
        <v>1659</v>
      </c>
      <c r="AC183" s="104">
        <v>45261</v>
      </c>
      <c r="AD183" s="104"/>
      <c r="AE183" s="104"/>
      <c r="AF183" s="101" t="s">
        <v>1964</v>
      </c>
      <c r="AG183" s="102">
        <v>45992</v>
      </c>
      <c r="AH183" s="103"/>
      <c r="AI183" s="102"/>
    </row>
    <row r="184" spans="1:35" ht="48.95" customHeight="1">
      <c r="A184" s="46" t="s">
        <v>544</v>
      </c>
      <c r="B184" s="85">
        <v>15638</v>
      </c>
      <c r="C184" s="66" t="s">
        <v>679</v>
      </c>
      <c r="D184" s="66" t="s">
        <v>1649</v>
      </c>
      <c r="E184" s="16">
        <v>6</v>
      </c>
      <c r="F184" s="16" t="s">
        <v>1650</v>
      </c>
      <c r="G184" s="16" t="s">
        <v>1651</v>
      </c>
      <c r="H184" s="16" t="s">
        <v>1651</v>
      </c>
      <c r="I184" s="16" t="s">
        <v>1652</v>
      </c>
      <c r="J184" s="16" t="s">
        <v>1652</v>
      </c>
      <c r="K184" s="16">
        <v>900127760</v>
      </c>
      <c r="L184" s="41" t="s">
        <v>2344</v>
      </c>
      <c r="M184" s="17" t="s">
        <v>2345</v>
      </c>
      <c r="N184" s="17" t="s">
        <v>2346</v>
      </c>
      <c r="O184" s="100">
        <v>45238.565972222219</v>
      </c>
      <c r="P184" s="17" t="s">
        <v>1656</v>
      </c>
      <c r="Q184" s="86">
        <v>1740403</v>
      </c>
      <c r="R184" s="87">
        <v>183</v>
      </c>
      <c r="S184" s="87">
        <v>549</v>
      </c>
      <c r="T184" s="87">
        <v>0</v>
      </c>
      <c r="U184" s="87">
        <v>0</v>
      </c>
      <c r="V184" s="87">
        <v>549</v>
      </c>
      <c r="W184" s="87">
        <v>12</v>
      </c>
      <c r="X184" s="88">
        <v>20884836</v>
      </c>
      <c r="Y184" s="89" t="s">
        <v>1903</v>
      </c>
      <c r="Z184" s="90">
        <v>2025</v>
      </c>
      <c r="AA184" s="90"/>
      <c r="AB184" s="106"/>
      <c r="AC184" s="107"/>
      <c r="AD184" s="107"/>
      <c r="AE184" s="107"/>
      <c r="AF184" s="106" t="s">
        <v>1903</v>
      </c>
      <c r="AG184" s="108">
        <v>45778</v>
      </c>
      <c r="AH184" s="109"/>
      <c r="AI184" s="108"/>
    </row>
    <row r="185" spans="1:35" ht="48.95" customHeight="1">
      <c r="A185" s="13" t="s">
        <v>423</v>
      </c>
      <c r="B185" s="14">
        <v>54261</v>
      </c>
      <c r="C185" s="15" t="s">
        <v>642</v>
      </c>
      <c r="D185" s="15" t="s">
        <v>1649</v>
      </c>
      <c r="E185" s="16">
        <v>6</v>
      </c>
      <c r="F185" s="16" t="s">
        <v>1650</v>
      </c>
      <c r="G185" s="16" t="s">
        <v>1651</v>
      </c>
      <c r="H185" s="16" t="s">
        <v>1759</v>
      </c>
      <c r="I185" s="16" t="s">
        <v>1652</v>
      </c>
      <c r="J185" s="16" t="s">
        <v>1759</v>
      </c>
      <c r="K185" s="16">
        <v>807005586</v>
      </c>
      <c r="L185" s="41" t="s">
        <v>2347</v>
      </c>
      <c r="M185" s="17" t="s">
        <v>2348</v>
      </c>
      <c r="N185" s="17" t="s">
        <v>2349</v>
      </c>
      <c r="O185" s="100">
        <v>45238.574999999997</v>
      </c>
      <c r="P185" s="17" t="s">
        <v>1656</v>
      </c>
      <c r="Q185" s="18">
        <v>14100554</v>
      </c>
      <c r="R185" s="19">
        <v>1225</v>
      </c>
      <c r="S185" s="19">
        <v>3675</v>
      </c>
      <c r="T185" s="19">
        <v>0</v>
      </c>
      <c r="U185" s="19">
        <v>0</v>
      </c>
      <c r="V185" s="19">
        <v>3675</v>
      </c>
      <c r="W185" s="19">
        <v>9</v>
      </c>
      <c r="X185" s="42">
        <v>126904986</v>
      </c>
      <c r="Y185" s="20" t="s">
        <v>1922</v>
      </c>
      <c r="Z185" s="21">
        <v>2025</v>
      </c>
      <c r="AA185" s="21"/>
      <c r="AB185" s="101"/>
      <c r="AC185" s="104"/>
      <c r="AD185" s="104"/>
      <c r="AE185" s="104"/>
      <c r="AF185" s="101" t="s">
        <v>1922</v>
      </c>
      <c r="AG185" s="102">
        <v>45901</v>
      </c>
      <c r="AH185" s="103"/>
      <c r="AI185" s="102"/>
    </row>
    <row r="186" spans="1:35" ht="48.95" customHeight="1">
      <c r="A186" s="46" t="s">
        <v>16</v>
      </c>
      <c r="B186" s="85">
        <v>5674</v>
      </c>
      <c r="C186" s="66" t="s">
        <v>313</v>
      </c>
      <c r="D186" s="66" t="s">
        <v>1649</v>
      </c>
      <c r="E186" s="16">
        <v>6</v>
      </c>
      <c r="F186" s="16" t="s">
        <v>1650</v>
      </c>
      <c r="G186" s="16" t="s">
        <v>1651</v>
      </c>
      <c r="H186" s="16" t="s">
        <v>1651</v>
      </c>
      <c r="I186" s="16" t="s">
        <v>1652</v>
      </c>
      <c r="J186" s="16" t="s">
        <v>1652</v>
      </c>
      <c r="K186" s="16">
        <v>811041436</v>
      </c>
      <c r="L186" s="41" t="s">
        <v>2350</v>
      </c>
      <c r="M186" s="17" t="s">
        <v>2351</v>
      </c>
      <c r="N186" s="17" t="s">
        <v>2352</v>
      </c>
      <c r="O186" s="100">
        <v>45238.597916666666</v>
      </c>
      <c r="P186" s="17" t="s">
        <v>1664</v>
      </c>
      <c r="Q186" s="86" t="s">
        <v>2353</v>
      </c>
      <c r="R186" s="87">
        <v>492</v>
      </c>
      <c r="S186" s="87">
        <v>1476</v>
      </c>
      <c r="T186" s="87">
        <v>458</v>
      </c>
      <c r="U186" s="87">
        <v>1374</v>
      </c>
      <c r="V186" s="87">
        <v>2850</v>
      </c>
      <c r="W186" s="87">
        <v>12</v>
      </c>
      <c r="X186" s="88">
        <v>149921760</v>
      </c>
      <c r="Y186" s="89" t="s">
        <v>1676</v>
      </c>
      <c r="Z186" s="90">
        <v>2024</v>
      </c>
      <c r="AA186" s="90"/>
      <c r="AB186" s="106"/>
      <c r="AC186" s="107"/>
      <c r="AD186" s="107" t="s">
        <v>1676</v>
      </c>
      <c r="AE186" s="107">
        <v>45444</v>
      </c>
      <c r="AF186" s="106"/>
      <c r="AG186" s="108"/>
      <c r="AH186" s="109"/>
      <c r="AI186" s="108"/>
    </row>
    <row r="187" spans="1:35" ht="48.95" customHeight="1">
      <c r="A187" s="13" t="s">
        <v>1350</v>
      </c>
      <c r="B187" s="14">
        <v>68872</v>
      </c>
      <c r="C187" s="15" t="s">
        <v>542</v>
      </c>
      <c r="D187" s="15" t="s">
        <v>1649</v>
      </c>
      <c r="E187" s="16">
        <v>6</v>
      </c>
      <c r="F187" s="16" t="s">
        <v>1650</v>
      </c>
      <c r="G187" s="16" t="s">
        <v>1651</v>
      </c>
      <c r="H187" s="16" t="s">
        <v>1651</v>
      </c>
      <c r="I187" s="16" t="s">
        <v>1652</v>
      </c>
      <c r="J187" s="16" t="s">
        <v>1652</v>
      </c>
      <c r="K187" s="16">
        <v>804009151</v>
      </c>
      <c r="L187" s="41" t="s">
        <v>2354</v>
      </c>
      <c r="M187" s="17" t="s">
        <v>2355</v>
      </c>
      <c r="N187" s="17" t="s">
        <v>2356</v>
      </c>
      <c r="O187" s="100">
        <v>45238.697222222225</v>
      </c>
      <c r="P187" s="17" t="s">
        <v>1664</v>
      </c>
      <c r="Q187" s="18">
        <v>1450800</v>
      </c>
      <c r="R187" s="19">
        <v>155</v>
      </c>
      <c r="S187" s="19">
        <v>465</v>
      </c>
      <c r="T187" s="19">
        <v>0</v>
      </c>
      <c r="U187" s="19">
        <v>0</v>
      </c>
      <c r="V187" s="19">
        <v>465</v>
      </c>
      <c r="W187" s="19">
        <v>12</v>
      </c>
      <c r="X187" s="42">
        <v>17409600</v>
      </c>
      <c r="Y187" s="20" t="s">
        <v>1748</v>
      </c>
      <c r="Z187" s="21">
        <v>2024</v>
      </c>
      <c r="AA187" s="21"/>
      <c r="AB187" s="101"/>
      <c r="AC187" s="104"/>
      <c r="AD187" s="104" t="s">
        <v>1748</v>
      </c>
      <c r="AE187" s="104">
        <v>45597</v>
      </c>
      <c r="AF187" s="101"/>
      <c r="AG187" s="102"/>
      <c r="AH187" s="103"/>
      <c r="AI187" s="102"/>
    </row>
    <row r="188" spans="1:35" ht="48.95" customHeight="1">
      <c r="A188" s="46" t="s">
        <v>927</v>
      </c>
      <c r="B188" s="85">
        <v>25040</v>
      </c>
      <c r="C188" s="66" t="s">
        <v>509</v>
      </c>
      <c r="D188" s="66" t="s">
        <v>1649</v>
      </c>
      <c r="E188" s="16">
        <v>6</v>
      </c>
      <c r="F188" s="16" t="s">
        <v>1650</v>
      </c>
      <c r="G188" s="16" t="s">
        <v>1651</v>
      </c>
      <c r="H188" s="16" t="s">
        <v>1651</v>
      </c>
      <c r="I188" s="16" t="s">
        <v>1652</v>
      </c>
      <c r="J188" s="16" t="s">
        <v>1652</v>
      </c>
      <c r="K188" s="16">
        <v>832007498</v>
      </c>
      <c r="L188" s="41" t="s">
        <v>2357</v>
      </c>
      <c r="M188" s="17" t="s">
        <v>2358</v>
      </c>
      <c r="N188" s="17" t="s">
        <v>2359</v>
      </c>
      <c r="O188" s="100">
        <v>45238.7</v>
      </c>
      <c r="P188" s="17" t="s">
        <v>1656</v>
      </c>
      <c r="Q188" s="86">
        <v>4310033</v>
      </c>
      <c r="R188" s="87">
        <v>161</v>
      </c>
      <c r="S188" s="87">
        <v>483</v>
      </c>
      <c r="T188" s="87">
        <v>150</v>
      </c>
      <c r="U188" s="87">
        <v>450</v>
      </c>
      <c r="V188" s="87">
        <v>933</v>
      </c>
      <c r="W188" s="87">
        <v>24</v>
      </c>
      <c r="X188" s="88">
        <v>92528992</v>
      </c>
      <c r="Y188" s="89" t="s">
        <v>1702</v>
      </c>
      <c r="Z188" s="90">
        <v>2024</v>
      </c>
      <c r="AA188" s="90"/>
      <c r="AB188" s="106"/>
      <c r="AC188" s="107"/>
      <c r="AD188" s="107" t="s">
        <v>1703</v>
      </c>
      <c r="AE188" s="107">
        <v>45352</v>
      </c>
      <c r="AF188" s="106"/>
      <c r="AG188" s="108"/>
      <c r="AH188" s="109"/>
      <c r="AI188" s="108"/>
    </row>
    <row r="189" spans="1:35" ht="48.95" customHeight="1">
      <c r="A189" s="13" t="s">
        <v>334</v>
      </c>
      <c r="B189" s="14">
        <v>41518</v>
      </c>
      <c r="C189" s="15" t="s">
        <v>1118</v>
      </c>
      <c r="D189" s="15" t="s">
        <v>1649</v>
      </c>
      <c r="E189" s="16">
        <v>6</v>
      </c>
      <c r="F189" s="16" t="s">
        <v>1650</v>
      </c>
      <c r="G189" s="16" t="s">
        <v>1651</v>
      </c>
      <c r="H189" s="16" t="s">
        <v>1651</v>
      </c>
      <c r="I189" s="16" t="s">
        <v>1652</v>
      </c>
      <c r="J189" s="16" t="s">
        <v>1652</v>
      </c>
      <c r="K189" s="16">
        <v>900264014</v>
      </c>
      <c r="L189" s="41" t="s">
        <v>2360</v>
      </c>
      <c r="M189" s="17" t="s">
        <v>2361</v>
      </c>
      <c r="N189" s="17" t="s">
        <v>2362</v>
      </c>
      <c r="O189" s="100">
        <v>45238.711805555555</v>
      </c>
      <c r="P189" s="17" t="s">
        <v>1664</v>
      </c>
      <c r="Q189" s="18" t="s">
        <v>2363</v>
      </c>
      <c r="R189" s="19">
        <v>28</v>
      </c>
      <c r="S189" s="19">
        <v>84</v>
      </c>
      <c r="T189" s="19">
        <v>68</v>
      </c>
      <c r="U189" s="19">
        <v>204</v>
      </c>
      <c r="V189" s="19">
        <v>288</v>
      </c>
      <c r="W189" s="19">
        <v>12</v>
      </c>
      <c r="X189" s="42">
        <v>8121600</v>
      </c>
      <c r="Y189" s="20" t="s">
        <v>1670</v>
      </c>
      <c r="Z189" s="21">
        <v>2023</v>
      </c>
      <c r="AA189" s="21"/>
      <c r="AB189" s="101" t="s">
        <v>1659</v>
      </c>
      <c r="AC189" s="104">
        <v>45261</v>
      </c>
      <c r="AD189" s="104"/>
      <c r="AE189" s="104"/>
      <c r="AF189" s="101"/>
      <c r="AG189" s="102"/>
      <c r="AH189" s="103"/>
      <c r="AI189" s="102"/>
    </row>
    <row r="190" spans="1:35" ht="48.95" customHeight="1">
      <c r="A190" s="46" t="s">
        <v>1320</v>
      </c>
      <c r="B190" s="85">
        <v>63190</v>
      </c>
      <c r="C190" s="66" t="s">
        <v>829</v>
      </c>
      <c r="D190" s="66" t="s">
        <v>1649</v>
      </c>
      <c r="E190" s="16">
        <v>6</v>
      </c>
      <c r="F190" s="16" t="s">
        <v>1650</v>
      </c>
      <c r="G190" s="16" t="s">
        <v>1651</v>
      </c>
      <c r="H190" s="16" t="s">
        <v>1651</v>
      </c>
      <c r="I190" s="16" t="s">
        <v>1652</v>
      </c>
      <c r="J190" s="16" t="s">
        <v>1652</v>
      </c>
      <c r="K190" s="16">
        <v>801000734</v>
      </c>
      <c r="L190" s="41" t="s">
        <v>2364</v>
      </c>
      <c r="M190" s="17" t="s">
        <v>2365</v>
      </c>
      <c r="N190" s="17" t="s">
        <v>2366</v>
      </c>
      <c r="O190" s="100">
        <v>45240.37222222222</v>
      </c>
      <c r="P190" s="17" t="s">
        <v>1664</v>
      </c>
      <c r="Q190" s="86" t="s">
        <v>2367</v>
      </c>
      <c r="R190" s="87">
        <v>194</v>
      </c>
      <c r="S190" s="87">
        <v>582</v>
      </c>
      <c r="T190" s="87">
        <v>0</v>
      </c>
      <c r="U190" s="87">
        <v>0</v>
      </c>
      <c r="V190" s="87">
        <v>582</v>
      </c>
      <c r="W190" s="87">
        <v>12</v>
      </c>
      <c r="X190" s="88">
        <v>29798400</v>
      </c>
      <c r="Y190" s="89" t="s">
        <v>1768</v>
      </c>
      <c r="Z190" s="90">
        <v>2024</v>
      </c>
      <c r="AA190" s="90"/>
      <c r="AB190" s="106"/>
      <c r="AC190" s="107"/>
      <c r="AD190" s="107" t="s">
        <v>1768</v>
      </c>
      <c r="AE190" s="107">
        <v>45505</v>
      </c>
      <c r="AF190" s="106"/>
      <c r="AG190" s="108"/>
      <c r="AH190" s="109"/>
      <c r="AI190" s="108"/>
    </row>
    <row r="191" spans="1:35" ht="48.95" customHeight="1">
      <c r="A191" s="13" t="s">
        <v>248</v>
      </c>
      <c r="B191" s="14">
        <v>20175</v>
      </c>
      <c r="C191" s="15" t="s">
        <v>864</v>
      </c>
      <c r="D191" s="15" t="s">
        <v>1649</v>
      </c>
      <c r="E191" s="16">
        <v>6</v>
      </c>
      <c r="F191" s="16" t="s">
        <v>1650</v>
      </c>
      <c r="G191" s="16" t="s">
        <v>1651</v>
      </c>
      <c r="H191" s="16" t="s">
        <v>1651</v>
      </c>
      <c r="I191" s="16" t="s">
        <v>2010</v>
      </c>
      <c r="J191" s="16" t="s">
        <v>1652</v>
      </c>
      <c r="K191" s="16">
        <v>900312675</v>
      </c>
      <c r="L191" s="41" t="s">
        <v>2368</v>
      </c>
      <c r="M191" s="17" t="s">
        <v>2369</v>
      </c>
      <c r="N191" s="17" t="s">
        <v>2370</v>
      </c>
      <c r="O191" s="100">
        <v>45240.85833333333</v>
      </c>
      <c r="P191" s="17" t="s">
        <v>1664</v>
      </c>
      <c r="Q191" s="18" t="s">
        <v>2371</v>
      </c>
      <c r="R191" s="19">
        <v>560</v>
      </c>
      <c r="S191" s="19">
        <v>1680</v>
      </c>
      <c r="T191" s="19">
        <v>0</v>
      </c>
      <c r="U191" s="19">
        <v>0</v>
      </c>
      <c r="V191" s="19">
        <v>1680</v>
      </c>
      <c r="W191" s="19">
        <v>12</v>
      </c>
      <c r="X191" s="42">
        <v>68033280</v>
      </c>
      <c r="Y191" s="20" t="s">
        <v>1670</v>
      </c>
      <c r="Z191" s="21">
        <v>2023</v>
      </c>
      <c r="AA191" s="21"/>
      <c r="AB191" s="101" t="s">
        <v>1659</v>
      </c>
      <c r="AC191" s="104">
        <v>45261</v>
      </c>
      <c r="AD191" s="104"/>
      <c r="AE191" s="104"/>
      <c r="AF191" s="101"/>
      <c r="AG191" s="102"/>
      <c r="AH191" s="103"/>
      <c r="AI191" s="102"/>
    </row>
    <row r="192" spans="1:35" ht="48.95" customHeight="1">
      <c r="A192" s="46" t="s">
        <v>16</v>
      </c>
      <c r="B192" s="85">
        <v>5674</v>
      </c>
      <c r="C192" s="66" t="s">
        <v>313</v>
      </c>
      <c r="D192" s="66" t="s">
        <v>1649</v>
      </c>
      <c r="E192" s="16">
        <v>6</v>
      </c>
      <c r="F192" s="16" t="s">
        <v>1650</v>
      </c>
      <c r="G192" s="16" t="s">
        <v>1651</v>
      </c>
      <c r="H192" s="16" t="s">
        <v>1651</v>
      </c>
      <c r="I192" s="16" t="s">
        <v>1652</v>
      </c>
      <c r="J192" s="16" t="s">
        <v>1652</v>
      </c>
      <c r="K192" s="16">
        <v>811042463</v>
      </c>
      <c r="L192" s="41" t="s">
        <v>2372</v>
      </c>
      <c r="M192" s="17" t="s">
        <v>2373</v>
      </c>
      <c r="N192" s="17" t="s">
        <v>2374</v>
      </c>
      <c r="O192" s="100">
        <v>45242.468055555553</v>
      </c>
      <c r="P192" s="17" t="s">
        <v>1664</v>
      </c>
      <c r="Q192" s="86" t="s">
        <v>2375</v>
      </c>
      <c r="R192" s="87">
        <v>258</v>
      </c>
      <c r="S192" s="87">
        <v>774</v>
      </c>
      <c r="T192" s="87">
        <v>0</v>
      </c>
      <c r="U192" s="87">
        <v>0</v>
      </c>
      <c r="V192" s="87">
        <v>774</v>
      </c>
      <c r="W192" s="87">
        <v>12</v>
      </c>
      <c r="X192" s="88">
        <v>44453400</v>
      </c>
      <c r="Y192" s="89" t="s">
        <v>1670</v>
      </c>
      <c r="Z192" s="90">
        <v>2023</v>
      </c>
      <c r="AA192" s="90"/>
      <c r="AB192" s="106" t="s">
        <v>1659</v>
      </c>
      <c r="AC192" s="107">
        <v>45261</v>
      </c>
      <c r="AD192" s="107"/>
      <c r="AE192" s="107"/>
      <c r="AF192" s="106"/>
      <c r="AG192" s="108"/>
      <c r="AH192" s="109"/>
      <c r="AI192" s="108"/>
    </row>
    <row r="193" spans="1:35" ht="48.95" customHeight="1">
      <c r="A193" s="13" t="s">
        <v>334</v>
      </c>
      <c r="B193" s="14">
        <v>41807</v>
      </c>
      <c r="C193" s="15" t="s">
        <v>1133</v>
      </c>
      <c r="D193" s="15" t="s">
        <v>1649</v>
      </c>
      <c r="E193" s="16">
        <v>6</v>
      </c>
      <c r="F193" s="16" t="s">
        <v>1650</v>
      </c>
      <c r="G193" s="16" t="s">
        <v>1651</v>
      </c>
      <c r="H193" s="16" t="s">
        <v>1651</v>
      </c>
      <c r="I193" s="16" t="s">
        <v>1652</v>
      </c>
      <c r="J193" s="16" t="s">
        <v>1652</v>
      </c>
      <c r="K193" s="16">
        <v>900875719</v>
      </c>
      <c r="L193" s="41" t="s">
        <v>2376</v>
      </c>
      <c r="M193" s="17" t="s">
        <v>2377</v>
      </c>
      <c r="N193" s="17" t="s">
        <v>2378</v>
      </c>
      <c r="O193" s="100">
        <v>45242.853472222225</v>
      </c>
      <c r="P193" s="17" t="s">
        <v>1664</v>
      </c>
      <c r="Q193" s="18" t="s">
        <v>2379</v>
      </c>
      <c r="R193" s="19">
        <v>112</v>
      </c>
      <c r="S193" s="19">
        <v>336</v>
      </c>
      <c r="T193" s="19">
        <v>0</v>
      </c>
      <c r="U193" s="19">
        <v>0</v>
      </c>
      <c r="V193" s="19">
        <v>336</v>
      </c>
      <c r="W193" s="19">
        <v>12</v>
      </c>
      <c r="X193" s="42">
        <v>10752000</v>
      </c>
      <c r="Y193" s="20" t="s">
        <v>1702</v>
      </c>
      <c r="Z193" s="21">
        <v>2024</v>
      </c>
      <c r="AA193" s="21"/>
      <c r="AB193" s="101"/>
      <c r="AC193" s="104"/>
      <c r="AD193" s="104" t="s">
        <v>1703</v>
      </c>
      <c r="AE193" s="104">
        <v>45352</v>
      </c>
      <c r="AF193" s="101"/>
      <c r="AG193" s="102"/>
      <c r="AH193" s="103"/>
      <c r="AI193" s="102"/>
    </row>
    <row r="194" spans="1:35" ht="48.95" customHeight="1">
      <c r="A194" s="46" t="s">
        <v>498</v>
      </c>
      <c r="B194" s="85">
        <v>76377</v>
      </c>
      <c r="C194" s="66" t="s">
        <v>1520</v>
      </c>
      <c r="D194" s="66" t="s">
        <v>1649</v>
      </c>
      <c r="E194" s="16">
        <v>6</v>
      </c>
      <c r="F194" s="16" t="s">
        <v>1650</v>
      </c>
      <c r="G194" s="16" t="s">
        <v>1651</v>
      </c>
      <c r="H194" s="16" t="s">
        <v>1651</v>
      </c>
      <c r="I194" s="16" t="s">
        <v>1652</v>
      </c>
      <c r="J194" s="16" t="s">
        <v>1652</v>
      </c>
      <c r="K194" s="16">
        <v>805022579</v>
      </c>
      <c r="L194" s="41" t="s">
        <v>2380</v>
      </c>
      <c r="M194" s="17" t="s">
        <v>2381</v>
      </c>
      <c r="N194" s="17" t="s">
        <v>2382</v>
      </c>
      <c r="O194" s="100">
        <v>45244.535416666666</v>
      </c>
      <c r="P194" s="17" t="s">
        <v>1656</v>
      </c>
      <c r="Q194" s="86">
        <v>3170600</v>
      </c>
      <c r="R194" s="87">
        <v>200</v>
      </c>
      <c r="S194" s="87">
        <v>600</v>
      </c>
      <c r="T194" s="87">
        <v>0</v>
      </c>
      <c r="U194" s="87">
        <v>0</v>
      </c>
      <c r="V194" s="87">
        <v>600</v>
      </c>
      <c r="W194" s="87">
        <v>18</v>
      </c>
      <c r="X194" s="88">
        <v>46183792</v>
      </c>
      <c r="Y194" s="89" t="s">
        <v>1692</v>
      </c>
      <c r="Z194" s="90" t="s">
        <v>1658</v>
      </c>
      <c r="AA194" s="90"/>
      <c r="AB194" s="106" t="s">
        <v>1659</v>
      </c>
      <c r="AC194" s="107">
        <v>45261</v>
      </c>
      <c r="AD194" s="107"/>
      <c r="AE194" s="107"/>
      <c r="AF194" s="106" t="s">
        <v>1677</v>
      </c>
      <c r="AG194" s="108">
        <v>45962</v>
      </c>
      <c r="AH194" s="109"/>
      <c r="AI194" s="108"/>
    </row>
    <row r="195" spans="1:35" ht="48.95" customHeight="1">
      <c r="A195" s="13" t="s">
        <v>236</v>
      </c>
      <c r="B195" s="14">
        <v>52260</v>
      </c>
      <c r="C195" s="15" t="s">
        <v>216</v>
      </c>
      <c r="D195" s="15" t="s">
        <v>1649</v>
      </c>
      <c r="E195" s="16">
        <v>6</v>
      </c>
      <c r="F195" s="16" t="s">
        <v>1650</v>
      </c>
      <c r="G195" s="16" t="s">
        <v>1651</v>
      </c>
      <c r="H195" s="16" t="s">
        <v>1651</v>
      </c>
      <c r="I195" s="16" t="s">
        <v>1652</v>
      </c>
      <c r="J195" s="16" t="s">
        <v>1652</v>
      </c>
      <c r="K195" s="16">
        <v>900016070</v>
      </c>
      <c r="L195" s="41" t="s">
        <v>2383</v>
      </c>
      <c r="M195" s="17" t="s">
        <v>2384</v>
      </c>
      <c r="N195" s="17" t="s">
        <v>2385</v>
      </c>
      <c r="O195" s="100">
        <v>45244.679861111108</v>
      </c>
      <c r="P195" s="17" t="s">
        <v>1664</v>
      </c>
      <c r="Q195" s="18">
        <v>1109710</v>
      </c>
      <c r="R195" s="19">
        <v>70</v>
      </c>
      <c r="S195" s="19">
        <v>210</v>
      </c>
      <c r="T195" s="19">
        <v>0</v>
      </c>
      <c r="U195" s="19">
        <v>0</v>
      </c>
      <c r="V195" s="19">
        <v>210</v>
      </c>
      <c r="W195" s="19">
        <v>24</v>
      </c>
      <c r="X195" s="42">
        <v>23925090</v>
      </c>
      <c r="Y195" s="20" t="s">
        <v>1670</v>
      </c>
      <c r="Z195" s="21">
        <v>2023</v>
      </c>
      <c r="AA195" s="21"/>
      <c r="AB195" s="101" t="s">
        <v>1659</v>
      </c>
      <c r="AC195" s="104">
        <v>45261</v>
      </c>
      <c r="AD195" s="104"/>
      <c r="AE195" s="104"/>
      <c r="AF195" s="101"/>
      <c r="AG195" s="102"/>
      <c r="AH195" s="103"/>
      <c r="AI195" s="102"/>
    </row>
    <row r="196" spans="1:35" ht="48.95" customHeight="1">
      <c r="A196" s="46" t="s">
        <v>236</v>
      </c>
      <c r="B196" s="85">
        <v>52683</v>
      </c>
      <c r="C196" s="66" t="s">
        <v>1273</v>
      </c>
      <c r="D196" s="66" t="s">
        <v>1649</v>
      </c>
      <c r="E196" s="16">
        <v>6</v>
      </c>
      <c r="F196" s="16" t="s">
        <v>1650</v>
      </c>
      <c r="G196" s="16" t="s">
        <v>1651</v>
      </c>
      <c r="H196" s="16" t="s">
        <v>1651</v>
      </c>
      <c r="I196" s="16" t="s">
        <v>1652</v>
      </c>
      <c r="J196" s="16" t="s">
        <v>1652</v>
      </c>
      <c r="K196" s="16">
        <v>814006305</v>
      </c>
      <c r="L196" s="41" t="s">
        <v>2386</v>
      </c>
      <c r="M196" s="17" t="s">
        <v>2387</v>
      </c>
      <c r="N196" s="17" t="s">
        <v>2388</v>
      </c>
      <c r="O196" s="100">
        <v>45244.811805555553</v>
      </c>
      <c r="P196" s="17" t="s">
        <v>1656</v>
      </c>
      <c r="Q196" s="86">
        <v>6230229</v>
      </c>
      <c r="R196" s="87">
        <v>393</v>
      </c>
      <c r="S196" s="87">
        <v>1179</v>
      </c>
      <c r="T196" s="87">
        <v>0</v>
      </c>
      <c r="U196" s="87">
        <v>0</v>
      </c>
      <c r="V196" s="87">
        <v>1179</v>
      </c>
      <c r="W196" s="87">
        <v>19</v>
      </c>
      <c r="X196" s="88">
        <v>104459007</v>
      </c>
      <c r="Y196" s="89" t="s">
        <v>2389</v>
      </c>
      <c r="Z196" s="90" t="s">
        <v>1675</v>
      </c>
      <c r="AA196" s="90"/>
      <c r="AB196" s="106"/>
      <c r="AC196" s="107"/>
      <c r="AD196" s="107" t="s">
        <v>1714</v>
      </c>
      <c r="AE196" s="107">
        <v>45383</v>
      </c>
      <c r="AF196" s="106" t="s">
        <v>1722</v>
      </c>
      <c r="AG196" s="108">
        <v>45962</v>
      </c>
      <c r="AH196" s="109"/>
      <c r="AI196" s="108"/>
    </row>
    <row r="197" spans="1:35" ht="48.95" customHeight="1">
      <c r="A197" s="13" t="s">
        <v>16</v>
      </c>
      <c r="B197" s="14">
        <v>5240</v>
      </c>
      <c r="C197" s="15" t="s">
        <v>160</v>
      </c>
      <c r="D197" s="15" t="s">
        <v>1649</v>
      </c>
      <c r="E197" s="16">
        <v>6</v>
      </c>
      <c r="F197" s="16" t="s">
        <v>1650</v>
      </c>
      <c r="G197" s="16" t="s">
        <v>1651</v>
      </c>
      <c r="H197" s="16" t="s">
        <v>1651</v>
      </c>
      <c r="I197" s="16" t="s">
        <v>1652</v>
      </c>
      <c r="J197" s="16" t="s">
        <v>1652</v>
      </c>
      <c r="K197" s="16">
        <v>900028717</v>
      </c>
      <c r="L197" s="41" t="s">
        <v>2390</v>
      </c>
      <c r="M197" s="17" t="s">
        <v>2391</v>
      </c>
      <c r="N197" s="17" t="s">
        <v>2392</v>
      </c>
      <c r="O197" s="100">
        <v>45245.356249999997</v>
      </c>
      <c r="P197" s="17" t="s">
        <v>1664</v>
      </c>
      <c r="Q197" s="18" t="s">
        <v>2393</v>
      </c>
      <c r="R197" s="19">
        <v>739</v>
      </c>
      <c r="S197" s="19">
        <v>2217</v>
      </c>
      <c r="T197" s="19">
        <v>148</v>
      </c>
      <c r="U197" s="19">
        <v>444</v>
      </c>
      <c r="V197" s="19">
        <v>2661</v>
      </c>
      <c r="W197" s="19">
        <v>12</v>
      </c>
      <c r="X197" s="42">
        <v>80965488</v>
      </c>
      <c r="Y197" s="20" t="s">
        <v>1676</v>
      </c>
      <c r="Z197" s="21">
        <v>2024</v>
      </c>
      <c r="AA197" s="21"/>
      <c r="AB197" s="101"/>
      <c r="AC197" s="104"/>
      <c r="AD197" s="104" t="s">
        <v>1676</v>
      </c>
      <c r="AE197" s="104">
        <v>45444</v>
      </c>
      <c r="AF197" s="101"/>
      <c r="AG197" s="102"/>
      <c r="AH197" s="103"/>
      <c r="AI197" s="102"/>
    </row>
    <row r="198" spans="1:35" ht="48.95" customHeight="1">
      <c r="A198" s="46" t="s">
        <v>236</v>
      </c>
      <c r="B198" s="85">
        <v>52317</v>
      </c>
      <c r="C198" s="66" t="s">
        <v>1236</v>
      </c>
      <c r="D198" s="66" t="s">
        <v>1649</v>
      </c>
      <c r="E198" s="16">
        <v>6</v>
      </c>
      <c r="F198" s="16" t="s">
        <v>1650</v>
      </c>
      <c r="G198" s="16" t="s">
        <v>1651</v>
      </c>
      <c r="H198" s="16" t="s">
        <v>1651</v>
      </c>
      <c r="I198" s="16" t="s">
        <v>1652</v>
      </c>
      <c r="J198" s="16" t="s">
        <v>1652</v>
      </c>
      <c r="K198" s="16">
        <v>900272647</v>
      </c>
      <c r="L198" s="41" t="s">
        <v>2394</v>
      </c>
      <c r="M198" s="17" t="s">
        <v>2395</v>
      </c>
      <c r="N198" s="17" t="s">
        <v>2396</v>
      </c>
      <c r="O198" s="100">
        <v>45245.378472222219</v>
      </c>
      <c r="P198" s="17" t="s">
        <v>1656</v>
      </c>
      <c r="Q198" s="86">
        <v>3929688</v>
      </c>
      <c r="R198" s="87">
        <v>322</v>
      </c>
      <c r="S198" s="87">
        <v>966</v>
      </c>
      <c r="T198" s="87">
        <v>0</v>
      </c>
      <c r="U198" s="87">
        <v>0</v>
      </c>
      <c r="V198" s="87">
        <v>966</v>
      </c>
      <c r="W198" s="87">
        <v>18</v>
      </c>
      <c r="X198" s="88">
        <v>82840296</v>
      </c>
      <c r="Y198" s="89" t="s">
        <v>1674</v>
      </c>
      <c r="Z198" s="90" t="s">
        <v>1675</v>
      </c>
      <c r="AA198" s="90"/>
      <c r="AB198" s="106"/>
      <c r="AC198" s="107"/>
      <c r="AD198" s="107" t="s">
        <v>1676</v>
      </c>
      <c r="AE198" s="107">
        <v>45444</v>
      </c>
      <c r="AF198" s="106" t="s">
        <v>1677</v>
      </c>
      <c r="AG198" s="108">
        <v>45962</v>
      </c>
      <c r="AH198" s="109"/>
      <c r="AI198" s="108"/>
    </row>
    <row r="199" spans="1:35" ht="48.95" customHeight="1">
      <c r="A199" s="13" t="s">
        <v>927</v>
      </c>
      <c r="B199" s="14">
        <v>25200</v>
      </c>
      <c r="C199" s="15" t="s">
        <v>35</v>
      </c>
      <c r="D199" s="15" t="s">
        <v>1649</v>
      </c>
      <c r="E199" s="16">
        <v>5</v>
      </c>
      <c r="F199" s="16" t="s">
        <v>1650</v>
      </c>
      <c r="G199" s="16" t="s">
        <v>1651</v>
      </c>
      <c r="H199" s="16" t="s">
        <v>1651</v>
      </c>
      <c r="I199" s="16" t="s">
        <v>1652</v>
      </c>
      <c r="J199" s="16" t="s">
        <v>1652</v>
      </c>
      <c r="K199" s="16">
        <v>832006791</v>
      </c>
      <c r="L199" s="41" t="s">
        <v>2397</v>
      </c>
      <c r="M199" s="17" t="s">
        <v>2398</v>
      </c>
      <c r="N199" s="17" t="s">
        <v>2399</v>
      </c>
      <c r="O199" s="100">
        <v>45245.426388888889</v>
      </c>
      <c r="P199" s="17" t="s">
        <v>1664</v>
      </c>
      <c r="Q199" s="18" t="s">
        <v>2400</v>
      </c>
      <c r="R199" s="19">
        <v>0</v>
      </c>
      <c r="S199" s="19">
        <v>0</v>
      </c>
      <c r="T199" s="19">
        <v>192</v>
      </c>
      <c r="U199" s="19">
        <v>576</v>
      </c>
      <c r="V199" s="19">
        <v>576</v>
      </c>
      <c r="W199" s="19">
        <v>12</v>
      </c>
      <c r="X199" s="42">
        <v>13708800</v>
      </c>
      <c r="Y199" s="20" t="s">
        <v>1702</v>
      </c>
      <c r="Z199" s="21">
        <v>2024</v>
      </c>
      <c r="AA199" s="21"/>
      <c r="AB199" s="101"/>
      <c r="AC199" s="104"/>
      <c r="AD199" s="104" t="s">
        <v>1703</v>
      </c>
      <c r="AE199" s="104">
        <v>45352</v>
      </c>
      <c r="AF199" s="101"/>
      <c r="AG199" s="102"/>
      <c r="AH199" s="103"/>
      <c r="AI199" s="102"/>
    </row>
    <row r="200" spans="1:35" ht="48.95" customHeight="1">
      <c r="A200" s="46" t="s">
        <v>1350</v>
      </c>
      <c r="B200" s="85">
        <v>68079</v>
      </c>
      <c r="C200" s="66" t="s">
        <v>1352</v>
      </c>
      <c r="D200" s="66" t="s">
        <v>1649</v>
      </c>
      <c r="E200" s="16">
        <v>6</v>
      </c>
      <c r="F200" s="16" t="s">
        <v>1650</v>
      </c>
      <c r="G200" s="16" t="s">
        <v>1651</v>
      </c>
      <c r="H200" s="16" t="s">
        <v>1651</v>
      </c>
      <c r="I200" s="16" t="s">
        <v>1652</v>
      </c>
      <c r="J200" s="16" t="s">
        <v>1652</v>
      </c>
      <c r="K200" s="16">
        <v>890212954</v>
      </c>
      <c r="L200" s="41" t="s">
        <v>2401</v>
      </c>
      <c r="M200" s="17" t="s">
        <v>2402</v>
      </c>
      <c r="N200" s="17" t="s">
        <v>2403</v>
      </c>
      <c r="O200" s="100">
        <v>45245.67083333333</v>
      </c>
      <c r="P200" s="17" t="s">
        <v>1782</v>
      </c>
      <c r="Q200" s="86" t="s">
        <v>2404</v>
      </c>
      <c r="R200" s="87">
        <v>417</v>
      </c>
      <c r="S200" s="87">
        <v>1251</v>
      </c>
      <c r="T200" s="87">
        <v>0</v>
      </c>
      <c r="U200" s="87">
        <v>0</v>
      </c>
      <c r="V200" s="87">
        <v>1251</v>
      </c>
      <c r="W200" s="87">
        <v>11</v>
      </c>
      <c r="X200" s="88">
        <v>70135647</v>
      </c>
      <c r="Y200" s="89" t="s">
        <v>1676</v>
      </c>
      <c r="Z200" s="90">
        <v>2024</v>
      </c>
      <c r="AA200" s="90"/>
      <c r="AB200" s="106"/>
      <c r="AC200" s="107"/>
      <c r="AD200" s="107" t="s">
        <v>1676</v>
      </c>
      <c r="AE200" s="107">
        <v>45444</v>
      </c>
      <c r="AF200" s="106"/>
      <c r="AG200" s="108"/>
      <c r="AH200" s="109"/>
      <c r="AI200" s="108"/>
    </row>
    <row r="201" spans="1:35" ht="48.95" customHeight="1">
      <c r="A201" s="13" t="s">
        <v>136</v>
      </c>
      <c r="B201" s="14">
        <v>23079</v>
      </c>
      <c r="C201" s="15" t="s">
        <v>563</v>
      </c>
      <c r="D201" s="15" t="s">
        <v>1649</v>
      </c>
      <c r="E201" s="16">
        <v>6</v>
      </c>
      <c r="F201" s="16" t="s">
        <v>1650</v>
      </c>
      <c r="G201" s="16" t="s">
        <v>1651</v>
      </c>
      <c r="H201" s="16" t="s">
        <v>1651</v>
      </c>
      <c r="I201" s="16" t="s">
        <v>1652</v>
      </c>
      <c r="J201" s="16" t="s">
        <v>1652</v>
      </c>
      <c r="K201" s="16">
        <v>901605754</v>
      </c>
      <c r="L201" s="41" t="s">
        <v>2405</v>
      </c>
      <c r="M201" s="17" t="s">
        <v>2406</v>
      </c>
      <c r="N201" s="17" t="s">
        <v>2407</v>
      </c>
      <c r="O201" s="100">
        <v>45245.691666666666</v>
      </c>
      <c r="P201" s="17" t="s">
        <v>1656</v>
      </c>
      <c r="Q201" s="18">
        <v>2690400</v>
      </c>
      <c r="R201" s="19">
        <v>177</v>
      </c>
      <c r="S201" s="19">
        <v>531</v>
      </c>
      <c r="T201" s="19">
        <v>0</v>
      </c>
      <c r="U201" s="19">
        <v>0</v>
      </c>
      <c r="V201" s="19">
        <v>531</v>
      </c>
      <c r="W201" s="19">
        <v>21</v>
      </c>
      <c r="X201" s="42">
        <v>44211600</v>
      </c>
      <c r="Y201" s="20" t="s">
        <v>2408</v>
      </c>
      <c r="Z201" s="21" t="s">
        <v>1675</v>
      </c>
      <c r="AA201" s="21"/>
      <c r="AB201" s="101"/>
      <c r="AC201" s="104"/>
      <c r="AD201" s="104" t="s">
        <v>1714</v>
      </c>
      <c r="AE201" s="104">
        <v>45383</v>
      </c>
      <c r="AF201" s="101" t="s">
        <v>1922</v>
      </c>
      <c r="AG201" s="102">
        <v>45901</v>
      </c>
      <c r="AH201" s="103"/>
      <c r="AI201" s="102"/>
    </row>
    <row r="202" spans="1:35" ht="48.95" customHeight="1">
      <c r="A202" s="46" t="s">
        <v>487</v>
      </c>
      <c r="B202" s="85">
        <v>73483</v>
      </c>
      <c r="C202" s="66" t="s">
        <v>1484</v>
      </c>
      <c r="D202" s="66" t="s">
        <v>1649</v>
      </c>
      <c r="E202" s="16">
        <v>6</v>
      </c>
      <c r="F202" s="16" t="s">
        <v>1650</v>
      </c>
      <c r="G202" s="16" t="s">
        <v>1651</v>
      </c>
      <c r="H202" s="16" t="s">
        <v>1651</v>
      </c>
      <c r="I202" s="16" t="s">
        <v>1652</v>
      </c>
      <c r="J202" s="16" t="s">
        <v>1759</v>
      </c>
      <c r="K202" s="16">
        <v>800193267</v>
      </c>
      <c r="L202" s="41" t="s">
        <v>2409</v>
      </c>
      <c r="M202" s="17" t="s">
        <v>2410</v>
      </c>
      <c r="N202" s="17" t="s">
        <v>2411</v>
      </c>
      <c r="O202" s="100">
        <v>45245.707638888889</v>
      </c>
      <c r="P202" s="17" t="s">
        <v>1664</v>
      </c>
      <c r="Q202" s="86" t="s">
        <v>2412</v>
      </c>
      <c r="R202" s="87">
        <v>1298</v>
      </c>
      <c r="S202" s="87">
        <v>3894</v>
      </c>
      <c r="T202" s="87">
        <v>0</v>
      </c>
      <c r="U202" s="87">
        <v>0</v>
      </c>
      <c r="V202" s="87">
        <v>3894</v>
      </c>
      <c r="W202" s="87">
        <v>12</v>
      </c>
      <c r="X202" s="88">
        <v>124608000</v>
      </c>
      <c r="Y202" s="89" t="s">
        <v>1702</v>
      </c>
      <c r="Z202" s="90">
        <v>2024</v>
      </c>
      <c r="AA202" s="90"/>
      <c r="AB202" s="106"/>
      <c r="AC202" s="107"/>
      <c r="AD202" s="107" t="s">
        <v>1703</v>
      </c>
      <c r="AE202" s="107">
        <v>45352</v>
      </c>
      <c r="AF202" s="106"/>
      <c r="AG202" s="108"/>
      <c r="AH202" s="109"/>
      <c r="AI202" s="108"/>
    </row>
    <row r="203" spans="1:35" ht="48.95" customHeight="1">
      <c r="A203" s="13" t="s">
        <v>544</v>
      </c>
      <c r="B203" s="14">
        <v>15759</v>
      </c>
      <c r="C203" s="15" t="s">
        <v>713</v>
      </c>
      <c r="D203" s="15" t="s">
        <v>1649</v>
      </c>
      <c r="E203" s="16">
        <v>2</v>
      </c>
      <c r="F203" s="16" t="s">
        <v>1650</v>
      </c>
      <c r="G203" s="16" t="s">
        <v>1651</v>
      </c>
      <c r="H203" s="16" t="s">
        <v>1651</v>
      </c>
      <c r="I203" s="16" t="s">
        <v>1652</v>
      </c>
      <c r="J203" s="16" t="s">
        <v>1652</v>
      </c>
      <c r="K203" s="16">
        <v>826003166</v>
      </c>
      <c r="L203" s="41" t="s">
        <v>2413</v>
      </c>
      <c r="M203" s="17" t="s">
        <v>2414</v>
      </c>
      <c r="N203" s="17" t="s">
        <v>2415</v>
      </c>
      <c r="O203" s="100">
        <v>45245.729861111111</v>
      </c>
      <c r="P203" s="17" t="s">
        <v>1664</v>
      </c>
      <c r="Q203" s="18" t="s">
        <v>2416</v>
      </c>
      <c r="R203" s="19">
        <v>131</v>
      </c>
      <c r="S203" s="19">
        <v>393</v>
      </c>
      <c r="T203" s="19">
        <v>220</v>
      </c>
      <c r="U203" s="19">
        <v>660</v>
      </c>
      <c r="V203" s="19">
        <v>1053</v>
      </c>
      <c r="W203" s="19">
        <v>12</v>
      </c>
      <c r="X203" s="42">
        <v>27464328</v>
      </c>
      <c r="Y203" s="20" t="s">
        <v>1768</v>
      </c>
      <c r="Z203" s="21">
        <v>2024</v>
      </c>
      <c r="AA203" s="21"/>
      <c r="AB203" s="101"/>
      <c r="AC203" s="104"/>
      <c r="AD203" s="104" t="s">
        <v>1768</v>
      </c>
      <c r="AE203" s="104">
        <v>45505</v>
      </c>
      <c r="AF203" s="101"/>
      <c r="AG203" s="102"/>
      <c r="AH203" s="103"/>
      <c r="AI203" s="102"/>
    </row>
    <row r="204" spans="1:35" ht="48.95" customHeight="1">
      <c r="A204" s="46" t="s">
        <v>927</v>
      </c>
      <c r="B204" s="85">
        <v>25797</v>
      </c>
      <c r="C204" s="66" t="s">
        <v>1030</v>
      </c>
      <c r="D204" s="66" t="s">
        <v>1649</v>
      </c>
      <c r="E204" s="16">
        <v>6</v>
      </c>
      <c r="F204" s="16" t="s">
        <v>1650</v>
      </c>
      <c r="G204" s="16" t="s">
        <v>1651</v>
      </c>
      <c r="H204" s="16" t="s">
        <v>1651</v>
      </c>
      <c r="I204" s="16" t="s">
        <v>1652</v>
      </c>
      <c r="J204" s="16" t="s">
        <v>1652</v>
      </c>
      <c r="K204" s="16">
        <v>808001792</v>
      </c>
      <c r="L204" s="41" t="s">
        <v>2417</v>
      </c>
      <c r="M204" s="17" t="s">
        <v>2418</v>
      </c>
      <c r="N204" s="17" t="s">
        <v>2419</v>
      </c>
      <c r="O204" s="100">
        <v>45246.427777777775</v>
      </c>
      <c r="P204" s="17" t="s">
        <v>1664</v>
      </c>
      <c r="Q204" s="86" t="s">
        <v>2420</v>
      </c>
      <c r="R204" s="87">
        <v>127</v>
      </c>
      <c r="S204" s="87">
        <v>381</v>
      </c>
      <c r="T204" s="87">
        <v>0</v>
      </c>
      <c r="U204" s="87">
        <v>0</v>
      </c>
      <c r="V204" s="87">
        <v>381</v>
      </c>
      <c r="W204" s="87">
        <v>12</v>
      </c>
      <c r="X204" s="88">
        <v>23785990</v>
      </c>
      <c r="Y204" s="89" t="s">
        <v>1768</v>
      </c>
      <c r="Z204" s="90">
        <v>2024</v>
      </c>
      <c r="AA204" s="90"/>
      <c r="AB204" s="106"/>
      <c r="AC204" s="107"/>
      <c r="AD204" s="107" t="s">
        <v>1768</v>
      </c>
      <c r="AE204" s="107">
        <v>45505</v>
      </c>
      <c r="AF204" s="106"/>
      <c r="AG204" s="108"/>
      <c r="AH204" s="109"/>
      <c r="AI204" s="108"/>
    </row>
    <row r="205" spans="1:35" ht="48.95" customHeight="1">
      <c r="A205" s="13" t="s">
        <v>498</v>
      </c>
      <c r="B205" s="14">
        <v>76001</v>
      </c>
      <c r="C205" s="15" t="s">
        <v>1499</v>
      </c>
      <c r="D205" s="15" t="s">
        <v>1649</v>
      </c>
      <c r="E205" s="16" t="s">
        <v>58</v>
      </c>
      <c r="F205" s="16" t="s">
        <v>1650</v>
      </c>
      <c r="G205" s="16" t="s">
        <v>1651</v>
      </c>
      <c r="H205" s="16" t="s">
        <v>1651</v>
      </c>
      <c r="I205" s="16" t="s">
        <v>1652</v>
      </c>
      <c r="J205" s="16" t="s">
        <v>1652</v>
      </c>
      <c r="K205" s="16">
        <v>805008352</v>
      </c>
      <c r="L205" s="41" t="s">
        <v>2421</v>
      </c>
      <c r="M205" s="17" t="s">
        <v>2422</v>
      </c>
      <c r="N205" s="17" t="s">
        <v>2423</v>
      </c>
      <c r="O205" s="100">
        <v>45246.439583333333</v>
      </c>
      <c r="P205" s="17" t="s">
        <v>1664</v>
      </c>
      <c r="Q205" s="18" t="s">
        <v>2424</v>
      </c>
      <c r="R205" s="19">
        <v>61</v>
      </c>
      <c r="S205" s="19">
        <v>183</v>
      </c>
      <c r="T205" s="19">
        <v>31</v>
      </c>
      <c r="U205" s="19">
        <v>93</v>
      </c>
      <c r="V205" s="19">
        <v>276</v>
      </c>
      <c r="W205" s="19">
        <v>12</v>
      </c>
      <c r="X205" s="42">
        <v>15103695</v>
      </c>
      <c r="Y205" s="20" t="s">
        <v>1670</v>
      </c>
      <c r="Z205" s="21">
        <v>2023</v>
      </c>
      <c r="AA205" s="21"/>
      <c r="AB205" s="101" t="s">
        <v>1659</v>
      </c>
      <c r="AC205" s="104">
        <v>45261</v>
      </c>
      <c r="AD205" s="104"/>
      <c r="AE205" s="104"/>
      <c r="AF205" s="101"/>
      <c r="AG205" s="102"/>
      <c r="AH205" s="103"/>
      <c r="AI205" s="102"/>
    </row>
    <row r="206" spans="1:35" ht="48.95" customHeight="1">
      <c r="A206" s="46" t="s">
        <v>236</v>
      </c>
      <c r="B206" s="85">
        <v>52260</v>
      </c>
      <c r="C206" s="66" t="s">
        <v>216</v>
      </c>
      <c r="D206" s="66" t="s">
        <v>1649</v>
      </c>
      <c r="E206" s="16">
        <v>6</v>
      </c>
      <c r="F206" s="16" t="s">
        <v>1650</v>
      </c>
      <c r="G206" s="16" t="s">
        <v>1651</v>
      </c>
      <c r="H206" s="16" t="s">
        <v>1651</v>
      </c>
      <c r="I206" s="16" t="s">
        <v>1652</v>
      </c>
      <c r="J206" s="16" t="s">
        <v>1652</v>
      </c>
      <c r="K206" s="16">
        <v>900208837</v>
      </c>
      <c r="L206" s="41" t="s">
        <v>2425</v>
      </c>
      <c r="M206" s="17" t="s">
        <v>2426</v>
      </c>
      <c r="N206" s="17" t="s">
        <v>2427</v>
      </c>
      <c r="O206" s="100">
        <v>45246.515277777777</v>
      </c>
      <c r="P206" s="17" t="s">
        <v>1656</v>
      </c>
      <c r="Q206" s="86">
        <v>1997478</v>
      </c>
      <c r="R206" s="87">
        <v>126</v>
      </c>
      <c r="S206" s="87">
        <v>378</v>
      </c>
      <c r="T206" s="87">
        <v>0</v>
      </c>
      <c r="U206" s="87">
        <v>0</v>
      </c>
      <c r="V206" s="87">
        <v>378</v>
      </c>
      <c r="W206" s="87">
        <v>22</v>
      </c>
      <c r="X206" s="88">
        <v>38394468</v>
      </c>
      <c r="Y206" s="89" t="s">
        <v>2136</v>
      </c>
      <c r="Z206" s="90" t="s">
        <v>1675</v>
      </c>
      <c r="AA206" s="90"/>
      <c r="AB206" s="106"/>
      <c r="AC206" s="107"/>
      <c r="AD206" s="107" t="s">
        <v>1703</v>
      </c>
      <c r="AE206" s="107">
        <v>45352</v>
      </c>
      <c r="AF206" s="106" t="s">
        <v>1660</v>
      </c>
      <c r="AG206" s="108">
        <v>45839</v>
      </c>
      <c r="AH206" s="109"/>
      <c r="AI206" s="108"/>
    </row>
    <row r="207" spans="1:35" ht="48.95" customHeight="1">
      <c r="A207" s="13" t="s">
        <v>782</v>
      </c>
      <c r="B207" s="14">
        <v>66001</v>
      </c>
      <c r="C207" s="15" t="s">
        <v>93</v>
      </c>
      <c r="D207" s="15" t="s">
        <v>1778</v>
      </c>
      <c r="E207" s="16">
        <v>1</v>
      </c>
      <c r="F207" s="16" t="s">
        <v>1650</v>
      </c>
      <c r="G207" s="16" t="s">
        <v>1651</v>
      </c>
      <c r="H207" s="16" t="s">
        <v>1651</v>
      </c>
      <c r="I207" s="16" t="s">
        <v>1652</v>
      </c>
      <c r="J207" s="16" t="s">
        <v>1652</v>
      </c>
      <c r="K207" s="16">
        <v>816001955</v>
      </c>
      <c r="L207" s="41" t="s">
        <v>2428</v>
      </c>
      <c r="M207" s="17" t="s">
        <v>2429</v>
      </c>
      <c r="N207" s="17" t="s">
        <v>2430</v>
      </c>
      <c r="O207" s="100">
        <v>45246.597222222219</v>
      </c>
      <c r="P207" s="17" t="s">
        <v>1656</v>
      </c>
      <c r="Q207" s="18">
        <v>4584000</v>
      </c>
      <c r="R207" s="19">
        <v>382</v>
      </c>
      <c r="S207" s="19">
        <v>1146</v>
      </c>
      <c r="T207" s="19">
        <v>0</v>
      </c>
      <c r="U207" s="19">
        <v>0</v>
      </c>
      <c r="V207" s="19">
        <v>1146</v>
      </c>
      <c r="W207" s="19">
        <v>19</v>
      </c>
      <c r="X207" s="42">
        <v>77713600</v>
      </c>
      <c r="Y207" s="20" t="s">
        <v>1721</v>
      </c>
      <c r="Z207" s="21" t="s">
        <v>1658</v>
      </c>
      <c r="AA207" s="21"/>
      <c r="AB207" s="101" t="s">
        <v>1659</v>
      </c>
      <c r="AC207" s="104">
        <v>45261</v>
      </c>
      <c r="AD207" s="104"/>
      <c r="AE207" s="104"/>
      <c r="AF207" s="101" t="s">
        <v>1722</v>
      </c>
      <c r="AG207" s="102">
        <v>45962</v>
      </c>
      <c r="AH207" s="103"/>
      <c r="AI207" s="102"/>
    </row>
    <row r="208" spans="1:35" ht="48.95" customHeight="1">
      <c r="A208" s="46" t="s">
        <v>1350</v>
      </c>
      <c r="B208" s="85">
        <v>68406</v>
      </c>
      <c r="C208" s="66" t="s">
        <v>1393</v>
      </c>
      <c r="D208" s="66" t="s">
        <v>1649</v>
      </c>
      <c r="E208" s="16">
        <v>5</v>
      </c>
      <c r="F208" s="16" t="s">
        <v>1650</v>
      </c>
      <c r="G208" s="16" t="s">
        <v>1651</v>
      </c>
      <c r="H208" s="16" t="s">
        <v>1651</v>
      </c>
      <c r="I208" s="16" t="s">
        <v>1652</v>
      </c>
      <c r="J208" s="16" t="s">
        <v>1652</v>
      </c>
      <c r="K208" s="16">
        <v>804004966</v>
      </c>
      <c r="L208" s="41" t="s">
        <v>2431</v>
      </c>
      <c r="M208" s="17" t="s">
        <v>2432</v>
      </c>
      <c r="N208" s="17" t="s">
        <v>2433</v>
      </c>
      <c r="O208" s="100">
        <v>45247.336805555555</v>
      </c>
      <c r="P208" s="17" t="s">
        <v>1664</v>
      </c>
      <c r="Q208" s="86">
        <v>4882724</v>
      </c>
      <c r="R208" s="87">
        <v>308</v>
      </c>
      <c r="S208" s="87">
        <v>924</v>
      </c>
      <c r="T208" s="87">
        <v>0</v>
      </c>
      <c r="U208" s="87">
        <v>0</v>
      </c>
      <c r="V208" s="87">
        <v>924</v>
      </c>
      <c r="W208" s="87">
        <v>24</v>
      </c>
      <c r="X208" s="88">
        <v>114420768</v>
      </c>
      <c r="Y208" s="89" t="s">
        <v>1670</v>
      </c>
      <c r="Z208" s="90">
        <v>2023</v>
      </c>
      <c r="AA208" s="90"/>
      <c r="AB208" s="106" t="s">
        <v>1659</v>
      </c>
      <c r="AC208" s="107">
        <v>45261</v>
      </c>
      <c r="AD208" s="107"/>
      <c r="AE208" s="107"/>
      <c r="AF208" s="106"/>
      <c r="AG208" s="108"/>
      <c r="AH208" s="109"/>
      <c r="AI208" s="108"/>
    </row>
    <row r="209" spans="1:35" ht="48.95" customHeight="1">
      <c r="A209" s="13" t="s">
        <v>544</v>
      </c>
      <c r="B209" s="14">
        <v>15204</v>
      </c>
      <c r="C209" s="15" t="s">
        <v>583</v>
      </c>
      <c r="D209" s="15" t="s">
        <v>1649</v>
      </c>
      <c r="E209" s="16">
        <v>6</v>
      </c>
      <c r="F209" s="16" t="s">
        <v>1650</v>
      </c>
      <c r="G209" s="16" t="s">
        <v>1651</v>
      </c>
      <c r="H209" s="16" t="s">
        <v>1651</v>
      </c>
      <c r="I209" s="16" t="s">
        <v>1652</v>
      </c>
      <c r="J209" s="16" t="s">
        <v>1652</v>
      </c>
      <c r="K209" s="16">
        <v>900005200</v>
      </c>
      <c r="L209" s="41" t="s">
        <v>2434</v>
      </c>
      <c r="M209" s="17" t="s">
        <v>2435</v>
      </c>
      <c r="N209" s="17" t="s">
        <v>2436</v>
      </c>
      <c r="O209" s="100">
        <v>45247.376388888886</v>
      </c>
      <c r="P209" s="17" t="s">
        <v>1664</v>
      </c>
      <c r="Q209" s="18" t="s">
        <v>2437</v>
      </c>
      <c r="R209" s="19">
        <v>623</v>
      </c>
      <c r="S209" s="19">
        <v>1869</v>
      </c>
      <c r="T209" s="19">
        <v>0</v>
      </c>
      <c r="U209" s="19">
        <v>0</v>
      </c>
      <c r="V209" s="19">
        <v>1869</v>
      </c>
      <c r="W209" s="19">
        <v>12</v>
      </c>
      <c r="X209" s="42">
        <v>66685920</v>
      </c>
      <c r="Y209" s="20" t="s">
        <v>1768</v>
      </c>
      <c r="Z209" s="21">
        <v>2024</v>
      </c>
      <c r="AA209" s="21"/>
      <c r="AB209" s="101"/>
      <c r="AC209" s="104"/>
      <c r="AD209" s="104" t="s">
        <v>1768</v>
      </c>
      <c r="AE209" s="104">
        <v>45505</v>
      </c>
      <c r="AF209" s="101"/>
      <c r="AG209" s="102"/>
      <c r="AH209" s="103"/>
      <c r="AI209" s="102"/>
    </row>
    <row r="210" spans="1:35" ht="48.95" customHeight="1">
      <c r="A210" s="46" t="s">
        <v>16</v>
      </c>
      <c r="B210" s="85">
        <v>5674</v>
      </c>
      <c r="C210" s="66" t="s">
        <v>313</v>
      </c>
      <c r="D210" s="66" t="s">
        <v>1649</v>
      </c>
      <c r="E210" s="16">
        <v>6</v>
      </c>
      <c r="F210" s="16" t="s">
        <v>1650</v>
      </c>
      <c r="G210" s="16" t="s">
        <v>1651</v>
      </c>
      <c r="H210" s="16" t="s">
        <v>1651</v>
      </c>
      <c r="I210" s="16" t="s">
        <v>1652</v>
      </c>
      <c r="J210" s="16" t="s">
        <v>1652</v>
      </c>
      <c r="K210" s="16">
        <v>900202988</v>
      </c>
      <c r="L210" s="41" t="s">
        <v>2438</v>
      </c>
      <c r="M210" s="17" t="s">
        <v>2439</v>
      </c>
      <c r="N210" s="17" t="s">
        <v>2440</v>
      </c>
      <c r="O210" s="100">
        <v>45247.402777777781</v>
      </c>
      <c r="P210" s="17" t="s">
        <v>1656</v>
      </c>
      <c r="Q210" s="86">
        <v>6465600</v>
      </c>
      <c r="R210" s="87">
        <v>449</v>
      </c>
      <c r="S210" s="87">
        <v>1347</v>
      </c>
      <c r="T210" s="87">
        <v>0</v>
      </c>
      <c r="U210" s="87">
        <v>0</v>
      </c>
      <c r="V210" s="87">
        <v>1347</v>
      </c>
      <c r="W210" s="87">
        <v>24</v>
      </c>
      <c r="X210" s="88">
        <v>137070720</v>
      </c>
      <c r="Y210" s="89" t="s">
        <v>1702</v>
      </c>
      <c r="Z210" s="90">
        <v>2024</v>
      </c>
      <c r="AA210" s="90"/>
      <c r="AB210" s="106"/>
      <c r="AC210" s="107"/>
      <c r="AD210" s="107" t="s">
        <v>1703</v>
      </c>
      <c r="AE210" s="107">
        <v>45352</v>
      </c>
      <c r="AF210" s="106"/>
      <c r="AG210" s="108"/>
      <c r="AH210" s="109"/>
      <c r="AI210" s="108"/>
    </row>
    <row r="211" spans="1:35" ht="48.95" customHeight="1">
      <c r="A211" s="13" t="s">
        <v>544</v>
      </c>
      <c r="B211" s="14">
        <v>15131</v>
      </c>
      <c r="C211" s="15" t="s">
        <v>109</v>
      </c>
      <c r="D211" s="15" t="s">
        <v>1778</v>
      </c>
      <c r="E211" s="16">
        <v>6</v>
      </c>
      <c r="F211" s="16" t="s">
        <v>1650</v>
      </c>
      <c r="G211" s="16" t="s">
        <v>1651</v>
      </c>
      <c r="H211" s="16" t="s">
        <v>1651</v>
      </c>
      <c r="I211" s="16" t="s">
        <v>1652</v>
      </c>
      <c r="J211" s="16" t="s">
        <v>1652</v>
      </c>
      <c r="K211" s="16">
        <v>900088278</v>
      </c>
      <c r="L211" s="41" t="s">
        <v>2441</v>
      </c>
      <c r="M211" s="17" t="s">
        <v>2442</v>
      </c>
      <c r="N211" s="17" t="s">
        <v>2443</v>
      </c>
      <c r="O211" s="100">
        <v>45247.442361111112</v>
      </c>
      <c r="P211" s="17" t="s">
        <v>1664</v>
      </c>
      <c r="Q211" s="18" t="s">
        <v>2444</v>
      </c>
      <c r="R211" s="19">
        <v>126</v>
      </c>
      <c r="S211" s="19">
        <v>378</v>
      </c>
      <c r="T211" s="19">
        <v>0</v>
      </c>
      <c r="U211" s="19">
        <v>0</v>
      </c>
      <c r="V211" s="19">
        <v>378</v>
      </c>
      <c r="W211" s="19">
        <v>12</v>
      </c>
      <c r="X211" s="42">
        <v>8225280</v>
      </c>
      <c r="Y211" s="20" t="s">
        <v>1702</v>
      </c>
      <c r="Z211" s="21">
        <v>2024</v>
      </c>
      <c r="AA211" s="21"/>
      <c r="AB211" s="101"/>
      <c r="AC211" s="104"/>
      <c r="AD211" s="104" t="s">
        <v>1703</v>
      </c>
      <c r="AE211" s="104">
        <v>45352</v>
      </c>
      <c r="AF211" s="101"/>
      <c r="AG211" s="102"/>
      <c r="AH211" s="103"/>
      <c r="AI211" s="102"/>
    </row>
    <row r="212" spans="1:35" ht="48.95" customHeight="1">
      <c r="A212" s="46" t="s">
        <v>248</v>
      </c>
      <c r="B212" s="85">
        <v>20787</v>
      </c>
      <c r="C212" s="66" t="s">
        <v>891</v>
      </c>
      <c r="D212" s="66" t="s">
        <v>1649</v>
      </c>
      <c r="E212" s="16">
        <v>6</v>
      </c>
      <c r="F212" s="16" t="s">
        <v>1650</v>
      </c>
      <c r="G212" s="16" t="s">
        <v>1651</v>
      </c>
      <c r="H212" s="16" t="s">
        <v>1651</v>
      </c>
      <c r="I212" s="16" t="s">
        <v>1652</v>
      </c>
      <c r="J212" s="16" t="s">
        <v>1652</v>
      </c>
      <c r="K212" s="16">
        <v>901334311</v>
      </c>
      <c r="L212" s="41" t="s">
        <v>2445</v>
      </c>
      <c r="M212" s="17" t="s">
        <v>2446</v>
      </c>
      <c r="N212" s="17" t="s">
        <v>2447</v>
      </c>
      <c r="O212" s="100">
        <v>45247.515972222223</v>
      </c>
      <c r="P212" s="17" t="s">
        <v>1664</v>
      </c>
      <c r="Q212" s="86" t="s">
        <v>2448</v>
      </c>
      <c r="R212" s="87">
        <v>93</v>
      </c>
      <c r="S212" s="87">
        <v>279</v>
      </c>
      <c r="T212" s="87">
        <v>0</v>
      </c>
      <c r="U212" s="87">
        <v>0</v>
      </c>
      <c r="V212" s="87">
        <v>279</v>
      </c>
      <c r="W212" s="87">
        <v>12</v>
      </c>
      <c r="X212" s="88">
        <v>17020116</v>
      </c>
      <c r="Y212" s="89" t="s">
        <v>1935</v>
      </c>
      <c r="Z212" s="90">
        <v>2024</v>
      </c>
      <c r="AA212" s="90"/>
      <c r="AB212" s="106"/>
      <c r="AC212" s="107"/>
      <c r="AD212" s="107" t="s">
        <v>1935</v>
      </c>
      <c r="AE212" s="107">
        <v>45413</v>
      </c>
      <c r="AF212" s="106"/>
      <c r="AG212" s="108"/>
      <c r="AH212" s="109"/>
      <c r="AI212" s="108"/>
    </row>
    <row r="213" spans="1:35" ht="48.95" customHeight="1">
      <c r="A213" s="13" t="s">
        <v>109</v>
      </c>
      <c r="B213" s="14">
        <v>17042</v>
      </c>
      <c r="C213" s="15" t="s">
        <v>758</v>
      </c>
      <c r="D213" s="15" t="s">
        <v>1649</v>
      </c>
      <c r="E213" s="16">
        <v>6</v>
      </c>
      <c r="F213" s="16" t="s">
        <v>1650</v>
      </c>
      <c r="G213" s="16" t="s">
        <v>1651</v>
      </c>
      <c r="H213" s="16" t="s">
        <v>1759</v>
      </c>
      <c r="I213" s="16" t="s">
        <v>1652</v>
      </c>
      <c r="J213" s="16" t="s">
        <v>1652</v>
      </c>
      <c r="K213" s="16">
        <v>800168457</v>
      </c>
      <c r="L213" s="41" t="s">
        <v>2449</v>
      </c>
      <c r="M213" s="17" t="s">
        <v>2450</v>
      </c>
      <c r="N213" s="17" t="s">
        <v>2451</v>
      </c>
      <c r="O213" s="100">
        <v>45247.67291666667</v>
      </c>
      <c r="P213" s="17" t="s">
        <v>1664</v>
      </c>
      <c r="Q213" s="18">
        <v>894618</v>
      </c>
      <c r="R213" s="19">
        <v>3</v>
      </c>
      <c r="S213" s="19">
        <v>9</v>
      </c>
      <c r="T213" s="19">
        <v>89</v>
      </c>
      <c r="U213" s="19">
        <v>267</v>
      </c>
      <c r="V213" s="19">
        <v>276</v>
      </c>
      <c r="W213" s="19">
        <v>24</v>
      </c>
      <c r="X213" s="42">
        <v>21454899</v>
      </c>
      <c r="Y213" s="20" t="s">
        <v>1670</v>
      </c>
      <c r="Z213" s="21">
        <v>2023</v>
      </c>
      <c r="AA213" s="21"/>
      <c r="AB213" s="101" t="s">
        <v>1659</v>
      </c>
      <c r="AC213" s="104">
        <v>45261</v>
      </c>
      <c r="AD213" s="104"/>
      <c r="AE213" s="104"/>
      <c r="AF213" s="101"/>
      <c r="AG213" s="102"/>
      <c r="AH213" s="103"/>
      <c r="AI213" s="102"/>
    </row>
    <row r="214" spans="1:35" ht="48.95" customHeight="1">
      <c r="A214" s="46" t="s">
        <v>136</v>
      </c>
      <c r="B214" s="85">
        <v>23417</v>
      </c>
      <c r="C214" s="66" t="s">
        <v>908</v>
      </c>
      <c r="D214" s="66" t="s">
        <v>1649</v>
      </c>
      <c r="E214" s="16">
        <v>6</v>
      </c>
      <c r="F214" s="16" t="s">
        <v>1650</v>
      </c>
      <c r="G214" s="16" t="s">
        <v>1651</v>
      </c>
      <c r="H214" s="16" t="s">
        <v>1651</v>
      </c>
      <c r="I214" s="16" t="s">
        <v>1652</v>
      </c>
      <c r="J214" s="16" t="s">
        <v>1652</v>
      </c>
      <c r="K214" s="16">
        <v>901658291</v>
      </c>
      <c r="L214" s="41" t="s">
        <v>2452</v>
      </c>
      <c r="M214" s="17" t="s">
        <v>2453</v>
      </c>
      <c r="N214" s="17" t="s">
        <v>2454</v>
      </c>
      <c r="O214" s="100">
        <v>45248.59652777778</v>
      </c>
      <c r="P214" s="17" t="s">
        <v>1656</v>
      </c>
      <c r="Q214" s="86" t="s">
        <v>2455</v>
      </c>
      <c r="R214" s="87">
        <v>145</v>
      </c>
      <c r="S214" s="87">
        <v>435</v>
      </c>
      <c r="T214" s="87">
        <v>0</v>
      </c>
      <c r="U214" s="87">
        <v>0</v>
      </c>
      <c r="V214" s="87">
        <v>435</v>
      </c>
      <c r="W214" s="87">
        <v>16</v>
      </c>
      <c r="X214" s="88">
        <v>34452000</v>
      </c>
      <c r="Y214" s="89" t="s">
        <v>2277</v>
      </c>
      <c r="Z214" s="90" t="s">
        <v>2078</v>
      </c>
      <c r="AA214" s="90">
        <v>46082</v>
      </c>
      <c r="AB214" s="106"/>
      <c r="AC214" s="107"/>
      <c r="AD214" s="107" t="s">
        <v>1714</v>
      </c>
      <c r="AE214" s="107">
        <v>45383</v>
      </c>
      <c r="AF214" s="106"/>
      <c r="AG214" s="108"/>
      <c r="AH214" s="109" t="s">
        <v>1862</v>
      </c>
      <c r="AI214" s="108">
        <v>46082</v>
      </c>
    </row>
    <row r="215" spans="1:35" ht="48.95" customHeight="1">
      <c r="A215" s="13" t="s">
        <v>136</v>
      </c>
      <c r="B215" s="14">
        <v>23079</v>
      </c>
      <c r="C215" s="15" t="s">
        <v>563</v>
      </c>
      <c r="D215" s="15" t="s">
        <v>1649</v>
      </c>
      <c r="E215" s="16">
        <v>6</v>
      </c>
      <c r="F215" s="16" t="s">
        <v>1650</v>
      </c>
      <c r="G215" s="16" t="s">
        <v>1651</v>
      </c>
      <c r="H215" s="16" t="s">
        <v>1651</v>
      </c>
      <c r="I215" s="16" t="s">
        <v>1652</v>
      </c>
      <c r="J215" s="16" t="s">
        <v>1652</v>
      </c>
      <c r="K215" s="16">
        <v>901709748</v>
      </c>
      <c r="L215" s="41" t="s">
        <v>2456</v>
      </c>
      <c r="M215" s="17" t="s">
        <v>2457</v>
      </c>
      <c r="N215" s="17" t="s">
        <v>2458</v>
      </c>
      <c r="O215" s="100">
        <v>45249.598611111112</v>
      </c>
      <c r="P215" s="17" t="s">
        <v>1664</v>
      </c>
      <c r="Q215" s="18" t="s">
        <v>2459</v>
      </c>
      <c r="R215" s="19">
        <v>65</v>
      </c>
      <c r="S215" s="19">
        <v>195</v>
      </c>
      <c r="T215" s="19">
        <v>0</v>
      </c>
      <c r="U215" s="19">
        <v>0</v>
      </c>
      <c r="V215" s="19">
        <v>195</v>
      </c>
      <c r="W215" s="19">
        <v>12</v>
      </c>
      <c r="X215" s="42">
        <v>8112000</v>
      </c>
      <c r="Y215" s="20" t="s">
        <v>1768</v>
      </c>
      <c r="Z215" s="21">
        <v>2024</v>
      </c>
      <c r="AA215" s="21"/>
      <c r="AB215" s="101"/>
      <c r="AC215" s="104"/>
      <c r="AD215" s="104" t="s">
        <v>1768</v>
      </c>
      <c r="AE215" s="104">
        <v>45505</v>
      </c>
      <c r="AF215" s="101"/>
      <c r="AG215" s="102"/>
      <c r="AH215" s="103"/>
      <c r="AI215" s="102"/>
    </row>
    <row r="216" spans="1:35" ht="48.95" customHeight="1">
      <c r="A216" s="46" t="s">
        <v>136</v>
      </c>
      <c r="B216" s="85">
        <v>23079</v>
      </c>
      <c r="C216" s="66" t="s">
        <v>563</v>
      </c>
      <c r="D216" s="66" t="s">
        <v>1649</v>
      </c>
      <c r="E216" s="16">
        <v>6</v>
      </c>
      <c r="F216" s="16" t="s">
        <v>1650</v>
      </c>
      <c r="G216" s="16" t="s">
        <v>1651</v>
      </c>
      <c r="H216" s="16" t="s">
        <v>1651</v>
      </c>
      <c r="I216" s="16" t="s">
        <v>1652</v>
      </c>
      <c r="J216" s="16" t="s">
        <v>1652</v>
      </c>
      <c r="K216" s="16">
        <v>901064259</v>
      </c>
      <c r="L216" s="41" t="s">
        <v>2460</v>
      </c>
      <c r="M216" s="17" t="s">
        <v>2461</v>
      </c>
      <c r="N216" s="17" t="s">
        <v>2462</v>
      </c>
      <c r="O216" s="100">
        <v>45250.440972222219</v>
      </c>
      <c r="P216" s="17" t="s">
        <v>1664</v>
      </c>
      <c r="Q216" s="86" t="s">
        <v>2463</v>
      </c>
      <c r="R216" s="87">
        <v>96</v>
      </c>
      <c r="S216" s="87">
        <v>288</v>
      </c>
      <c r="T216" s="87">
        <v>0</v>
      </c>
      <c r="U216" s="87">
        <v>0</v>
      </c>
      <c r="V216" s="87">
        <v>288</v>
      </c>
      <c r="W216" s="87">
        <v>12</v>
      </c>
      <c r="X216" s="88">
        <v>15667200</v>
      </c>
      <c r="Y216" s="89" t="s">
        <v>1676</v>
      </c>
      <c r="Z216" s="90">
        <v>2024</v>
      </c>
      <c r="AA216" s="90"/>
      <c r="AB216" s="106"/>
      <c r="AC216" s="107"/>
      <c r="AD216" s="107" t="s">
        <v>1676</v>
      </c>
      <c r="AE216" s="107">
        <v>45444</v>
      </c>
      <c r="AF216" s="106"/>
      <c r="AG216" s="108"/>
      <c r="AH216" s="109"/>
      <c r="AI216" s="108"/>
    </row>
    <row r="217" spans="1:35" ht="48.95" customHeight="1">
      <c r="A217" s="13" t="s">
        <v>116</v>
      </c>
      <c r="B217" s="14">
        <v>13549</v>
      </c>
      <c r="C217" s="15" t="s">
        <v>510</v>
      </c>
      <c r="D217" s="15" t="s">
        <v>1649</v>
      </c>
      <c r="E217" s="16">
        <v>6</v>
      </c>
      <c r="F217" s="16" t="s">
        <v>1650</v>
      </c>
      <c r="G217" s="16" t="s">
        <v>1651</v>
      </c>
      <c r="H217" s="16" t="s">
        <v>1651</v>
      </c>
      <c r="I217" s="16" t="s">
        <v>1652</v>
      </c>
      <c r="J217" s="16" t="s">
        <v>1652</v>
      </c>
      <c r="K217" s="16">
        <v>901284890</v>
      </c>
      <c r="L217" s="41" t="s">
        <v>2464</v>
      </c>
      <c r="M217" s="17" t="s">
        <v>2465</v>
      </c>
      <c r="N217" s="17" t="s">
        <v>2466</v>
      </c>
      <c r="O217" s="100">
        <v>45250.731944444444</v>
      </c>
      <c r="P217" s="17" t="s">
        <v>1656</v>
      </c>
      <c r="Q217" s="18">
        <v>5913169</v>
      </c>
      <c r="R217" s="19">
        <v>373</v>
      </c>
      <c r="S217" s="19">
        <v>1119</v>
      </c>
      <c r="T217" s="19">
        <v>0</v>
      </c>
      <c r="U217" s="19">
        <v>0</v>
      </c>
      <c r="V217" s="19">
        <v>1119</v>
      </c>
      <c r="W217" s="19">
        <v>20</v>
      </c>
      <c r="X217" s="42">
        <v>120308016</v>
      </c>
      <c r="Y217" s="20" t="s">
        <v>1730</v>
      </c>
      <c r="Z217" s="21" t="s">
        <v>1731</v>
      </c>
      <c r="AA217" s="21"/>
      <c r="AB217" s="101" t="s">
        <v>1659</v>
      </c>
      <c r="AC217" s="104">
        <v>45261</v>
      </c>
      <c r="AD217" s="104"/>
      <c r="AE217" s="104"/>
      <c r="AF217" s="101" t="s">
        <v>1681</v>
      </c>
      <c r="AG217" s="102">
        <v>45931</v>
      </c>
      <c r="AH217" s="103"/>
      <c r="AI217" s="102"/>
    </row>
    <row r="218" spans="1:35" ht="48.95" customHeight="1">
      <c r="A218" s="46" t="s">
        <v>927</v>
      </c>
      <c r="B218" s="85">
        <v>25658</v>
      </c>
      <c r="C218" s="66" t="s">
        <v>285</v>
      </c>
      <c r="D218" s="66" t="s">
        <v>1649</v>
      </c>
      <c r="E218" s="16">
        <v>6</v>
      </c>
      <c r="F218" s="16" t="s">
        <v>1650</v>
      </c>
      <c r="G218" s="16" t="s">
        <v>1651</v>
      </c>
      <c r="H218" s="16" t="s">
        <v>1651</v>
      </c>
      <c r="I218" s="16" t="s">
        <v>1652</v>
      </c>
      <c r="J218" s="16" t="s">
        <v>1652</v>
      </c>
      <c r="K218" s="16">
        <v>900090962</v>
      </c>
      <c r="L218" s="41" t="s">
        <v>2467</v>
      </c>
      <c r="M218" s="17" t="s">
        <v>2468</v>
      </c>
      <c r="N218" s="17" t="s">
        <v>2469</v>
      </c>
      <c r="O218" s="100">
        <v>45250.790277777778</v>
      </c>
      <c r="P218" s="17" t="s">
        <v>1664</v>
      </c>
      <c r="Q218" s="86">
        <v>359895</v>
      </c>
      <c r="R218" s="87">
        <v>5</v>
      </c>
      <c r="S218" s="87">
        <v>15</v>
      </c>
      <c r="T218" s="87">
        <v>20</v>
      </c>
      <c r="U218" s="87">
        <v>60</v>
      </c>
      <c r="V218" s="87">
        <v>75</v>
      </c>
      <c r="W218" s="87">
        <v>24</v>
      </c>
      <c r="X218" s="88">
        <v>8638643</v>
      </c>
      <c r="Y218" s="89" t="s">
        <v>1670</v>
      </c>
      <c r="Z218" s="90">
        <v>2023</v>
      </c>
      <c r="AA218" s="90"/>
      <c r="AB218" s="106" t="s">
        <v>1659</v>
      </c>
      <c r="AC218" s="107">
        <v>45261</v>
      </c>
      <c r="AD218" s="107"/>
      <c r="AE218" s="107"/>
      <c r="AF218" s="106"/>
      <c r="AG218" s="108"/>
      <c r="AH218" s="109"/>
      <c r="AI218" s="108"/>
    </row>
    <row r="219" spans="1:35" ht="48.95" customHeight="1">
      <c r="A219" s="13" t="s">
        <v>487</v>
      </c>
      <c r="B219" s="14">
        <v>73226</v>
      </c>
      <c r="C219" s="15" t="s">
        <v>1467</v>
      </c>
      <c r="D219" s="15" t="s">
        <v>1732</v>
      </c>
      <c r="E219" s="16">
        <v>6</v>
      </c>
      <c r="F219" s="16" t="s">
        <v>1650</v>
      </c>
      <c r="G219" s="16" t="s">
        <v>1651</v>
      </c>
      <c r="H219" s="16" t="s">
        <v>1651</v>
      </c>
      <c r="I219" s="16" t="s">
        <v>1652</v>
      </c>
      <c r="J219" s="16" t="s">
        <v>1652</v>
      </c>
      <c r="K219" s="16">
        <v>809007977</v>
      </c>
      <c r="L219" s="41" t="s">
        <v>2470</v>
      </c>
      <c r="M219" s="17" t="s">
        <v>2471</v>
      </c>
      <c r="N219" s="17" t="s">
        <v>2472</v>
      </c>
      <c r="O219" s="100">
        <v>45250.911805555559</v>
      </c>
      <c r="P219" s="17" t="s">
        <v>1664</v>
      </c>
      <c r="Q219" s="18" t="s">
        <v>2473</v>
      </c>
      <c r="R219" s="19">
        <v>240</v>
      </c>
      <c r="S219" s="19">
        <v>720</v>
      </c>
      <c r="T219" s="19">
        <v>0</v>
      </c>
      <c r="U219" s="19">
        <v>0</v>
      </c>
      <c r="V219" s="19">
        <v>720</v>
      </c>
      <c r="W219" s="19">
        <v>12</v>
      </c>
      <c r="X219" s="42">
        <v>13462272</v>
      </c>
      <c r="Y219" s="20" t="s">
        <v>1702</v>
      </c>
      <c r="Z219" s="21">
        <v>2024</v>
      </c>
      <c r="AA219" s="21"/>
      <c r="AB219" s="101"/>
      <c r="AC219" s="104"/>
      <c r="AD219" s="104" t="s">
        <v>1703</v>
      </c>
      <c r="AE219" s="104">
        <v>45352</v>
      </c>
      <c r="AF219" s="101"/>
      <c r="AG219" s="102"/>
      <c r="AH219" s="103"/>
      <c r="AI219" s="102"/>
    </row>
    <row r="220" spans="1:35" ht="48.95" customHeight="1">
      <c r="A220" s="46" t="s">
        <v>544</v>
      </c>
      <c r="B220" s="85">
        <v>15325</v>
      </c>
      <c r="C220" s="66" t="s">
        <v>614</v>
      </c>
      <c r="D220" s="66" t="s">
        <v>1649</v>
      </c>
      <c r="E220" s="16">
        <v>6</v>
      </c>
      <c r="F220" s="16" t="s">
        <v>1650</v>
      </c>
      <c r="G220" s="16" t="s">
        <v>1651</v>
      </c>
      <c r="H220" s="16" t="s">
        <v>1651</v>
      </c>
      <c r="I220" s="16" t="s">
        <v>1652</v>
      </c>
      <c r="J220" s="16" t="s">
        <v>1652</v>
      </c>
      <c r="K220" s="16">
        <v>900070644</v>
      </c>
      <c r="L220" s="41" t="s">
        <v>2474</v>
      </c>
      <c r="M220" s="17" t="s">
        <v>2475</v>
      </c>
      <c r="N220" s="17" t="s">
        <v>2476</v>
      </c>
      <c r="O220" s="100">
        <v>45251.501388888886</v>
      </c>
      <c r="P220" s="17" t="s">
        <v>1664</v>
      </c>
      <c r="Q220" s="86" t="s">
        <v>2477</v>
      </c>
      <c r="R220" s="87">
        <v>85</v>
      </c>
      <c r="S220" s="87">
        <v>255</v>
      </c>
      <c r="T220" s="87">
        <v>221</v>
      </c>
      <c r="U220" s="87">
        <v>663</v>
      </c>
      <c r="V220" s="87">
        <v>918</v>
      </c>
      <c r="W220" s="87">
        <v>12</v>
      </c>
      <c r="X220" s="88">
        <v>40917561</v>
      </c>
      <c r="Y220" s="89" t="s">
        <v>1702</v>
      </c>
      <c r="Z220" s="90">
        <v>2024</v>
      </c>
      <c r="AA220" s="90"/>
      <c r="AB220" s="106"/>
      <c r="AC220" s="107"/>
      <c r="AD220" s="107" t="s">
        <v>1703</v>
      </c>
      <c r="AE220" s="107">
        <v>45352</v>
      </c>
      <c r="AF220" s="106"/>
      <c r="AG220" s="108"/>
      <c r="AH220" s="109"/>
      <c r="AI220" s="108"/>
    </row>
    <row r="221" spans="1:35" ht="48.95" customHeight="1">
      <c r="A221" s="13" t="s">
        <v>347</v>
      </c>
      <c r="B221" s="14">
        <v>47001</v>
      </c>
      <c r="C221" s="15" t="s">
        <v>355</v>
      </c>
      <c r="D221" s="15" t="s">
        <v>1649</v>
      </c>
      <c r="E221" s="16">
        <v>1</v>
      </c>
      <c r="F221" s="16" t="s">
        <v>2329</v>
      </c>
      <c r="G221" s="16" t="s">
        <v>1759</v>
      </c>
      <c r="H221" s="16" t="s">
        <v>1651</v>
      </c>
      <c r="I221" s="16" t="s">
        <v>1652</v>
      </c>
      <c r="J221" s="16" t="s">
        <v>1652</v>
      </c>
      <c r="K221" s="16">
        <v>819000026</v>
      </c>
      <c r="L221" s="41" t="s">
        <v>2478</v>
      </c>
      <c r="M221" s="17" t="s">
        <v>2479</v>
      </c>
      <c r="N221" s="17" t="s">
        <v>2480</v>
      </c>
      <c r="O221" s="100">
        <v>45252.440972222219</v>
      </c>
      <c r="P221" s="17" t="s">
        <v>1656</v>
      </c>
      <c r="Q221" s="18">
        <v>9634800</v>
      </c>
      <c r="R221" s="19">
        <v>651</v>
      </c>
      <c r="S221" s="19">
        <v>1953</v>
      </c>
      <c r="T221" s="19">
        <v>0</v>
      </c>
      <c r="U221" s="19">
        <v>0</v>
      </c>
      <c r="V221" s="19">
        <v>1953</v>
      </c>
      <c r="W221" s="19">
        <v>19</v>
      </c>
      <c r="X221" s="42">
        <v>161445800</v>
      </c>
      <c r="Y221" s="20" t="s">
        <v>2481</v>
      </c>
      <c r="Z221" s="21" t="s">
        <v>1675</v>
      </c>
      <c r="AA221" s="21"/>
      <c r="AB221" s="101"/>
      <c r="AC221" s="104"/>
      <c r="AD221" s="104" t="s">
        <v>1666</v>
      </c>
      <c r="AE221" s="104">
        <v>45474</v>
      </c>
      <c r="AF221" s="101" t="s">
        <v>1722</v>
      </c>
      <c r="AG221" s="102">
        <v>45962</v>
      </c>
      <c r="AH221" s="103"/>
      <c r="AI221" s="102"/>
    </row>
    <row r="222" spans="1:35" ht="48.95" customHeight="1">
      <c r="A222" s="46" t="s">
        <v>782</v>
      </c>
      <c r="B222" s="85">
        <v>66318</v>
      </c>
      <c r="C222" s="66" t="s">
        <v>1341</v>
      </c>
      <c r="D222" s="66" t="s">
        <v>1778</v>
      </c>
      <c r="E222" s="16">
        <v>6</v>
      </c>
      <c r="F222" s="16" t="s">
        <v>1650</v>
      </c>
      <c r="G222" s="16" t="s">
        <v>1651</v>
      </c>
      <c r="H222" s="16" t="s">
        <v>1651</v>
      </c>
      <c r="I222" s="16" t="s">
        <v>1652</v>
      </c>
      <c r="J222" s="16" t="s">
        <v>1759</v>
      </c>
      <c r="K222" s="16">
        <v>900223592</v>
      </c>
      <c r="L222" s="41" t="s">
        <v>2482</v>
      </c>
      <c r="M222" s="17" t="s">
        <v>2483</v>
      </c>
      <c r="N222" s="17" t="s">
        <v>2484</v>
      </c>
      <c r="O222" s="100">
        <v>45252.863194444442</v>
      </c>
      <c r="P222" s="17" t="s">
        <v>1664</v>
      </c>
      <c r="Q222" s="86">
        <v>3636000</v>
      </c>
      <c r="R222" s="87">
        <v>303</v>
      </c>
      <c r="S222" s="87">
        <v>909</v>
      </c>
      <c r="T222" s="87">
        <v>0</v>
      </c>
      <c r="U222" s="87">
        <v>0</v>
      </c>
      <c r="V222" s="87">
        <v>909</v>
      </c>
      <c r="W222" s="87">
        <v>24</v>
      </c>
      <c r="X222" s="88">
        <v>79990400</v>
      </c>
      <c r="Y222" s="89" t="s">
        <v>1670</v>
      </c>
      <c r="Z222" s="90">
        <v>2023</v>
      </c>
      <c r="AA222" s="90"/>
      <c r="AB222" s="106" t="s">
        <v>1659</v>
      </c>
      <c r="AC222" s="107">
        <v>45261</v>
      </c>
      <c r="AD222" s="107"/>
      <c r="AE222" s="107"/>
      <c r="AF222" s="106"/>
      <c r="AG222" s="108"/>
      <c r="AH222" s="109"/>
      <c r="AI222" s="108"/>
    </row>
    <row r="223" spans="1:35" ht="48.95" customHeight="1">
      <c r="A223" s="13" t="s">
        <v>927</v>
      </c>
      <c r="B223" s="14">
        <v>25317</v>
      </c>
      <c r="C223" s="15" t="s">
        <v>979</v>
      </c>
      <c r="D223" s="15" t="s">
        <v>1649</v>
      </c>
      <c r="E223" s="16">
        <v>6</v>
      </c>
      <c r="F223" s="16" t="s">
        <v>1650</v>
      </c>
      <c r="G223" s="16" t="s">
        <v>1651</v>
      </c>
      <c r="H223" s="16" t="s">
        <v>1651</v>
      </c>
      <c r="I223" s="16" t="s">
        <v>1652</v>
      </c>
      <c r="J223" s="16" t="s">
        <v>1652</v>
      </c>
      <c r="K223" s="16">
        <v>830504062</v>
      </c>
      <c r="L223" s="41" t="s">
        <v>2485</v>
      </c>
      <c r="M223" s="17" t="s">
        <v>2486</v>
      </c>
      <c r="N223" s="17" t="s">
        <v>2487</v>
      </c>
      <c r="O223" s="100">
        <v>45253.512499999997</v>
      </c>
      <c r="P223" s="17" t="s">
        <v>1656</v>
      </c>
      <c r="Q223" s="18">
        <v>7309721</v>
      </c>
      <c r="R223" s="19">
        <v>534</v>
      </c>
      <c r="S223" s="19">
        <v>1602</v>
      </c>
      <c r="T223" s="19">
        <v>0</v>
      </c>
      <c r="U223" s="19">
        <v>0</v>
      </c>
      <c r="V223" s="19">
        <v>1602</v>
      </c>
      <c r="W223" s="19">
        <v>24</v>
      </c>
      <c r="X223" s="42">
        <v>184342884</v>
      </c>
      <c r="Y223" s="20" t="s">
        <v>1702</v>
      </c>
      <c r="Z223" s="21">
        <v>2024</v>
      </c>
      <c r="AA223" s="21"/>
      <c r="AB223" s="101"/>
      <c r="AC223" s="104"/>
      <c r="AD223" s="104" t="s">
        <v>1703</v>
      </c>
      <c r="AE223" s="104">
        <v>45352</v>
      </c>
      <c r="AF223" s="101"/>
      <c r="AG223" s="102"/>
      <c r="AH223" s="103"/>
      <c r="AI223" s="102"/>
    </row>
    <row r="224" spans="1:35" ht="48.95" customHeight="1">
      <c r="A224" s="46" t="s">
        <v>16</v>
      </c>
      <c r="B224" s="85">
        <v>5148</v>
      </c>
      <c r="C224" s="66" t="s">
        <v>130</v>
      </c>
      <c r="D224" s="66" t="s">
        <v>1649</v>
      </c>
      <c r="E224" s="16">
        <v>4</v>
      </c>
      <c r="F224" s="16" t="s">
        <v>1650</v>
      </c>
      <c r="G224" s="16" t="s">
        <v>1651</v>
      </c>
      <c r="H224" s="16" t="s">
        <v>1651</v>
      </c>
      <c r="I224" s="16" t="s">
        <v>1652</v>
      </c>
      <c r="J224" s="16" t="s">
        <v>1652</v>
      </c>
      <c r="K224" s="16">
        <v>900342986</v>
      </c>
      <c r="L224" s="41" t="s">
        <v>2488</v>
      </c>
      <c r="M224" s="17" t="s">
        <v>2315</v>
      </c>
      <c r="N224" s="17" t="s">
        <v>2489</v>
      </c>
      <c r="O224" s="100">
        <v>45253.607638888891</v>
      </c>
      <c r="P224" s="17" t="s">
        <v>1656</v>
      </c>
      <c r="Q224" s="86">
        <v>800925</v>
      </c>
      <c r="R224" s="87">
        <v>25</v>
      </c>
      <c r="S224" s="87">
        <v>75</v>
      </c>
      <c r="T224" s="87">
        <v>34</v>
      </c>
      <c r="U224" s="87">
        <v>102</v>
      </c>
      <c r="V224" s="87">
        <v>177</v>
      </c>
      <c r="W224" s="87">
        <v>23</v>
      </c>
      <c r="X224" s="88">
        <v>17420150</v>
      </c>
      <c r="Y224" s="89" t="s">
        <v>1953</v>
      </c>
      <c r="Z224" s="90" t="s">
        <v>1658</v>
      </c>
      <c r="AA224" s="90"/>
      <c r="AB224" s="106" t="s">
        <v>1659</v>
      </c>
      <c r="AC224" s="107">
        <v>45261</v>
      </c>
      <c r="AD224" s="107"/>
      <c r="AE224" s="107"/>
      <c r="AF224" s="106" t="s">
        <v>1954</v>
      </c>
      <c r="AG224" s="108">
        <v>45809</v>
      </c>
      <c r="AH224" s="109"/>
      <c r="AI224" s="108"/>
    </row>
    <row r="225" spans="1:35" ht="48.95" customHeight="1">
      <c r="A225" s="13" t="s">
        <v>236</v>
      </c>
      <c r="B225" s="14">
        <v>52260</v>
      </c>
      <c r="C225" s="15" t="s">
        <v>216</v>
      </c>
      <c r="D225" s="15" t="s">
        <v>1649</v>
      </c>
      <c r="E225" s="16">
        <v>6</v>
      </c>
      <c r="F225" s="16" t="s">
        <v>1650</v>
      </c>
      <c r="G225" s="16" t="s">
        <v>1651</v>
      </c>
      <c r="H225" s="16" t="s">
        <v>1651</v>
      </c>
      <c r="I225" s="16" t="s">
        <v>2490</v>
      </c>
      <c r="J225" s="16" t="s">
        <v>1652</v>
      </c>
      <c r="K225" s="16">
        <v>900952462</v>
      </c>
      <c r="L225" s="41" t="s">
        <v>2491</v>
      </c>
      <c r="M225" s="17" t="s">
        <v>2492</v>
      </c>
      <c r="N225" s="17" t="s">
        <v>2493</v>
      </c>
      <c r="O225" s="100">
        <v>45253.668055555558</v>
      </c>
      <c r="P225" s="17" t="s">
        <v>1664</v>
      </c>
      <c r="Q225" s="18" t="s">
        <v>2494</v>
      </c>
      <c r="R225" s="19">
        <v>19</v>
      </c>
      <c r="S225" s="19">
        <v>57</v>
      </c>
      <c r="T225" s="19">
        <v>0</v>
      </c>
      <c r="U225" s="19">
        <v>0</v>
      </c>
      <c r="V225" s="19">
        <v>57</v>
      </c>
      <c r="W225" s="19">
        <v>12</v>
      </c>
      <c r="X225" s="42">
        <v>3192000</v>
      </c>
      <c r="Y225" s="20" t="s">
        <v>1702</v>
      </c>
      <c r="Z225" s="21">
        <v>2024</v>
      </c>
      <c r="AA225" s="21"/>
      <c r="AB225" s="101"/>
      <c r="AC225" s="104"/>
      <c r="AD225" s="104" t="s">
        <v>1703</v>
      </c>
      <c r="AE225" s="104">
        <v>45352</v>
      </c>
      <c r="AF225" s="101"/>
      <c r="AG225" s="102"/>
      <c r="AH225" s="103"/>
      <c r="AI225" s="102"/>
    </row>
    <row r="226" spans="1:35" ht="48.95" customHeight="1">
      <c r="A226" s="46" t="s">
        <v>927</v>
      </c>
      <c r="B226" s="85">
        <v>25645</v>
      </c>
      <c r="C226" s="66" t="s">
        <v>1014</v>
      </c>
      <c r="D226" s="66" t="s">
        <v>1649</v>
      </c>
      <c r="E226" s="16">
        <v>6</v>
      </c>
      <c r="F226" s="16" t="s">
        <v>1650</v>
      </c>
      <c r="G226" s="16" t="s">
        <v>1651</v>
      </c>
      <c r="H226" s="16" t="s">
        <v>1651</v>
      </c>
      <c r="I226" s="16" t="s">
        <v>1652</v>
      </c>
      <c r="J226" s="16" t="s">
        <v>1652</v>
      </c>
      <c r="K226" s="16">
        <v>808001545</v>
      </c>
      <c r="L226" s="41" t="s">
        <v>2495</v>
      </c>
      <c r="M226" s="17" t="s">
        <v>2496</v>
      </c>
      <c r="N226" s="17" t="s">
        <v>2497</v>
      </c>
      <c r="O226" s="100">
        <v>45253.919444444444</v>
      </c>
      <c r="P226" s="17" t="s">
        <v>1664</v>
      </c>
      <c r="Q226" s="86">
        <v>4220691</v>
      </c>
      <c r="R226" s="87">
        <v>289</v>
      </c>
      <c r="S226" s="87">
        <v>867</v>
      </c>
      <c r="T226" s="87">
        <v>218</v>
      </c>
      <c r="U226" s="87">
        <v>654</v>
      </c>
      <c r="V226" s="87">
        <v>1521</v>
      </c>
      <c r="W226" s="87">
        <v>21</v>
      </c>
      <c r="X226" s="88">
        <v>75692921</v>
      </c>
      <c r="Y226" s="89" t="s">
        <v>1670</v>
      </c>
      <c r="Z226" s="90">
        <v>2023</v>
      </c>
      <c r="AA226" s="90"/>
      <c r="AB226" s="106" t="s">
        <v>1659</v>
      </c>
      <c r="AC226" s="107">
        <v>45261</v>
      </c>
      <c r="AD226" s="107"/>
      <c r="AE226" s="107"/>
      <c r="AF226" s="106"/>
      <c r="AG226" s="108"/>
      <c r="AH226" s="109"/>
      <c r="AI226" s="108"/>
    </row>
    <row r="227" spans="1:35" ht="48.95" customHeight="1">
      <c r="A227" s="13" t="s">
        <v>334</v>
      </c>
      <c r="B227" s="14">
        <v>41132</v>
      </c>
      <c r="C227" s="15" t="s">
        <v>1100</v>
      </c>
      <c r="D227" s="15" t="s">
        <v>1649</v>
      </c>
      <c r="E227" s="16">
        <v>6</v>
      </c>
      <c r="F227" s="16" t="s">
        <v>1650</v>
      </c>
      <c r="G227" s="16" t="s">
        <v>1651</v>
      </c>
      <c r="H227" s="16" t="s">
        <v>1651</v>
      </c>
      <c r="I227" s="16" t="s">
        <v>1652</v>
      </c>
      <c r="J227" s="16" t="s">
        <v>1652</v>
      </c>
      <c r="K227" s="16">
        <v>900048168</v>
      </c>
      <c r="L227" s="41" t="s">
        <v>2498</v>
      </c>
      <c r="M227" s="17" t="s">
        <v>2499</v>
      </c>
      <c r="N227" s="17" t="s">
        <v>2500</v>
      </c>
      <c r="O227" s="100">
        <v>45254.366666666669</v>
      </c>
      <c r="P227" s="17" t="s">
        <v>1664</v>
      </c>
      <c r="Q227" s="18" t="s">
        <v>2501</v>
      </c>
      <c r="R227" s="19">
        <v>90</v>
      </c>
      <c r="S227" s="19">
        <v>270</v>
      </c>
      <c r="T227" s="19">
        <v>0</v>
      </c>
      <c r="U227" s="19">
        <v>0</v>
      </c>
      <c r="V227" s="19">
        <v>270</v>
      </c>
      <c r="W227" s="19">
        <v>12</v>
      </c>
      <c r="X227" s="42">
        <v>6821292</v>
      </c>
      <c r="Y227" s="20" t="s">
        <v>1670</v>
      </c>
      <c r="Z227" s="21">
        <v>2023</v>
      </c>
      <c r="AA227" s="21"/>
      <c r="AB227" s="101" t="s">
        <v>1659</v>
      </c>
      <c r="AC227" s="104">
        <v>45261</v>
      </c>
      <c r="AD227" s="104"/>
      <c r="AE227" s="104"/>
      <c r="AF227" s="101"/>
      <c r="AG227" s="102"/>
      <c r="AH227" s="103"/>
      <c r="AI227" s="102"/>
    </row>
    <row r="228" spans="1:35" ht="48.95" customHeight="1">
      <c r="A228" s="46" t="s">
        <v>927</v>
      </c>
      <c r="B228" s="85">
        <v>25019</v>
      </c>
      <c r="C228" s="66" t="s">
        <v>930</v>
      </c>
      <c r="D228" s="66" t="s">
        <v>1649</v>
      </c>
      <c r="E228" s="16">
        <v>6</v>
      </c>
      <c r="F228" s="16" t="s">
        <v>1650</v>
      </c>
      <c r="G228" s="16" t="s">
        <v>1651</v>
      </c>
      <c r="H228" s="16" t="s">
        <v>1651</v>
      </c>
      <c r="I228" s="16" t="s">
        <v>1652</v>
      </c>
      <c r="J228" s="16" t="s">
        <v>1652</v>
      </c>
      <c r="K228" s="16">
        <v>832003933</v>
      </c>
      <c r="L228" s="41" t="s">
        <v>2502</v>
      </c>
      <c r="M228" s="17" t="s">
        <v>2503</v>
      </c>
      <c r="N228" s="17" t="s">
        <v>2504</v>
      </c>
      <c r="O228" s="100">
        <v>45254.447222222225</v>
      </c>
      <c r="P228" s="17" t="s">
        <v>1656</v>
      </c>
      <c r="Q228" s="86">
        <v>2339273</v>
      </c>
      <c r="R228" s="87">
        <v>0</v>
      </c>
      <c r="S228" s="87">
        <v>0</v>
      </c>
      <c r="T228" s="87">
        <v>187</v>
      </c>
      <c r="U228" s="87">
        <v>561</v>
      </c>
      <c r="V228" s="87">
        <v>561</v>
      </c>
      <c r="W228" s="87">
        <v>24</v>
      </c>
      <c r="X228" s="88">
        <v>52689462</v>
      </c>
      <c r="Y228" s="89" t="s">
        <v>1702</v>
      </c>
      <c r="Z228" s="90">
        <v>2024</v>
      </c>
      <c r="AA228" s="90"/>
      <c r="AB228" s="106"/>
      <c r="AC228" s="107"/>
      <c r="AD228" s="107" t="s">
        <v>1703</v>
      </c>
      <c r="AE228" s="107">
        <v>45352</v>
      </c>
      <c r="AF228" s="106"/>
      <c r="AG228" s="108"/>
      <c r="AH228" s="109"/>
      <c r="AI228" s="108"/>
    </row>
    <row r="229" spans="1:35" ht="48.95" customHeight="1">
      <c r="A229" s="13" t="s">
        <v>927</v>
      </c>
      <c r="B229" s="14">
        <v>25658</v>
      </c>
      <c r="C229" s="15" t="s">
        <v>285</v>
      </c>
      <c r="D229" s="15" t="s">
        <v>1649</v>
      </c>
      <c r="E229" s="16">
        <v>6</v>
      </c>
      <c r="F229" s="16" t="s">
        <v>1650</v>
      </c>
      <c r="G229" s="16" t="s">
        <v>1651</v>
      </c>
      <c r="H229" s="16" t="s">
        <v>1651</v>
      </c>
      <c r="I229" s="16" t="s">
        <v>1652</v>
      </c>
      <c r="J229" s="16" t="s">
        <v>1652</v>
      </c>
      <c r="K229" s="16">
        <v>832005717</v>
      </c>
      <c r="L229" s="41" t="s">
        <v>2505</v>
      </c>
      <c r="M229" s="17" t="s">
        <v>2506</v>
      </c>
      <c r="N229" s="17" t="s">
        <v>2507</v>
      </c>
      <c r="O229" s="100">
        <v>45254.459722222222</v>
      </c>
      <c r="P229" s="17" t="s">
        <v>1664</v>
      </c>
      <c r="Q229" s="18" t="s">
        <v>2508</v>
      </c>
      <c r="R229" s="19">
        <v>11</v>
      </c>
      <c r="S229" s="19">
        <v>33</v>
      </c>
      <c r="T229" s="19">
        <v>64</v>
      </c>
      <c r="U229" s="19">
        <v>192</v>
      </c>
      <c r="V229" s="19">
        <v>225</v>
      </c>
      <c r="W229" s="19">
        <v>12</v>
      </c>
      <c r="X229" s="42">
        <v>4245600</v>
      </c>
      <c r="Y229" s="20" t="s">
        <v>1702</v>
      </c>
      <c r="Z229" s="21">
        <v>2024</v>
      </c>
      <c r="AA229" s="21"/>
      <c r="AB229" s="101"/>
      <c r="AC229" s="104"/>
      <c r="AD229" s="104" t="s">
        <v>1703</v>
      </c>
      <c r="AE229" s="104">
        <v>45352</v>
      </c>
      <c r="AF229" s="101"/>
      <c r="AG229" s="102"/>
      <c r="AH229" s="103"/>
      <c r="AI229" s="102"/>
    </row>
    <row r="230" spans="1:35" ht="48.95" customHeight="1">
      <c r="A230" s="46" t="s">
        <v>544</v>
      </c>
      <c r="B230" s="85">
        <v>15238</v>
      </c>
      <c r="C230" s="66" t="s">
        <v>494</v>
      </c>
      <c r="D230" s="66" t="s">
        <v>1649</v>
      </c>
      <c r="E230" s="16">
        <v>3</v>
      </c>
      <c r="F230" s="16" t="s">
        <v>1650</v>
      </c>
      <c r="G230" s="16" t="s">
        <v>1651</v>
      </c>
      <c r="H230" s="16" t="s">
        <v>1651</v>
      </c>
      <c r="I230" s="16" t="s">
        <v>1652</v>
      </c>
      <c r="J230" s="16" t="s">
        <v>1652</v>
      </c>
      <c r="K230" s="16">
        <v>826002227</v>
      </c>
      <c r="L230" s="41" t="s">
        <v>2509</v>
      </c>
      <c r="M230" s="17" t="s">
        <v>2510</v>
      </c>
      <c r="N230" s="17" t="s">
        <v>2511</v>
      </c>
      <c r="O230" s="100">
        <v>45254.464583333334</v>
      </c>
      <c r="P230" s="17" t="s">
        <v>1664</v>
      </c>
      <c r="Q230" s="86" t="s">
        <v>2512</v>
      </c>
      <c r="R230" s="87">
        <v>1227</v>
      </c>
      <c r="S230" s="87">
        <v>3681</v>
      </c>
      <c r="T230" s="87">
        <v>0</v>
      </c>
      <c r="U230" s="87">
        <v>0</v>
      </c>
      <c r="V230" s="87">
        <v>3681</v>
      </c>
      <c r="W230" s="87">
        <v>12</v>
      </c>
      <c r="X230" s="88">
        <v>177583224</v>
      </c>
      <c r="Y230" s="89" t="s">
        <v>1935</v>
      </c>
      <c r="Z230" s="90">
        <v>2024</v>
      </c>
      <c r="AA230" s="90"/>
      <c r="AB230" s="106"/>
      <c r="AC230" s="107"/>
      <c r="AD230" s="107" t="s">
        <v>1935</v>
      </c>
      <c r="AE230" s="107">
        <v>45413</v>
      </c>
      <c r="AF230" s="106"/>
      <c r="AG230" s="108"/>
      <c r="AH230" s="109"/>
      <c r="AI230" s="108"/>
    </row>
    <row r="231" spans="1:35" ht="48.95" customHeight="1">
      <c r="A231" s="13" t="s">
        <v>470</v>
      </c>
      <c r="B231" s="14">
        <v>70771</v>
      </c>
      <c r="C231" s="15" t="s">
        <v>470</v>
      </c>
      <c r="D231" s="15" t="s">
        <v>1649</v>
      </c>
      <c r="E231" s="16">
        <v>6</v>
      </c>
      <c r="F231" s="16" t="s">
        <v>1650</v>
      </c>
      <c r="G231" s="16" t="s">
        <v>1651</v>
      </c>
      <c r="H231" s="16" t="s">
        <v>1651</v>
      </c>
      <c r="I231" s="16" t="s">
        <v>1652</v>
      </c>
      <c r="J231" s="16" t="s">
        <v>1652</v>
      </c>
      <c r="K231" s="16">
        <v>901379738</v>
      </c>
      <c r="L231" s="41" t="s">
        <v>2513</v>
      </c>
      <c r="M231" s="17" t="s">
        <v>2514</v>
      </c>
      <c r="N231" s="17" t="s">
        <v>2515</v>
      </c>
      <c r="O231" s="100">
        <v>45254.479166666664</v>
      </c>
      <c r="P231" s="17" t="s">
        <v>1664</v>
      </c>
      <c r="Q231" s="18" t="s">
        <v>2516</v>
      </c>
      <c r="R231" s="19">
        <v>147</v>
      </c>
      <c r="S231" s="19">
        <v>441</v>
      </c>
      <c r="T231" s="19">
        <v>0</v>
      </c>
      <c r="U231" s="19">
        <v>0</v>
      </c>
      <c r="V231" s="19">
        <v>441</v>
      </c>
      <c r="W231" s="19">
        <v>12</v>
      </c>
      <c r="X231" s="42">
        <v>26599356</v>
      </c>
      <c r="Y231" s="20" t="s">
        <v>1702</v>
      </c>
      <c r="Z231" s="21">
        <v>2024</v>
      </c>
      <c r="AA231" s="21"/>
      <c r="AB231" s="101"/>
      <c r="AC231" s="104"/>
      <c r="AD231" s="104" t="s">
        <v>1703</v>
      </c>
      <c r="AE231" s="104">
        <v>45352</v>
      </c>
      <c r="AF231" s="101"/>
      <c r="AG231" s="102"/>
      <c r="AH231" s="103"/>
      <c r="AI231" s="102"/>
    </row>
    <row r="232" spans="1:35" ht="48.95" customHeight="1">
      <c r="A232" s="46" t="s">
        <v>236</v>
      </c>
      <c r="B232" s="85">
        <v>52260</v>
      </c>
      <c r="C232" s="66" t="s">
        <v>216</v>
      </c>
      <c r="D232" s="66" t="s">
        <v>1649</v>
      </c>
      <c r="E232" s="16">
        <v>6</v>
      </c>
      <c r="F232" s="16" t="s">
        <v>1650</v>
      </c>
      <c r="G232" s="16" t="s">
        <v>1651</v>
      </c>
      <c r="H232" s="16" t="s">
        <v>1651</v>
      </c>
      <c r="I232" s="16" t="s">
        <v>1652</v>
      </c>
      <c r="J232" s="16" t="s">
        <v>1652</v>
      </c>
      <c r="K232" s="16">
        <v>901027436</v>
      </c>
      <c r="L232" s="41" t="s">
        <v>2517</v>
      </c>
      <c r="M232" s="17" t="s">
        <v>2518</v>
      </c>
      <c r="N232" s="17" t="s">
        <v>2519</v>
      </c>
      <c r="O232" s="100">
        <v>45254.491666666669</v>
      </c>
      <c r="P232" s="17" t="s">
        <v>1656</v>
      </c>
      <c r="Q232" s="86">
        <v>1014592</v>
      </c>
      <c r="R232" s="87">
        <v>64</v>
      </c>
      <c r="S232" s="87">
        <v>192</v>
      </c>
      <c r="T232" s="87">
        <v>0</v>
      </c>
      <c r="U232" s="87">
        <v>0</v>
      </c>
      <c r="V232" s="87">
        <v>192</v>
      </c>
      <c r="W232" s="87">
        <v>20</v>
      </c>
      <c r="X232" s="88">
        <v>18906368</v>
      </c>
      <c r="Y232" s="89" t="s">
        <v>2520</v>
      </c>
      <c r="Z232" s="90" t="s">
        <v>1934</v>
      </c>
      <c r="AA232" s="90"/>
      <c r="AB232" s="106"/>
      <c r="AC232" s="107"/>
      <c r="AD232" s="107" t="s">
        <v>1703</v>
      </c>
      <c r="AE232" s="107">
        <v>45352</v>
      </c>
      <c r="AF232" s="106" t="s">
        <v>1681</v>
      </c>
      <c r="AG232" s="108">
        <v>45931</v>
      </c>
      <c r="AH232" s="109"/>
      <c r="AI232" s="108"/>
    </row>
    <row r="233" spans="1:35" ht="48.95" customHeight="1">
      <c r="A233" s="13" t="s">
        <v>16</v>
      </c>
      <c r="B233" s="14">
        <v>5030</v>
      </c>
      <c r="C233" s="15" t="s">
        <v>33</v>
      </c>
      <c r="D233" s="15" t="s">
        <v>1649</v>
      </c>
      <c r="E233" s="16">
        <v>6</v>
      </c>
      <c r="F233" s="16" t="s">
        <v>1650</v>
      </c>
      <c r="G233" s="16" t="s">
        <v>1651</v>
      </c>
      <c r="H233" s="16" t="s">
        <v>1651</v>
      </c>
      <c r="I233" s="16" t="s">
        <v>1652</v>
      </c>
      <c r="J233" s="16" t="s">
        <v>1652</v>
      </c>
      <c r="K233" s="16">
        <v>811015156</v>
      </c>
      <c r="L233" s="41" t="s">
        <v>2521</v>
      </c>
      <c r="M233" s="17" t="s">
        <v>2522</v>
      </c>
      <c r="N233" s="17" t="s">
        <v>2523</v>
      </c>
      <c r="O233" s="100">
        <v>45254.49722222222</v>
      </c>
      <c r="P233" s="17" t="s">
        <v>1664</v>
      </c>
      <c r="Q233" s="18" t="s">
        <v>2524</v>
      </c>
      <c r="R233" s="19">
        <v>584</v>
      </c>
      <c r="S233" s="19">
        <v>1752</v>
      </c>
      <c r="T233" s="19">
        <v>0</v>
      </c>
      <c r="U233" s="19">
        <v>0</v>
      </c>
      <c r="V233" s="19">
        <v>1752</v>
      </c>
      <c r="W233" s="19">
        <v>12</v>
      </c>
      <c r="X233" s="42">
        <v>106009542</v>
      </c>
      <c r="Y233" s="20" t="s">
        <v>1714</v>
      </c>
      <c r="Z233" s="21">
        <v>2024</v>
      </c>
      <c r="AA233" s="21"/>
      <c r="AB233" s="101"/>
      <c r="AC233" s="104"/>
      <c r="AD233" s="104" t="s">
        <v>1714</v>
      </c>
      <c r="AE233" s="104">
        <v>45383</v>
      </c>
      <c r="AF233" s="101"/>
      <c r="AG233" s="102"/>
      <c r="AH233" s="103"/>
      <c r="AI233" s="102"/>
    </row>
    <row r="234" spans="1:35" ht="48.95" customHeight="1">
      <c r="A234" s="46" t="s">
        <v>423</v>
      </c>
      <c r="B234" s="85">
        <v>54001</v>
      </c>
      <c r="C234" s="66" t="s">
        <v>1287</v>
      </c>
      <c r="D234" s="66" t="s">
        <v>1649</v>
      </c>
      <c r="E234" s="16">
        <v>1</v>
      </c>
      <c r="F234" s="16" t="s">
        <v>1650</v>
      </c>
      <c r="G234" s="16" t="s">
        <v>1651</v>
      </c>
      <c r="H234" s="16" t="s">
        <v>1651</v>
      </c>
      <c r="I234" s="16" t="s">
        <v>1652</v>
      </c>
      <c r="J234" s="16" t="s">
        <v>1652</v>
      </c>
      <c r="K234" s="16">
        <v>901130576</v>
      </c>
      <c r="L234" s="41" t="s">
        <v>2525</v>
      </c>
      <c r="M234" s="17" t="s">
        <v>2526</v>
      </c>
      <c r="N234" s="17" t="s">
        <v>2527</v>
      </c>
      <c r="O234" s="100">
        <v>45254.511805555558</v>
      </c>
      <c r="P234" s="17" t="s">
        <v>1664</v>
      </c>
      <c r="Q234" s="86">
        <v>6737525</v>
      </c>
      <c r="R234" s="87">
        <v>425</v>
      </c>
      <c r="S234" s="87">
        <v>1275</v>
      </c>
      <c r="T234" s="87">
        <v>0</v>
      </c>
      <c r="U234" s="87">
        <v>0</v>
      </c>
      <c r="V234" s="87">
        <v>1275</v>
      </c>
      <c r="W234" s="87">
        <v>12</v>
      </c>
      <c r="X234" s="88">
        <v>79534500</v>
      </c>
      <c r="Y234" s="89" t="s">
        <v>2269</v>
      </c>
      <c r="Z234" s="90">
        <v>2024</v>
      </c>
      <c r="AA234" s="90"/>
      <c r="AB234" s="106"/>
      <c r="AC234" s="107"/>
      <c r="AD234" s="107" t="s">
        <v>2269</v>
      </c>
      <c r="AE234" s="107">
        <v>45536</v>
      </c>
      <c r="AF234" s="106"/>
      <c r="AG234" s="108"/>
      <c r="AH234" s="109"/>
      <c r="AI234" s="108"/>
    </row>
    <row r="235" spans="1:35" ht="48.95" customHeight="1">
      <c r="A235" s="13" t="s">
        <v>334</v>
      </c>
      <c r="B235" s="14">
        <v>41298</v>
      </c>
      <c r="C235" s="15" t="s">
        <v>1104</v>
      </c>
      <c r="D235" s="15" t="s">
        <v>1649</v>
      </c>
      <c r="E235" s="16">
        <v>6</v>
      </c>
      <c r="F235" s="16" t="s">
        <v>1650</v>
      </c>
      <c r="G235" s="16" t="s">
        <v>1651</v>
      </c>
      <c r="H235" s="16" t="s">
        <v>1651</v>
      </c>
      <c r="I235" s="16" t="s">
        <v>1652</v>
      </c>
      <c r="J235" s="16" t="s">
        <v>1652</v>
      </c>
      <c r="K235" s="16">
        <v>813004995</v>
      </c>
      <c r="L235" s="41" t="s">
        <v>2528</v>
      </c>
      <c r="M235" s="17" t="s">
        <v>2529</v>
      </c>
      <c r="N235" s="17" t="s">
        <v>2530</v>
      </c>
      <c r="O235" s="100">
        <v>45254.519444444442</v>
      </c>
      <c r="P235" s="17" t="s">
        <v>1664</v>
      </c>
      <c r="Q235" s="18" t="s">
        <v>2531</v>
      </c>
      <c r="R235" s="19">
        <v>138</v>
      </c>
      <c r="S235" s="19">
        <v>414</v>
      </c>
      <c r="T235" s="19">
        <v>0</v>
      </c>
      <c r="U235" s="19">
        <v>0</v>
      </c>
      <c r="V235" s="19">
        <v>414</v>
      </c>
      <c r="W235" s="19">
        <v>12</v>
      </c>
      <c r="X235" s="42">
        <v>19872000</v>
      </c>
      <c r="Y235" s="20" t="s">
        <v>1714</v>
      </c>
      <c r="Z235" s="21">
        <v>2024</v>
      </c>
      <c r="AA235" s="21"/>
      <c r="AB235" s="101"/>
      <c r="AC235" s="104"/>
      <c r="AD235" s="104" t="s">
        <v>1714</v>
      </c>
      <c r="AE235" s="104">
        <v>45383</v>
      </c>
      <c r="AF235" s="101"/>
      <c r="AG235" s="102"/>
      <c r="AH235" s="103"/>
      <c r="AI235" s="102"/>
    </row>
    <row r="236" spans="1:35" ht="48.95" customHeight="1">
      <c r="A236" s="46" t="s">
        <v>358</v>
      </c>
      <c r="B236" s="85">
        <v>50313</v>
      </c>
      <c r="C236" s="66" t="s">
        <v>184</v>
      </c>
      <c r="D236" s="66" t="s">
        <v>1649</v>
      </c>
      <c r="E236" s="16">
        <v>5</v>
      </c>
      <c r="F236" s="16" t="s">
        <v>1650</v>
      </c>
      <c r="G236" s="16" t="s">
        <v>1651</v>
      </c>
      <c r="H236" s="16" t="s">
        <v>1759</v>
      </c>
      <c r="I236" s="16" t="s">
        <v>1652</v>
      </c>
      <c r="J236" s="16" t="s">
        <v>1652</v>
      </c>
      <c r="K236" s="16">
        <v>900213089</v>
      </c>
      <c r="L236" s="41" t="s">
        <v>2532</v>
      </c>
      <c r="M236" s="17" t="s">
        <v>2533</v>
      </c>
      <c r="N236" s="17" t="s">
        <v>2534</v>
      </c>
      <c r="O236" s="100">
        <v>45254.521527777775</v>
      </c>
      <c r="P236" s="17" t="s">
        <v>1664</v>
      </c>
      <c r="Q236" s="86">
        <v>2776800</v>
      </c>
      <c r="R236" s="87">
        <v>267</v>
      </c>
      <c r="S236" s="87">
        <v>801</v>
      </c>
      <c r="T236" s="87">
        <v>0</v>
      </c>
      <c r="U236" s="87">
        <v>0</v>
      </c>
      <c r="V236" s="87">
        <v>801</v>
      </c>
      <c r="W236" s="87">
        <v>12</v>
      </c>
      <c r="X236" s="88">
        <v>33321600</v>
      </c>
      <c r="Y236" s="89" t="s">
        <v>2269</v>
      </c>
      <c r="Z236" s="90">
        <v>2024</v>
      </c>
      <c r="AA236" s="90"/>
      <c r="AB236" s="106"/>
      <c r="AC236" s="107"/>
      <c r="AD236" s="107" t="s">
        <v>2269</v>
      </c>
      <c r="AE236" s="107">
        <v>45536</v>
      </c>
      <c r="AF236" s="106"/>
      <c r="AG236" s="108"/>
      <c r="AH236" s="109"/>
      <c r="AI236" s="108"/>
    </row>
    <row r="237" spans="1:35" ht="48.95" customHeight="1">
      <c r="A237" s="13" t="s">
        <v>927</v>
      </c>
      <c r="B237" s="14">
        <v>25245</v>
      </c>
      <c r="C237" s="15" t="s">
        <v>961</v>
      </c>
      <c r="D237" s="15" t="s">
        <v>1649</v>
      </c>
      <c r="E237" s="16">
        <v>6</v>
      </c>
      <c r="F237" s="16" t="s">
        <v>1650</v>
      </c>
      <c r="G237" s="16" t="s">
        <v>1651</v>
      </c>
      <c r="H237" s="16" t="s">
        <v>1651</v>
      </c>
      <c r="I237" s="16" t="s">
        <v>1652</v>
      </c>
      <c r="J237" s="16" t="s">
        <v>1652</v>
      </c>
      <c r="K237" s="16">
        <v>808001299</v>
      </c>
      <c r="L237" s="41" t="s">
        <v>2535</v>
      </c>
      <c r="M237" s="17" t="s">
        <v>2536</v>
      </c>
      <c r="N237" s="17" t="s">
        <v>2537</v>
      </c>
      <c r="O237" s="100">
        <v>45254.53402777778</v>
      </c>
      <c r="P237" s="17" t="s">
        <v>1664</v>
      </c>
      <c r="Q237" s="18">
        <v>848472</v>
      </c>
      <c r="R237" s="19">
        <v>24</v>
      </c>
      <c r="S237" s="19">
        <v>72</v>
      </c>
      <c r="T237" s="19">
        <v>39</v>
      </c>
      <c r="U237" s="19">
        <v>117</v>
      </c>
      <c r="V237" s="19">
        <v>189</v>
      </c>
      <c r="W237" s="19">
        <v>12</v>
      </c>
      <c r="X237" s="42">
        <v>10199784</v>
      </c>
      <c r="Y237" s="20" t="s">
        <v>2538</v>
      </c>
      <c r="Z237" s="21">
        <v>2025</v>
      </c>
      <c r="AA237" s="21"/>
      <c r="AB237" s="101"/>
      <c r="AC237" s="104"/>
      <c r="AD237" s="104"/>
      <c r="AE237" s="104"/>
      <c r="AF237" s="101" t="s">
        <v>2538</v>
      </c>
      <c r="AG237" s="102">
        <v>45689</v>
      </c>
      <c r="AH237" s="103"/>
      <c r="AI237" s="102"/>
    </row>
    <row r="238" spans="1:35" ht="48.95" customHeight="1">
      <c r="A238" s="46" t="s">
        <v>16</v>
      </c>
      <c r="B238" s="85">
        <v>5079</v>
      </c>
      <c r="C238" s="66" t="s">
        <v>78</v>
      </c>
      <c r="D238" s="66" t="s">
        <v>1649</v>
      </c>
      <c r="E238" s="16">
        <v>4</v>
      </c>
      <c r="F238" s="16" t="s">
        <v>1650</v>
      </c>
      <c r="G238" s="16" t="s">
        <v>1651</v>
      </c>
      <c r="H238" s="16" t="s">
        <v>1651</v>
      </c>
      <c r="I238" s="16" t="s">
        <v>1652</v>
      </c>
      <c r="J238" s="16" t="s">
        <v>1652</v>
      </c>
      <c r="K238" s="16">
        <v>811039886</v>
      </c>
      <c r="L238" s="41" t="s">
        <v>2539</v>
      </c>
      <c r="M238" s="17" t="s">
        <v>2540</v>
      </c>
      <c r="N238" s="17" t="s">
        <v>2541</v>
      </c>
      <c r="O238" s="100">
        <v>45254.760416666664</v>
      </c>
      <c r="P238" s="17" t="s">
        <v>1664</v>
      </c>
      <c r="Q238" s="86" t="s">
        <v>2542</v>
      </c>
      <c r="R238" s="87">
        <v>231</v>
      </c>
      <c r="S238" s="87">
        <v>693</v>
      </c>
      <c r="T238" s="87">
        <v>0</v>
      </c>
      <c r="U238" s="87">
        <v>0</v>
      </c>
      <c r="V238" s="87">
        <v>693</v>
      </c>
      <c r="W238" s="87">
        <v>12</v>
      </c>
      <c r="X238" s="88">
        <v>40360320</v>
      </c>
      <c r="Y238" s="89" t="s">
        <v>1935</v>
      </c>
      <c r="Z238" s="90">
        <v>2024</v>
      </c>
      <c r="AA238" s="90"/>
      <c r="AB238" s="106"/>
      <c r="AC238" s="107"/>
      <c r="AD238" s="107" t="s">
        <v>1935</v>
      </c>
      <c r="AE238" s="107">
        <v>45413</v>
      </c>
      <c r="AF238" s="106"/>
      <c r="AG238" s="108"/>
      <c r="AH238" s="109"/>
      <c r="AI238" s="108"/>
    </row>
    <row r="239" spans="1:35" ht="48.95" customHeight="1">
      <c r="A239" s="13" t="s">
        <v>16</v>
      </c>
      <c r="B239" s="14">
        <v>5021</v>
      </c>
      <c r="C239" s="15" t="s">
        <v>29</v>
      </c>
      <c r="D239" s="15" t="s">
        <v>1649</v>
      </c>
      <c r="E239" s="16">
        <v>6</v>
      </c>
      <c r="F239" s="16" t="s">
        <v>1650</v>
      </c>
      <c r="G239" s="16" t="s">
        <v>1651</v>
      </c>
      <c r="H239" s="16" t="s">
        <v>1759</v>
      </c>
      <c r="I239" s="16" t="s">
        <v>2010</v>
      </c>
      <c r="J239" s="16" t="s">
        <v>1652</v>
      </c>
      <c r="K239" s="16">
        <v>900804370</v>
      </c>
      <c r="L239" s="41" t="s">
        <v>2543</v>
      </c>
      <c r="M239" s="17" t="s">
        <v>2544</v>
      </c>
      <c r="N239" s="17" t="s">
        <v>2545</v>
      </c>
      <c r="O239" s="100">
        <v>45255.28402777778</v>
      </c>
      <c r="P239" s="17" t="s">
        <v>1664</v>
      </c>
      <c r="Q239" s="18" t="s">
        <v>2546</v>
      </c>
      <c r="R239" s="19">
        <v>125</v>
      </c>
      <c r="S239" s="19">
        <v>375</v>
      </c>
      <c r="T239" s="19">
        <v>0</v>
      </c>
      <c r="U239" s="19">
        <v>0</v>
      </c>
      <c r="V239" s="19">
        <v>375</v>
      </c>
      <c r="W239" s="19">
        <v>12</v>
      </c>
      <c r="X239" s="42">
        <v>22468375</v>
      </c>
      <c r="Y239" s="20" t="s">
        <v>1935</v>
      </c>
      <c r="Z239" s="21">
        <v>2024</v>
      </c>
      <c r="AA239" s="21"/>
      <c r="AB239" s="101"/>
      <c r="AC239" s="104"/>
      <c r="AD239" s="104" t="s">
        <v>1935</v>
      </c>
      <c r="AE239" s="104">
        <v>45413</v>
      </c>
      <c r="AF239" s="101"/>
      <c r="AG239" s="102"/>
      <c r="AH239" s="103"/>
      <c r="AI239" s="102"/>
    </row>
    <row r="240" spans="1:35" ht="48.95" customHeight="1">
      <c r="A240" s="46" t="s">
        <v>16</v>
      </c>
      <c r="B240" s="85">
        <v>5148</v>
      </c>
      <c r="C240" s="66" t="s">
        <v>130</v>
      </c>
      <c r="D240" s="66" t="s">
        <v>1649</v>
      </c>
      <c r="E240" s="16">
        <v>4</v>
      </c>
      <c r="F240" s="16" t="s">
        <v>1650</v>
      </c>
      <c r="G240" s="16" t="s">
        <v>1651</v>
      </c>
      <c r="H240" s="16" t="s">
        <v>1651</v>
      </c>
      <c r="I240" s="16" t="s">
        <v>1652</v>
      </c>
      <c r="J240" s="16" t="s">
        <v>1652</v>
      </c>
      <c r="K240" s="16">
        <v>811036202</v>
      </c>
      <c r="L240" s="41" t="s">
        <v>2547</v>
      </c>
      <c r="M240" s="17" t="s">
        <v>2315</v>
      </c>
      <c r="N240" s="17" t="s">
        <v>2548</v>
      </c>
      <c r="O240" s="100">
        <v>45255.772916666669</v>
      </c>
      <c r="P240" s="17" t="s">
        <v>1656</v>
      </c>
      <c r="Q240" s="86">
        <v>1016400</v>
      </c>
      <c r="R240" s="87">
        <v>20</v>
      </c>
      <c r="S240" s="87">
        <v>60</v>
      </c>
      <c r="T240" s="87">
        <v>88</v>
      </c>
      <c r="U240" s="87">
        <v>264</v>
      </c>
      <c r="V240" s="87">
        <v>324</v>
      </c>
      <c r="W240" s="87">
        <v>23</v>
      </c>
      <c r="X240" s="88">
        <v>20828400</v>
      </c>
      <c r="Y240" s="89" t="s">
        <v>1953</v>
      </c>
      <c r="Z240" s="90" t="s">
        <v>1658</v>
      </c>
      <c r="AA240" s="90"/>
      <c r="AB240" s="106" t="s">
        <v>1659</v>
      </c>
      <c r="AC240" s="107">
        <v>45261</v>
      </c>
      <c r="AD240" s="107"/>
      <c r="AE240" s="107"/>
      <c r="AF240" s="106" t="s">
        <v>1954</v>
      </c>
      <c r="AG240" s="108">
        <v>45809</v>
      </c>
      <c r="AH240" s="109"/>
      <c r="AI240" s="108"/>
    </row>
    <row r="241" spans="1:35" ht="48.95" customHeight="1">
      <c r="A241" s="13" t="s">
        <v>927</v>
      </c>
      <c r="B241" s="14">
        <v>25535</v>
      </c>
      <c r="C241" s="15" t="s">
        <v>466</v>
      </c>
      <c r="D241" s="15" t="s">
        <v>1649</v>
      </c>
      <c r="E241" s="16">
        <v>6</v>
      </c>
      <c r="F241" s="16" t="s">
        <v>1650</v>
      </c>
      <c r="G241" s="16" t="s">
        <v>1651</v>
      </c>
      <c r="H241" s="16" t="s">
        <v>1651</v>
      </c>
      <c r="I241" s="16" t="s">
        <v>1652</v>
      </c>
      <c r="J241" s="16" t="s">
        <v>1652</v>
      </c>
      <c r="K241" s="16">
        <v>808002340</v>
      </c>
      <c r="L241" s="41" t="s">
        <v>2549</v>
      </c>
      <c r="M241" s="17" t="s">
        <v>2550</v>
      </c>
      <c r="N241" s="17" t="s">
        <v>2551</v>
      </c>
      <c r="O241" s="100">
        <v>45255.825694444444</v>
      </c>
      <c r="P241" s="17" t="s">
        <v>1664</v>
      </c>
      <c r="Q241" s="18" t="s">
        <v>2552</v>
      </c>
      <c r="R241" s="19">
        <v>166</v>
      </c>
      <c r="S241" s="19">
        <v>498</v>
      </c>
      <c r="T241" s="19">
        <v>0</v>
      </c>
      <c r="U241" s="19">
        <v>0</v>
      </c>
      <c r="V241" s="19">
        <v>498</v>
      </c>
      <c r="W241" s="19">
        <v>12</v>
      </c>
      <c r="X241" s="42">
        <v>30037368</v>
      </c>
      <c r="Y241" s="20" t="s">
        <v>1702</v>
      </c>
      <c r="Z241" s="21">
        <v>2024</v>
      </c>
      <c r="AA241" s="21"/>
      <c r="AB241" s="101"/>
      <c r="AC241" s="104"/>
      <c r="AD241" s="104" t="s">
        <v>1703</v>
      </c>
      <c r="AE241" s="104">
        <v>45352</v>
      </c>
      <c r="AF241" s="101"/>
      <c r="AG241" s="102"/>
      <c r="AH241" s="103"/>
      <c r="AI241" s="102"/>
    </row>
    <row r="242" spans="1:35" ht="48.95" customHeight="1">
      <c r="A242" s="46" t="s">
        <v>16</v>
      </c>
      <c r="B242" s="85">
        <v>5148</v>
      </c>
      <c r="C242" s="66" t="s">
        <v>130</v>
      </c>
      <c r="D242" s="66" t="s">
        <v>1649</v>
      </c>
      <c r="E242" s="16">
        <v>4</v>
      </c>
      <c r="F242" s="16" t="s">
        <v>1650</v>
      </c>
      <c r="G242" s="16" t="s">
        <v>1651</v>
      </c>
      <c r="H242" s="16" t="s">
        <v>1651</v>
      </c>
      <c r="I242" s="16" t="s">
        <v>1652</v>
      </c>
      <c r="J242" s="16" t="s">
        <v>1652</v>
      </c>
      <c r="K242" s="16">
        <v>811007525</v>
      </c>
      <c r="L242" s="41" t="s">
        <v>2553</v>
      </c>
      <c r="M242" s="17" t="s">
        <v>2315</v>
      </c>
      <c r="N242" s="17" t="s">
        <v>2554</v>
      </c>
      <c r="O242" s="100">
        <v>45255.87222222222</v>
      </c>
      <c r="P242" s="17" t="s">
        <v>1656</v>
      </c>
      <c r="Q242" s="86">
        <v>2570237</v>
      </c>
      <c r="R242" s="87">
        <v>29</v>
      </c>
      <c r="S242" s="87">
        <v>87</v>
      </c>
      <c r="T242" s="87">
        <v>210</v>
      </c>
      <c r="U242" s="87">
        <v>630</v>
      </c>
      <c r="V242" s="87">
        <v>717</v>
      </c>
      <c r="W242" s="87">
        <v>18</v>
      </c>
      <c r="X242" s="88">
        <v>45138424</v>
      </c>
      <c r="Y242" s="89" t="s">
        <v>1692</v>
      </c>
      <c r="Z242" s="90" t="s">
        <v>1658</v>
      </c>
      <c r="AA242" s="90"/>
      <c r="AB242" s="106" t="s">
        <v>1659</v>
      </c>
      <c r="AC242" s="107">
        <v>45261</v>
      </c>
      <c r="AD242" s="107"/>
      <c r="AE242" s="107"/>
      <c r="AF242" s="106" t="s">
        <v>1677</v>
      </c>
      <c r="AG242" s="108">
        <v>45962</v>
      </c>
      <c r="AH242" s="109"/>
      <c r="AI242" s="108"/>
    </row>
    <row r="243" spans="1:35" ht="48.95" customHeight="1">
      <c r="A243" s="13" t="s">
        <v>136</v>
      </c>
      <c r="B243" s="14">
        <v>23001</v>
      </c>
      <c r="C243" s="15" t="s">
        <v>893</v>
      </c>
      <c r="D243" s="15" t="s">
        <v>1649</v>
      </c>
      <c r="E243" s="16">
        <v>1</v>
      </c>
      <c r="F243" s="16" t="s">
        <v>1650</v>
      </c>
      <c r="G243" s="16" t="s">
        <v>1651</v>
      </c>
      <c r="H243" s="16" t="s">
        <v>1651</v>
      </c>
      <c r="I243" s="16" t="s">
        <v>1652</v>
      </c>
      <c r="J243" s="16" t="s">
        <v>1652</v>
      </c>
      <c r="K243" s="16">
        <v>900616424</v>
      </c>
      <c r="L243" s="41" t="s">
        <v>2555</v>
      </c>
      <c r="M243" s="17" t="s">
        <v>2556</v>
      </c>
      <c r="N243" s="17" t="s">
        <v>2557</v>
      </c>
      <c r="O243" s="100">
        <v>45256.552777777775</v>
      </c>
      <c r="P243" s="17" t="s">
        <v>1810</v>
      </c>
      <c r="Q243" s="18" t="s">
        <v>2558</v>
      </c>
      <c r="R243" s="19">
        <v>291</v>
      </c>
      <c r="S243" s="19">
        <v>873</v>
      </c>
      <c r="T243" s="19">
        <v>0</v>
      </c>
      <c r="U243" s="19">
        <v>0</v>
      </c>
      <c r="V243" s="19">
        <v>873</v>
      </c>
      <c r="W243" s="19">
        <v>15</v>
      </c>
      <c r="X243" s="42">
        <v>45967338</v>
      </c>
      <c r="Y243" s="20" t="s">
        <v>1714</v>
      </c>
      <c r="Z243" s="21">
        <v>2024</v>
      </c>
      <c r="AA243" s="21"/>
      <c r="AB243" s="101"/>
      <c r="AC243" s="104"/>
      <c r="AD243" s="104" t="s">
        <v>1714</v>
      </c>
      <c r="AE243" s="104">
        <v>45383</v>
      </c>
      <c r="AF243" s="101"/>
      <c r="AG243" s="102"/>
      <c r="AH243" s="103"/>
      <c r="AI243" s="102"/>
    </row>
    <row r="244" spans="1:35" ht="48.95" customHeight="1">
      <c r="A244" s="46" t="s">
        <v>136</v>
      </c>
      <c r="B244" s="85">
        <v>23079</v>
      </c>
      <c r="C244" s="66" t="s">
        <v>563</v>
      </c>
      <c r="D244" s="66" t="s">
        <v>1649</v>
      </c>
      <c r="E244" s="16">
        <v>6</v>
      </c>
      <c r="F244" s="16" t="s">
        <v>1650</v>
      </c>
      <c r="G244" s="16" t="s">
        <v>1651</v>
      </c>
      <c r="H244" s="16" t="s">
        <v>1651</v>
      </c>
      <c r="I244" s="16" t="s">
        <v>1652</v>
      </c>
      <c r="J244" s="16" t="s">
        <v>1652</v>
      </c>
      <c r="K244" s="16">
        <v>900768764</v>
      </c>
      <c r="L244" s="41" t="s">
        <v>2559</v>
      </c>
      <c r="M244" s="17" t="s">
        <v>2560</v>
      </c>
      <c r="N244" s="17" t="s">
        <v>2561</v>
      </c>
      <c r="O244" s="100">
        <v>45257.469444444447</v>
      </c>
      <c r="P244" s="17" t="s">
        <v>1664</v>
      </c>
      <c r="Q244" s="86" t="s">
        <v>2562</v>
      </c>
      <c r="R244" s="87">
        <v>133</v>
      </c>
      <c r="S244" s="87">
        <v>399</v>
      </c>
      <c r="T244" s="87">
        <v>12</v>
      </c>
      <c r="U244" s="87">
        <v>36</v>
      </c>
      <c r="V244" s="87">
        <v>435</v>
      </c>
      <c r="W244" s="87">
        <v>12</v>
      </c>
      <c r="X244" s="88">
        <v>23604000</v>
      </c>
      <c r="Y244" s="89" t="s">
        <v>1702</v>
      </c>
      <c r="Z244" s="90">
        <v>2024</v>
      </c>
      <c r="AA244" s="90"/>
      <c r="AB244" s="106"/>
      <c r="AC244" s="107"/>
      <c r="AD244" s="107" t="s">
        <v>1703</v>
      </c>
      <c r="AE244" s="107">
        <v>45352</v>
      </c>
      <c r="AF244" s="106"/>
      <c r="AG244" s="108"/>
      <c r="AH244" s="109"/>
      <c r="AI244" s="108"/>
    </row>
    <row r="245" spans="1:35" ht="48.95" customHeight="1">
      <c r="A245" s="13" t="s">
        <v>236</v>
      </c>
      <c r="B245" s="14">
        <v>52260</v>
      </c>
      <c r="C245" s="15" t="s">
        <v>216</v>
      </c>
      <c r="D245" s="15" t="s">
        <v>1649</v>
      </c>
      <c r="E245" s="16">
        <v>6</v>
      </c>
      <c r="F245" s="16" t="s">
        <v>1650</v>
      </c>
      <c r="G245" s="16" t="s">
        <v>1651</v>
      </c>
      <c r="H245" s="16" t="s">
        <v>1651</v>
      </c>
      <c r="I245" s="16" t="s">
        <v>1652</v>
      </c>
      <c r="J245" s="16" t="s">
        <v>1652</v>
      </c>
      <c r="K245" s="16">
        <v>900024006</v>
      </c>
      <c r="L245" s="41" t="s">
        <v>2563</v>
      </c>
      <c r="M245" s="17" t="s">
        <v>2564</v>
      </c>
      <c r="N245" s="17" t="s">
        <v>2565</v>
      </c>
      <c r="O245" s="100">
        <v>45257.655555555553</v>
      </c>
      <c r="P245" s="17" t="s">
        <v>1656</v>
      </c>
      <c r="Q245" s="18">
        <v>1648712</v>
      </c>
      <c r="R245" s="19">
        <v>104</v>
      </c>
      <c r="S245" s="19">
        <v>312</v>
      </c>
      <c r="T245" s="19">
        <v>0</v>
      </c>
      <c r="U245" s="19">
        <v>0</v>
      </c>
      <c r="V245" s="19">
        <v>312</v>
      </c>
      <c r="W245" s="19">
        <v>24</v>
      </c>
      <c r="X245" s="42">
        <v>37570624</v>
      </c>
      <c r="Y245" s="20" t="s">
        <v>1702</v>
      </c>
      <c r="Z245" s="21">
        <v>2024</v>
      </c>
      <c r="AA245" s="21"/>
      <c r="AB245" s="101"/>
      <c r="AC245" s="104"/>
      <c r="AD245" s="104" t="s">
        <v>1703</v>
      </c>
      <c r="AE245" s="104">
        <v>45352</v>
      </c>
      <c r="AF245" s="101"/>
      <c r="AG245" s="102"/>
      <c r="AH245" s="103"/>
      <c r="AI245" s="102"/>
    </row>
    <row r="246" spans="1:35" ht="48.95" customHeight="1">
      <c r="A246" s="46" t="s">
        <v>16</v>
      </c>
      <c r="B246" s="85">
        <v>5690</v>
      </c>
      <c r="C246" s="66" t="s">
        <v>321</v>
      </c>
      <c r="D246" s="66" t="s">
        <v>1649</v>
      </c>
      <c r="E246" s="16">
        <v>6</v>
      </c>
      <c r="F246" s="16" t="s">
        <v>1650</v>
      </c>
      <c r="G246" s="16" t="s">
        <v>1651</v>
      </c>
      <c r="H246" s="16" t="s">
        <v>1759</v>
      </c>
      <c r="I246" s="16" t="s">
        <v>1652</v>
      </c>
      <c r="J246" s="16" t="s">
        <v>1652</v>
      </c>
      <c r="K246" s="16">
        <v>900192702</v>
      </c>
      <c r="L246" s="41" t="s">
        <v>2566</v>
      </c>
      <c r="M246" s="17" t="s">
        <v>2567</v>
      </c>
      <c r="N246" s="17" t="s">
        <v>2568</v>
      </c>
      <c r="O246" s="100">
        <v>45257.838194444441</v>
      </c>
      <c r="P246" s="17" t="s">
        <v>1656</v>
      </c>
      <c r="Q246" s="86">
        <v>5183931</v>
      </c>
      <c r="R246" s="87">
        <v>327</v>
      </c>
      <c r="S246" s="87">
        <v>981</v>
      </c>
      <c r="T246" s="87">
        <v>0</v>
      </c>
      <c r="U246" s="87">
        <v>0</v>
      </c>
      <c r="V246" s="87">
        <v>981</v>
      </c>
      <c r="W246" s="87">
        <v>24</v>
      </c>
      <c r="X246" s="88">
        <v>127250304</v>
      </c>
      <c r="Y246" s="89" t="s">
        <v>1702</v>
      </c>
      <c r="Z246" s="90">
        <v>2024</v>
      </c>
      <c r="AA246" s="90"/>
      <c r="AB246" s="106"/>
      <c r="AC246" s="107"/>
      <c r="AD246" s="107" t="s">
        <v>1703</v>
      </c>
      <c r="AE246" s="107">
        <v>45352</v>
      </c>
      <c r="AF246" s="106"/>
      <c r="AG246" s="108"/>
      <c r="AH246" s="109"/>
      <c r="AI246" s="108"/>
    </row>
    <row r="247" spans="1:35" ht="48.95" customHeight="1">
      <c r="A247" s="13" t="s">
        <v>347</v>
      </c>
      <c r="B247" s="14">
        <v>47980</v>
      </c>
      <c r="C247" s="15" t="s">
        <v>781</v>
      </c>
      <c r="D247" s="15" t="s">
        <v>1649</v>
      </c>
      <c r="E247" s="16">
        <v>6</v>
      </c>
      <c r="F247" s="16" t="s">
        <v>1650</v>
      </c>
      <c r="G247" s="16" t="s">
        <v>1651</v>
      </c>
      <c r="H247" s="16" t="s">
        <v>1651</v>
      </c>
      <c r="I247" s="16" t="s">
        <v>1652</v>
      </c>
      <c r="J247" s="16" t="s">
        <v>1652</v>
      </c>
      <c r="K247" s="16">
        <v>901411749</v>
      </c>
      <c r="L247" s="41" t="s">
        <v>2569</v>
      </c>
      <c r="M247" s="17" t="s">
        <v>2570</v>
      </c>
      <c r="N247" s="17" t="s">
        <v>2571</v>
      </c>
      <c r="O247" s="100">
        <v>45257.871527777781</v>
      </c>
      <c r="P247" s="17" t="s">
        <v>1656</v>
      </c>
      <c r="Q247" s="18">
        <v>7578894</v>
      </c>
      <c r="R247" s="19">
        <v>542</v>
      </c>
      <c r="S247" s="19">
        <v>1626</v>
      </c>
      <c r="T247" s="19">
        <v>0</v>
      </c>
      <c r="U247" s="19">
        <v>0</v>
      </c>
      <c r="V247" s="19">
        <v>1626</v>
      </c>
      <c r="W247" s="19">
        <v>20</v>
      </c>
      <c r="X247" s="42">
        <v>116452600</v>
      </c>
      <c r="Y247" s="20" t="s">
        <v>2196</v>
      </c>
      <c r="Z247" s="21" t="s">
        <v>1934</v>
      </c>
      <c r="AA247" s="21"/>
      <c r="AB247" s="101"/>
      <c r="AC247" s="104"/>
      <c r="AD247" s="104" t="s">
        <v>1935</v>
      </c>
      <c r="AE247" s="104">
        <v>45413</v>
      </c>
      <c r="AF247" s="101" t="s">
        <v>1681</v>
      </c>
      <c r="AG247" s="102">
        <v>45931</v>
      </c>
      <c r="AH247" s="103"/>
      <c r="AI247" s="102"/>
    </row>
    <row r="248" spans="1:35" ht="48.95" customHeight="1">
      <c r="A248" s="46" t="s">
        <v>124</v>
      </c>
      <c r="B248" s="85">
        <v>19364</v>
      </c>
      <c r="C248" s="66" t="s">
        <v>219</v>
      </c>
      <c r="D248" s="66" t="s">
        <v>1649</v>
      </c>
      <c r="E248" s="16">
        <v>6</v>
      </c>
      <c r="F248" s="16" t="s">
        <v>2085</v>
      </c>
      <c r="G248" s="16" t="s">
        <v>1759</v>
      </c>
      <c r="H248" s="16" t="s">
        <v>1759</v>
      </c>
      <c r="I248" s="16" t="s">
        <v>1652</v>
      </c>
      <c r="J248" s="16" t="s">
        <v>1759</v>
      </c>
      <c r="K248" s="16">
        <v>900206865</v>
      </c>
      <c r="L248" s="41" t="s">
        <v>2572</v>
      </c>
      <c r="M248" s="17" t="s">
        <v>2573</v>
      </c>
      <c r="N248" s="17" t="s">
        <v>2574</v>
      </c>
      <c r="O248" s="100">
        <v>45258.503472222219</v>
      </c>
      <c r="P248" s="17" t="s">
        <v>1664</v>
      </c>
      <c r="Q248" s="86" t="s">
        <v>2575</v>
      </c>
      <c r="R248" s="87">
        <v>187</v>
      </c>
      <c r="S248" s="87">
        <v>561</v>
      </c>
      <c r="T248" s="87">
        <v>0</v>
      </c>
      <c r="U248" s="87">
        <v>0</v>
      </c>
      <c r="V248" s="87">
        <v>561</v>
      </c>
      <c r="W248" s="87">
        <v>12</v>
      </c>
      <c r="X248" s="88">
        <v>21715200</v>
      </c>
      <c r="Y248" s="89" t="s">
        <v>1768</v>
      </c>
      <c r="Z248" s="90">
        <v>2024</v>
      </c>
      <c r="AA248" s="90"/>
      <c r="AB248" s="106"/>
      <c r="AC248" s="107"/>
      <c r="AD248" s="107" t="s">
        <v>1768</v>
      </c>
      <c r="AE248" s="107">
        <v>45505</v>
      </c>
      <c r="AF248" s="106"/>
      <c r="AG248" s="108"/>
      <c r="AH248" s="109"/>
      <c r="AI248" s="108"/>
    </row>
    <row r="249" spans="1:35" ht="48.95" customHeight="1">
      <c r="A249" s="13" t="s">
        <v>236</v>
      </c>
      <c r="B249" s="14">
        <v>52260</v>
      </c>
      <c r="C249" s="15" t="s">
        <v>216</v>
      </c>
      <c r="D249" s="15" t="s">
        <v>1649</v>
      </c>
      <c r="E249" s="16">
        <v>6</v>
      </c>
      <c r="F249" s="16" t="s">
        <v>1650</v>
      </c>
      <c r="G249" s="16" t="s">
        <v>1651</v>
      </c>
      <c r="H249" s="16" t="s">
        <v>1651</v>
      </c>
      <c r="I249" s="16" t="s">
        <v>1652</v>
      </c>
      <c r="J249" s="16" t="s">
        <v>1652</v>
      </c>
      <c r="K249" s="16">
        <v>900341063</v>
      </c>
      <c r="L249" s="41" t="s">
        <v>2576</v>
      </c>
      <c r="M249" s="17" t="s">
        <v>2577</v>
      </c>
      <c r="N249" s="17" t="s">
        <v>2578</v>
      </c>
      <c r="O249" s="100">
        <v>45258.578472222223</v>
      </c>
      <c r="P249" s="17" t="s">
        <v>1656</v>
      </c>
      <c r="Q249" s="18">
        <v>3630337</v>
      </c>
      <c r="R249" s="19">
        <v>229</v>
      </c>
      <c r="S249" s="19">
        <v>687</v>
      </c>
      <c r="T249" s="19">
        <v>0</v>
      </c>
      <c r="U249" s="19">
        <v>0</v>
      </c>
      <c r="V249" s="19">
        <v>687</v>
      </c>
      <c r="W249" s="19">
        <v>18</v>
      </c>
      <c r="X249" s="42">
        <v>56702574</v>
      </c>
      <c r="Y249" s="20" t="s">
        <v>1692</v>
      </c>
      <c r="Z249" s="21" t="s">
        <v>1658</v>
      </c>
      <c r="AA249" s="21"/>
      <c r="AB249" s="101" t="s">
        <v>1659</v>
      </c>
      <c r="AC249" s="104">
        <v>45261</v>
      </c>
      <c r="AD249" s="104"/>
      <c r="AE249" s="104"/>
      <c r="AF249" s="101" t="s">
        <v>1677</v>
      </c>
      <c r="AG249" s="102">
        <v>45962</v>
      </c>
      <c r="AH249" s="103"/>
      <c r="AI249" s="102"/>
    </row>
    <row r="250" spans="1:35" ht="48.95" customHeight="1">
      <c r="A250" s="46" t="s">
        <v>470</v>
      </c>
      <c r="B250" s="85">
        <v>70771</v>
      </c>
      <c r="C250" s="66" t="s">
        <v>470</v>
      </c>
      <c r="D250" s="66" t="s">
        <v>1649</v>
      </c>
      <c r="E250" s="16">
        <v>6</v>
      </c>
      <c r="F250" s="16" t="s">
        <v>1650</v>
      </c>
      <c r="G250" s="16" t="s">
        <v>1651</v>
      </c>
      <c r="H250" s="16" t="s">
        <v>1651</v>
      </c>
      <c r="I250" s="16" t="s">
        <v>1652</v>
      </c>
      <c r="J250" s="16" t="s">
        <v>1652</v>
      </c>
      <c r="K250" s="16">
        <v>901476061</v>
      </c>
      <c r="L250" s="41" t="s">
        <v>2579</v>
      </c>
      <c r="M250" s="17" t="s">
        <v>2580</v>
      </c>
      <c r="N250" s="17" t="s">
        <v>2581</v>
      </c>
      <c r="O250" s="100">
        <v>45259.490277777775</v>
      </c>
      <c r="P250" s="17" t="s">
        <v>1656</v>
      </c>
      <c r="Q250" s="86">
        <v>1823095</v>
      </c>
      <c r="R250" s="87">
        <v>115</v>
      </c>
      <c r="S250" s="87">
        <v>345</v>
      </c>
      <c r="T250" s="87">
        <v>0</v>
      </c>
      <c r="U250" s="87">
        <v>0</v>
      </c>
      <c r="V250" s="87">
        <v>345</v>
      </c>
      <c r="W250" s="87">
        <v>24</v>
      </c>
      <c r="X250" s="88">
        <v>46077880</v>
      </c>
      <c r="Y250" s="89" t="s">
        <v>1702</v>
      </c>
      <c r="Z250" s="90">
        <v>2024</v>
      </c>
      <c r="AA250" s="90"/>
      <c r="AB250" s="106"/>
      <c r="AC250" s="107"/>
      <c r="AD250" s="107" t="s">
        <v>1703</v>
      </c>
      <c r="AE250" s="107">
        <v>45352</v>
      </c>
      <c r="AF250" s="106"/>
      <c r="AG250" s="108"/>
      <c r="AH250" s="109"/>
      <c r="AI250" s="108"/>
    </row>
    <row r="251" spans="1:35" ht="48.95" customHeight="1">
      <c r="A251" s="13" t="s">
        <v>470</v>
      </c>
      <c r="B251" s="14">
        <v>70742</v>
      </c>
      <c r="C251" s="15" t="s">
        <v>1447</v>
      </c>
      <c r="D251" s="15" t="s">
        <v>1649</v>
      </c>
      <c r="E251" s="16">
        <v>6</v>
      </c>
      <c r="F251" s="16" t="s">
        <v>1650</v>
      </c>
      <c r="G251" s="16" t="s">
        <v>1651</v>
      </c>
      <c r="H251" s="16" t="s">
        <v>1651</v>
      </c>
      <c r="I251" s="16" t="s">
        <v>1652</v>
      </c>
      <c r="J251" s="16" t="s">
        <v>1652</v>
      </c>
      <c r="K251" s="16">
        <v>901091834</v>
      </c>
      <c r="L251" s="41" t="s">
        <v>2582</v>
      </c>
      <c r="M251" s="17" t="s">
        <v>2583</v>
      </c>
      <c r="N251" s="17" t="s">
        <v>2584</v>
      </c>
      <c r="O251" s="100">
        <v>45259.763194444444</v>
      </c>
      <c r="P251" s="17" t="s">
        <v>1664</v>
      </c>
      <c r="Q251" s="18">
        <v>3419091</v>
      </c>
      <c r="R251" s="19">
        <v>248</v>
      </c>
      <c r="S251" s="19">
        <v>744</v>
      </c>
      <c r="T251" s="19">
        <v>1</v>
      </c>
      <c r="U251" s="19">
        <v>3</v>
      </c>
      <c r="V251" s="19">
        <v>747</v>
      </c>
      <c r="W251" s="19">
        <v>24</v>
      </c>
      <c r="X251" s="42">
        <v>83357748</v>
      </c>
      <c r="Y251" s="20" t="s">
        <v>1670</v>
      </c>
      <c r="Z251" s="21">
        <v>2023</v>
      </c>
      <c r="AA251" s="21"/>
      <c r="AB251" s="101" t="s">
        <v>1659</v>
      </c>
      <c r="AC251" s="104">
        <v>45261</v>
      </c>
      <c r="AD251" s="104"/>
      <c r="AE251" s="104"/>
      <c r="AF251" s="101"/>
      <c r="AG251" s="102"/>
      <c r="AH251" s="103"/>
      <c r="AI251" s="102"/>
    </row>
    <row r="252" spans="1:35" ht="48.95" customHeight="1">
      <c r="A252" s="46" t="s">
        <v>136</v>
      </c>
      <c r="B252" s="85">
        <v>23079</v>
      </c>
      <c r="C252" s="66" t="s">
        <v>563</v>
      </c>
      <c r="D252" s="66" t="s">
        <v>1649</v>
      </c>
      <c r="E252" s="16">
        <v>6</v>
      </c>
      <c r="F252" s="16" t="s">
        <v>1650</v>
      </c>
      <c r="G252" s="16" t="s">
        <v>1651</v>
      </c>
      <c r="H252" s="16" t="s">
        <v>1651</v>
      </c>
      <c r="I252" s="16" t="s">
        <v>1652</v>
      </c>
      <c r="J252" s="16" t="s">
        <v>1652</v>
      </c>
      <c r="K252" s="16">
        <v>900801535</v>
      </c>
      <c r="L252" s="41" t="s">
        <v>2585</v>
      </c>
      <c r="M252" s="17" t="s">
        <v>2586</v>
      </c>
      <c r="N252" s="17" t="s">
        <v>2587</v>
      </c>
      <c r="O252" s="100">
        <v>45260.501388888886</v>
      </c>
      <c r="P252" s="17" t="s">
        <v>1664</v>
      </c>
      <c r="Q252" s="86" t="s">
        <v>2588</v>
      </c>
      <c r="R252" s="87">
        <v>61</v>
      </c>
      <c r="S252" s="87">
        <v>183</v>
      </c>
      <c r="T252" s="87">
        <v>0</v>
      </c>
      <c r="U252" s="87">
        <v>0</v>
      </c>
      <c r="V252" s="87">
        <v>183</v>
      </c>
      <c r="W252" s="87">
        <v>12</v>
      </c>
      <c r="X252" s="88">
        <v>9955200</v>
      </c>
      <c r="Y252" s="89" t="s">
        <v>1676</v>
      </c>
      <c r="Z252" s="90">
        <v>2024</v>
      </c>
      <c r="AA252" s="90"/>
      <c r="AB252" s="106"/>
      <c r="AC252" s="107"/>
      <c r="AD252" s="107" t="s">
        <v>1676</v>
      </c>
      <c r="AE252" s="107">
        <v>45444</v>
      </c>
      <c r="AF252" s="106"/>
      <c r="AG252" s="108"/>
      <c r="AH252" s="109"/>
      <c r="AI252" s="108"/>
    </row>
    <row r="253" spans="1:35" ht="48.95" customHeight="1">
      <c r="A253" s="13" t="s">
        <v>16</v>
      </c>
      <c r="B253" s="14">
        <v>5240</v>
      </c>
      <c r="C253" s="15" t="s">
        <v>160</v>
      </c>
      <c r="D253" s="15" t="s">
        <v>1778</v>
      </c>
      <c r="E253" s="16">
        <v>6</v>
      </c>
      <c r="F253" s="16" t="s">
        <v>1650</v>
      </c>
      <c r="G253" s="16" t="s">
        <v>1651</v>
      </c>
      <c r="H253" s="16" t="s">
        <v>1651</v>
      </c>
      <c r="I253" s="16" t="s">
        <v>1652</v>
      </c>
      <c r="J253" s="16" t="s">
        <v>1652</v>
      </c>
      <c r="K253" s="16">
        <v>811030112</v>
      </c>
      <c r="L253" s="41" t="s">
        <v>2589</v>
      </c>
      <c r="M253" s="17" t="s">
        <v>2590</v>
      </c>
      <c r="N253" s="17" t="s">
        <v>2591</v>
      </c>
      <c r="O253" s="100">
        <v>45261.461805555555</v>
      </c>
      <c r="P253" s="17" t="s">
        <v>1656</v>
      </c>
      <c r="Q253" s="18">
        <v>7692075</v>
      </c>
      <c r="R253" s="19">
        <v>373</v>
      </c>
      <c r="S253" s="19">
        <v>1119</v>
      </c>
      <c r="T253" s="19">
        <v>387</v>
      </c>
      <c r="U253" s="19">
        <v>1161</v>
      </c>
      <c r="V253" s="19">
        <v>2280</v>
      </c>
      <c r="W253" s="19">
        <v>24</v>
      </c>
      <c r="X253" s="42">
        <v>145678500</v>
      </c>
      <c r="Y253" s="20" t="s">
        <v>1702</v>
      </c>
      <c r="Z253" s="21">
        <v>2024</v>
      </c>
      <c r="AA253" s="21"/>
      <c r="AB253" s="101"/>
      <c r="AC253" s="104"/>
      <c r="AD253" s="104" t="s">
        <v>1703</v>
      </c>
      <c r="AE253" s="104">
        <v>45352</v>
      </c>
      <c r="AF253" s="101"/>
      <c r="AG253" s="102"/>
      <c r="AH253" s="103"/>
      <c r="AI253" s="102"/>
    </row>
    <row r="254" spans="1:35" ht="48.95" customHeight="1">
      <c r="A254" s="46" t="s">
        <v>136</v>
      </c>
      <c r="B254" s="85">
        <v>23079</v>
      </c>
      <c r="C254" s="66" t="s">
        <v>563</v>
      </c>
      <c r="D254" s="66" t="s">
        <v>1649</v>
      </c>
      <c r="E254" s="16">
        <v>6</v>
      </c>
      <c r="F254" s="16" t="s">
        <v>1650</v>
      </c>
      <c r="G254" s="16" t="s">
        <v>1651</v>
      </c>
      <c r="H254" s="16" t="s">
        <v>1651</v>
      </c>
      <c r="I254" s="16" t="s">
        <v>1652</v>
      </c>
      <c r="J254" s="16" t="s">
        <v>1652</v>
      </c>
      <c r="K254" s="16">
        <v>901065711</v>
      </c>
      <c r="L254" s="41" t="s">
        <v>2592</v>
      </c>
      <c r="M254" s="17" t="s">
        <v>2593</v>
      </c>
      <c r="N254" s="17" t="s">
        <v>2594</v>
      </c>
      <c r="O254" s="100">
        <v>45261.505555555559</v>
      </c>
      <c r="P254" s="17" t="s">
        <v>1664</v>
      </c>
      <c r="Q254" s="86" t="s">
        <v>2595</v>
      </c>
      <c r="R254" s="87">
        <v>58</v>
      </c>
      <c r="S254" s="87">
        <v>174</v>
      </c>
      <c r="T254" s="87">
        <v>0</v>
      </c>
      <c r="U254" s="87">
        <v>0</v>
      </c>
      <c r="V254" s="87">
        <v>174</v>
      </c>
      <c r="W254" s="87">
        <v>12</v>
      </c>
      <c r="X254" s="88">
        <v>5568000</v>
      </c>
      <c r="Y254" s="89" t="s">
        <v>1714</v>
      </c>
      <c r="Z254" s="90">
        <v>2024</v>
      </c>
      <c r="AA254" s="90"/>
      <c r="AB254" s="106"/>
      <c r="AC254" s="107"/>
      <c r="AD254" s="107" t="s">
        <v>1714</v>
      </c>
      <c r="AE254" s="107">
        <v>45383</v>
      </c>
      <c r="AF254" s="106"/>
      <c r="AG254" s="108"/>
      <c r="AH254" s="109"/>
      <c r="AI254" s="108"/>
    </row>
    <row r="255" spans="1:35" ht="48.95" customHeight="1">
      <c r="A255" s="13" t="s">
        <v>544</v>
      </c>
      <c r="B255" s="14">
        <v>15001</v>
      </c>
      <c r="C255" s="15" t="s">
        <v>545</v>
      </c>
      <c r="D255" s="15" t="s">
        <v>1649</v>
      </c>
      <c r="E255" s="16">
        <v>1</v>
      </c>
      <c r="F255" s="16" t="s">
        <v>1650</v>
      </c>
      <c r="G255" s="16" t="s">
        <v>1651</v>
      </c>
      <c r="H255" s="16" t="s">
        <v>1651</v>
      </c>
      <c r="I255" s="16" t="s">
        <v>1652</v>
      </c>
      <c r="J255" s="16" t="s">
        <v>1652</v>
      </c>
      <c r="K255" s="16">
        <v>820004287</v>
      </c>
      <c r="L255" s="41" t="s">
        <v>2596</v>
      </c>
      <c r="M255" s="17" t="s">
        <v>2597</v>
      </c>
      <c r="N255" s="17" t="s">
        <v>2598</v>
      </c>
      <c r="O255" s="100">
        <v>45265.681250000001</v>
      </c>
      <c r="P255" s="17" t="s">
        <v>1664</v>
      </c>
      <c r="Q255" s="18" t="s">
        <v>2599</v>
      </c>
      <c r="R255" s="19">
        <v>72</v>
      </c>
      <c r="S255" s="19">
        <v>216</v>
      </c>
      <c r="T255" s="19">
        <v>104</v>
      </c>
      <c r="U255" s="19">
        <v>312</v>
      </c>
      <c r="V255" s="19">
        <v>528</v>
      </c>
      <c r="W255" s="19">
        <v>12</v>
      </c>
      <c r="X255" s="42">
        <v>30574560</v>
      </c>
      <c r="Y255" s="20" t="s">
        <v>1714</v>
      </c>
      <c r="Z255" s="21">
        <v>2024</v>
      </c>
      <c r="AA255" s="21"/>
      <c r="AB255" s="101"/>
      <c r="AC255" s="104"/>
      <c r="AD255" s="104" t="s">
        <v>1714</v>
      </c>
      <c r="AE255" s="104">
        <v>45383</v>
      </c>
      <c r="AF255" s="101"/>
      <c r="AG255" s="102"/>
      <c r="AH255" s="103"/>
      <c r="AI255" s="102"/>
    </row>
    <row r="256" spans="1:35" ht="48.95" customHeight="1">
      <c r="A256" s="46" t="s">
        <v>927</v>
      </c>
      <c r="B256" s="85">
        <v>25898</v>
      </c>
      <c r="C256" s="66" t="s">
        <v>1049</v>
      </c>
      <c r="D256" s="66" t="s">
        <v>1649</v>
      </c>
      <c r="E256" s="16">
        <v>6</v>
      </c>
      <c r="F256" s="16" t="s">
        <v>1650</v>
      </c>
      <c r="G256" s="16" t="s">
        <v>1651</v>
      </c>
      <c r="H256" s="16" t="s">
        <v>1651</v>
      </c>
      <c r="I256" s="16" t="s">
        <v>1652</v>
      </c>
      <c r="J256" s="16" t="s">
        <v>1652</v>
      </c>
      <c r="K256" s="16">
        <v>832006110</v>
      </c>
      <c r="L256" s="41" t="s">
        <v>2600</v>
      </c>
      <c r="M256" s="17" t="s">
        <v>2601</v>
      </c>
      <c r="N256" s="17" t="s">
        <v>2602</v>
      </c>
      <c r="O256" s="100">
        <v>45266.658333333333</v>
      </c>
      <c r="P256" s="17" t="s">
        <v>1664</v>
      </c>
      <c r="Q256" s="86" t="s">
        <v>2603</v>
      </c>
      <c r="R256" s="87">
        <v>0</v>
      </c>
      <c r="S256" s="87">
        <v>0</v>
      </c>
      <c r="T256" s="87">
        <v>24</v>
      </c>
      <c r="U256" s="87">
        <v>72</v>
      </c>
      <c r="V256" s="87">
        <v>72</v>
      </c>
      <c r="W256" s="87">
        <v>12</v>
      </c>
      <c r="X256" s="88">
        <v>2880000</v>
      </c>
      <c r="Y256" s="89" t="s">
        <v>1714</v>
      </c>
      <c r="Z256" s="90">
        <v>2024</v>
      </c>
      <c r="AA256" s="90"/>
      <c r="AB256" s="106"/>
      <c r="AC256" s="107"/>
      <c r="AD256" s="107" t="s">
        <v>1714</v>
      </c>
      <c r="AE256" s="107">
        <v>45383</v>
      </c>
      <c r="AF256" s="106"/>
      <c r="AG256" s="108"/>
      <c r="AH256" s="109"/>
      <c r="AI256" s="108"/>
    </row>
    <row r="257" spans="1:35" ht="48.95" customHeight="1">
      <c r="A257" s="13" t="s">
        <v>544</v>
      </c>
      <c r="B257" s="14">
        <v>15104</v>
      </c>
      <c r="C257" s="15" t="s">
        <v>544</v>
      </c>
      <c r="D257" s="15" t="s">
        <v>1649</v>
      </c>
      <c r="E257" s="16">
        <v>6</v>
      </c>
      <c r="F257" s="16" t="s">
        <v>1650</v>
      </c>
      <c r="G257" s="16" t="s">
        <v>1651</v>
      </c>
      <c r="H257" s="16" t="s">
        <v>1651</v>
      </c>
      <c r="I257" s="16" t="s">
        <v>1652</v>
      </c>
      <c r="J257" s="16" t="s">
        <v>1652</v>
      </c>
      <c r="K257" s="16">
        <v>900139841</v>
      </c>
      <c r="L257" s="41" t="s">
        <v>2604</v>
      </c>
      <c r="M257" s="17" t="s">
        <v>2605</v>
      </c>
      <c r="N257" s="17" t="s">
        <v>2606</v>
      </c>
      <c r="O257" s="100">
        <v>45266.677083333336</v>
      </c>
      <c r="P257" s="17" t="s">
        <v>1664</v>
      </c>
      <c r="Q257" s="18" t="s">
        <v>2607</v>
      </c>
      <c r="R257" s="19">
        <v>350</v>
      </c>
      <c r="S257" s="19">
        <v>1050</v>
      </c>
      <c r="T257" s="19">
        <v>0</v>
      </c>
      <c r="U257" s="19">
        <v>0</v>
      </c>
      <c r="V257" s="19">
        <v>1050</v>
      </c>
      <c r="W257" s="19">
        <v>12</v>
      </c>
      <c r="X257" s="42">
        <v>64776600</v>
      </c>
      <c r="Y257" s="20" t="s">
        <v>1666</v>
      </c>
      <c r="Z257" s="21">
        <v>2024</v>
      </c>
      <c r="AA257" s="21"/>
      <c r="AB257" s="101"/>
      <c r="AC257" s="104"/>
      <c r="AD257" s="104" t="s">
        <v>1666</v>
      </c>
      <c r="AE257" s="104">
        <v>45474</v>
      </c>
      <c r="AF257" s="101"/>
      <c r="AG257" s="102"/>
      <c r="AH257" s="103"/>
      <c r="AI257" s="102"/>
    </row>
    <row r="258" spans="1:35" ht="48.95" customHeight="1">
      <c r="A258" s="46" t="s">
        <v>544</v>
      </c>
      <c r="B258" s="85">
        <v>15407</v>
      </c>
      <c r="C258" s="66" t="s">
        <v>629</v>
      </c>
      <c r="D258" s="66" t="s">
        <v>1649</v>
      </c>
      <c r="E258" s="16">
        <v>6</v>
      </c>
      <c r="F258" s="16" t="s">
        <v>1650</v>
      </c>
      <c r="G258" s="16" t="s">
        <v>1651</v>
      </c>
      <c r="H258" s="16" t="s">
        <v>1651</v>
      </c>
      <c r="I258" s="16" t="s">
        <v>1652</v>
      </c>
      <c r="J258" s="16" t="s">
        <v>1652</v>
      </c>
      <c r="K258" s="16">
        <v>900057716</v>
      </c>
      <c r="L258" s="41" t="s">
        <v>2608</v>
      </c>
      <c r="M258" s="17" t="s">
        <v>2609</v>
      </c>
      <c r="N258" s="17" t="s">
        <v>2610</v>
      </c>
      <c r="O258" s="100">
        <v>45266.688194444447</v>
      </c>
      <c r="P258" s="17" t="s">
        <v>1664</v>
      </c>
      <c r="Q258" s="86" t="s">
        <v>2611</v>
      </c>
      <c r="R258" s="87">
        <v>88</v>
      </c>
      <c r="S258" s="87">
        <v>264</v>
      </c>
      <c r="T258" s="87">
        <v>0</v>
      </c>
      <c r="U258" s="87">
        <v>0</v>
      </c>
      <c r="V258" s="87">
        <v>264</v>
      </c>
      <c r="W258" s="87">
        <v>12</v>
      </c>
      <c r="X258" s="88">
        <v>16291760</v>
      </c>
      <c r="Y258" s="89" t="s">
        <v>1768</v>
      </c>
      <c r="Z258" s="90">
        <v>2024</v>
      </c>
      <c r="AA258" s="90"/>
      <c r="AB258" s="106"/>
      <c r="AC258" s="107"/>
      <c r="AD258" s="107" t="s">
        <v>1768</v>
      </c>
      <c r="AE258" s="107">
        <v>45505</v>
      </c>
      <c r="AF258" s="106"/>
      <c r="AG258" s="108"/>
      <c r="AH258" s="109"/>
      <c r="AI258" s="108"/>
    </row>
    <row r="259" spans="1:35" ht="48.95" customHeight="1">
      <c r="A259" s="13" t="s">
        <v>136</v>
      </c>
      <c r="B259" s="14">
        <v>23079</v>
      </c>
      <c r="C259" s="15" t="s">
        <v>563</v>
      </c>
      <c r="D259" s="15" t="s">
        <v>1649</v>
      </c>
      <c r="E259" s="16">
        <v>6</v>
      </c>
      <c r="F259" s="16" t="s">
        <v>1650</v>
      </c>
      <c r="G259" s="16" t="s">
        <v>1651</v>
      </c>
      <c r="H259" s="16" t="s">
        <v>1651</v>
      </c>
      <c r="I259" s="16" t="s">
        <v>1652</v>
      </c>
      <c r="J259" s="16" t="s">
        <v>1652</v>
      </c>
      <c r="K259" s="16">
        <v>901064226</v>
      </c>
      <c r="L259" s="41" t="s">
        <v>2612</v>
      </c>
      <c r="M259" s="17" t="s">
        <v>2613</v>
      </c>
      <c r="N259" s="17" t="s">
        <v>2614</v>
      </c>
      <c r="O259" s="100">
        <v>45266.929861111108</v>
      </c>
      <c r="P259" s="17" t="s">
        <v>1664</v>
      </c>
      <c r="Q259" s="18" t="s">
        <v>2615</v>
      </c>
      <c r="R259" s="19">
        <v>36</v>
      </c>
      <c r="S259" s="19">
        <v>108</v>
      </c>
      <c r="T259" s="19">
        <v>0</v>
      </c>
      <c r="U259" s="19">
        <v>0</v>
      </c>
      <c r="V259" s="19">
        <v>108</v>
      </c>
      <c r="W259" s="19">
        <v>12</v>
      </c>
      <c r="X259" s="42">
        <v>5184000</v>
      </c>
      <c r="Y259" s="20" t="s">
        <v>1666</v>
      </c>
      <c r="Z259" s="21">
        <v>2024</v>
      </c>
      <c r="AA259" s="21"/>
      <c r="AB259" s="101"/>
      <c r="AC259" s="104"/>
      <c r="AD259" s="104" t="s">
        <v>1666</v>
      </c>
      <c r="AE259" s="104">
        <v>45474</v>
      </c>
      <c r="AF259" s="101"/>
      <c r="AG259" s="102"/>
      <c r="AH259" s="103"/>
      <c r="AI259" s="102"/>
    </row>
    <row r="260" spans="1:35" ht="48.95" customHeight="1">
      <c r="A260" s="46" t="s">
        <v>927</v>
      </c>
      <c r="B260" s="85">
        <v>25797</v>
      </c>
      <c r="C260" s="66" t="s">
        <v>1030</v>
      </c>
      <c r="D260" s="66" t="s">
        <v>1649</v>
      </c>
      <c r="E260" s="16">
        <v>6</v>
      </c>
      <c r="F260" s="16" t="s">
        <v>1650</v>
      </c>
      <c r="G260" s="16" t="s">
        <v>1651</v>
      </c>
      <c r="H260" s="16" t="s">
        <v>1651</v>
      </c>
      <c r="I260" s="16" t="s">
        <v>1652</v>
      </c>
      <c r="J260" s="16" t="s">
        <v>1652</v>
      </c>
      <c r="K260" s="16">
        <v>808003698</v>
      </c>
      <c r="L260" s="41" t="s">
        <v>2616</v>
      </c>
      <c r="M260" s="17" t="s">
        <v>2617</v>
      </c>
      <c r="N260" s="17" t="s">
        <v>2618</v>
      </c>
      <c r="O260" s="100">
        <v>45267.690972222219</v>
      </c>
      <c r="P260" s="17" t="s">
        <v>1656</v>
      </c>
      <c r="Q260" s="86">
        <v>1070849</v>
      </c>
      <c r="R260" s="87">
        <v>37</v>
      </c>
      <c r="S260" s="87">
        <v>111</v>
      </c>
      <c r="T260" s="87">
        <v>43</v>
      </c>
      <c r="U260" s="87">
        <v>129</v>
      </c>
      <c r="V260" s="87">
        <v>240</v>
      </c>
      <c r="W260" s="87">
        <v>20</v>
      </c>
      <c r="X260" s="88">
        <v>19939887</v>
      </c>
      <c r="Y260" s="89" t="s">
        <v>1730</v>
      </c>
      <c r="Z260" s="90" t="s">
        <v>1731</v>
      </c>
      <c r="AA260" s="90"/>
      <c r="AB260" s="106" t="s">
        <v>1659</v>
      </c>
      <c r="AC260" s="107">
        <v>45261</v>
      </c>
      <c r="AD260" s="107"/>
      <c r="AE260" s="107"/>
      <c r="AF260" s="106" t="s">
        <v>1681</v>
      </c>
      <c r="AG260" s="108">
        <v>45931</v>
      </c>
      <c r="AH260" s="109"/>
      <c r="AI260" s="108"/>
    </row>
    <row r="261" spans="1:35" ht="48.95" customHeight="1">
      <c r="A261" s="13" t="s">
        <v>16</v>
      </c>
      <c r="B261" s="14">
        <v>5674</v>
      </c>
      <c r="C261" s="15" t="s">
        <v>313</v>
      </c>
      <c r="D261" s="15" t="s">
        <v>1778</v>
      </c>
      <c r="E261" s="16">
        <v>6</v>
      </c>
      <c r="F261" s="16" t="s">
        <v>1650</v>
      </c>
      <c r="G261" s="16" t="s">
        <v>1651</v>
      </c>
      <c r="H261" s="16" t="s">
        <v>1651</v>
      </c>
      <c r="I261" s="16" t="s">
        <v>1652</v>
      </c>
      <c r="J261" s="16" t="s">
        <v>1652</v>
      </c>
      <c r="K261" s="16">
        <v>900042041</v>
      </c>
      <c r="L261" s="41" t="s">
        <v>2619</v>
      </c>
      <c r="M261" s="17" t="s">
        <v>2620</v>
      </c>
      <c r="N261" s="17" t="s">
        <v>2621</v>
      </c>
      <c r="O261" s="100">
        <v>45269.447916666664</v>
      </c>
      <c r="P261" s="17" t="s">
        <v>1656</v>
      </c>
      <c r="Q261" s="18">
        <v>4428380</v>
      </c>
      <c r="R261" s="19">
        <v>38</v>
      </c>
      <c r="S261" s="19">
        <v>114</v>
      </c>
      <c r="T261" s="19">
        <v>333</v>
      </c>
      <c r="U261" s="19">
        <v>999</v>
      </c>
      <c r="V261" s="19">
        <v>1113</v>
      </c>
      <c r="W261" s="19">
        <v>24</v>
      </c>
      <c r="X261" s="42">
        <v>96714960</v>
      </c>
      <c r="Y261" s="20" t="s">
        <v>1702</v>
      </c>
      <c r="Z261" s="21">
        <v>2024</v>
      </c>
      <c r="AA261" s="21"/>
      <c r="AB261" s="101"/>
      <c r="AC261" s="104"/>
      <c r="AD261" s="104" t="s">
        <v>1703</v>
      </c>
      <c r="AE261" s="104">
        <v>45352</v>
      </c>
      <c r="AF261" s="101"/>
      <c r="AG261" s="102"/>
      <c r="AH261" s="103"/>
      <c r="AI261" s="102"/>
    </row>
    <row r="262" spans="1:35" ht="48.95" customHeight="1">
      <c r="A262" s="46" t="s">
        <v>136</v>
      </c>
      <c r="B262" s="85">
        <v>23079</v>
      </c>
      <c r="C262" s="66" t="s">
        <v>563</v>
      </c>
      <c r="D262" s="66" t="s">
        <v>1649</v>
      </c>
      <c r="E262" s="16">
        <v>6</v>
      </c>
      <c r="F262" s="16" t="s">
        <v>1650</v>
      </c>
      <c r="G262" s="16" t="s">
        <v>1651</v>
      </c>
      <c r="H262" s="16" t="s">
        <v>1651</v>
      </c>
      <c r="I262" s="16" t="s">
        <v>1652</v>
      </c>
      <c r="J262" s="16" t="s">
        <v>1652</v>
      </c>
      <c r="K262" s="16">
        <v>901232831</v>
      </c>
      <c r="L262" s="41" t="s">
        <v>2622</v>
      </c>
      <c r="M262" s="17" t="s">
        <v>2623</v>
      </c>
      <c r="N262" s="17" t="s">
        <v>2624</v>
      </c>
      <c r="O262" s="100">
        <v>45269.897916666669</v>
      </c>
      <c r="P262" s="17" t="s">
        <v>1664</v>
      </c>
      <c r="Q262" s="86" t="s">
        <v>2625</v>
      </c>
      <c r="R262" s="87">
        <v>46</v>
      </c>
      <c r="S262" s="87">
        <v>138</v>
      </c>
      <c r="T262" s="87">
        <v>0</v>
      </c>
      <c r="U262" s="87">
        <v>0</v>
      </c>
      <c r="V262" s="87">
        <v>138</v>
      </c>
      <c r="W262" s="87">
        <v>12</v>
      </c>
      <c r="X262" s="88">
        <v>7728000</v>
      </c>
      <c r="Y262" s="89" t="s">
        <v>1666</v>
      </c>
      <c r="Z262" s="90">
        <v>2024</v>
      </c>
      <c r="AA262" s="90"/>
      <c r="AB262" s="106"/>
      <c r="AC262" s="107"/>
      <c r="AD262" s="107" t="s">
        <v>1666</v>
      </c>
      <c r="AE262" s="107">
        <v>45474</v>
      </c>
      <c r="AF262" s="106"/>
      <c r="AG262" s="108"/>
      <c r="AH262" s="109"/>
      <c r="AI262" s="108"/>
    </row>
    <row r="263" spans="1:35" ht="48.95" customHeight="1">
      <c r="A263" s="13" t="s">
        <v>385</v>
      </c>
      <c r="B263" s="14">
        <v>8433</v>
      </c>
      <c r="C263" s="15" t="s">
        <v>406</v>
      </c>
      <c r="D263" s="15" t="s">
        <v>1649</v>
      </c>
      <c r="E263" s="16">
        <v>4</v>
      </c>
      <c r="F263" s="16" t="s">
        <v>1650</v>
      </c>
      <c r="G263" s="16" t="s">
        <v>1651</v>
      </c>
      <c r="H263" s="16" t="s">
        <v>1651</v>
      </c>
      <c r="I263" s="16" t="s">
        <v>1652</v>
      </c>
      <c r="J263" s="16" t="s">
        <v>1652</v>
      </c>
      <c r="K263" s="16">
        <v>802009924</v>
      </c>
      <c r="L263" s="41" t="s">
        <v>2626</v>
      </c>
      <c r="M263" s="17" t="s">
        <v>2627</v>
      </c>
      <c r="N263" s="17" t="s">
        <v>2628</v>
      </c>
      <c r="O263" s="100">
        <v>45272.468055555553</v>
      </c>
      <c r="P263" s="17" t="s">
        <v>1656</v>
      </c>
      <c r="Q263" s="18">
        <v>6642407</v>
      </c>
      <c r="R263" s="19">
        <v>419</v>
      </c>
      <c r="S263" s="19">
        <v>1257</v>
      </c>
      <c r="T263" s="19">
        <v>0</v>
      </c>
      <c r="U263" s="19">
        <v>0</v>
      </c>
      <c r="V263" s="19">
        <v>1257</v>
      </c>
      <c r="W263" s="19">
        <v>21</v>
      </c>
      <c r="X263" s="42">
        <v>134754959</v>
      </c>
      <c r="Y263" s="20" t="s">
        <v>2408</v>
      </c>
      <c r="Z263" s="21" t="s">
        <v>1675</v>
      </c>
      <c r="AA263" s="21"/>
      <c r="AB263" s="101"/>
      <c r="AC263" s="104"/>
      <c r="AD263" s="104" t="s">
        <v>1714</v>
      </c>
      <c r="AE263" s="104">
        <v>45383</v>
      </c>
      <c r="AF263" s="101" t="s">
        <v>1922</v>
      </c>
      <c r="AG263" s="102">
        <v>45901</v>
      </c>
      <c r="AH263" s="103"/>
      <c r="AI263" s="102"/>
    </row>
    <row r="264" spans="1:35" ht="48.95" customHeight="1">
      <c r="A264" s="46" t="s">
        <v>334</v>
      </c>
      <c r="B264" s="85">
        <v>41807</v>
      </c>
      <c r="C264" s="66" t="s">
        <v>1133</v>
      </c>
      <c r="D264" s="66" t="s">
        <v>1778</v>
      </c>
      <c r="E264" s="16">
        <v>6</v>
      </c>
      <c r="F264" s="16" t="s">
        <v>1650</v>
      </c>
      <c r="G264" s="16" t="s">
        <v>1651</v>
      </c>
      <c r="H264" s="16" t="s">
        <v>1651</v>
      </c>
      <c r="I264" s="16" t="s">
        <v>1652</v>
      </c>
      <c r="J264" s="16" t="s">
        <v>1652</v>
      </c>
      <c r="K264" s="16">
        <v>900043487</v>
      </c>
      <c r="L264" s="41" t="s">
        <v>2629</v>
      </c>
      <c r="M264" s="17" t="s">
        <v>2630</v>
      </c>
      <c r="N264" s="17" t="s">
        <v>2631</v>
      </c>
      <c r="O264" s="100">
        <v>45274.54791666667</v>
      </c>
      <c r="P264" s="17" t="s">
        <v>1664</v>
      </c>
      <c r="Q264" s="86" t="s">
        <v>2632</v>
      </c>
      <c r="R264" s="87">
        <v>558</v>
      </c>
      <c r="S264" s="87">
        <v>1674</v>
      </c>
      <c r="T264" s="87">
        <v>0</v>
      </c>
      <c r="U264" s="87">
        <v>0</v>
      </c>
      <c r="V264" s="87">
        <v>1674</v>
      </c>
      <c r="W264" s="87">
        <v>12</v>
      </c>
      <c r="X264" s="88">
        <v>39640320</v>
      </c>
      <c r="Y264" s="89" t="s">
        <v>1702</v>
      </c>
      <c r="Z264" s="90">
        <v>2024</v>
      </c>
      <c r="AA264" s="90"/>
      <c r="AB264" s="106"/>
      <c r="AC264" s="107"/>
      <c r="AD264" s="107" t="s">
        <v>1703</v>
      </c>
      <c r="AE264" s="107">
        <v>45352</v>
      </c>
      <c r="AF264" s="106"/>
      <c r="AG264" s="108"/>
      <c r="AH264" s="109"/>
      <c r="AI264" s="108"/>
    </row>
    <row r="265" spans="1:35" ht="48.95" customHeight="1">
      <c r="A265" s="13" t="s">
        <v>927</v>
      </c>
      <c r="B265" s="14">
        <v>25486</v>
      </c>
      <c r="C265" s="15" t="s">
        <v>1000</v>
      </c>
      <c r="D265" s="15" t="s">
        <v>1649</v>
      </c>
      <c r="E265" s="16">
        <v>6</v>
      </c>
      <c r="F265" s="16" t="s">
        <v>1650</v>
      </c>
      <c r="G265" s="16" t="s">
        <v>1651</v>
      </c>
      <c r="H265" s="16" t="s">
        <v>1651</v>
      </c>
      <c r="I265" s="16" t="s">
        <v>1652</v>
      </c>
      <c r="J265" s="16" t="s">
        <v>1652</v>
      </c>
      <c r="K265" s="16">
        <v>832002074</v>
      </c>
      <c r="L265" s="41" t="s">
        <v>2633</v>
      </c>
      <c r="M265" s="17" t="s">
        <v>2634</v>
      </c>
      <c r="N265" s="17" t="s">
        <v>2635</v>
      </c>
      <c r="O265" s="100">
        <v>45276.603472222225</v>
      </c>
      <c r="P265" s="17" t="s">
        <v>1664</v>
      </c>
      <c r="Q265" s="18" t="s">
        <v>2636</v>
      </c>
      <c r="R265" s="19">
        <v>66</v>
      </c>
      <c r="S265" s="19">
        <v>198</v>
      </c>
      <c r="T265" s="19">
        <v>0</v>
      </c>
      <c r="U265" s="19">
        <v>0</v>
      </c>
      <c r="V265" s="19">
        <v>198</v>
      </c>
      <c r="W265" s="19">
        <v>12</v>
      </c>
      <c r="X265" s="42">
        <v>7362432</v>
      </c>
      <c r="Y265" s="20" t="s">
        <v>1935</v>
      </c>
      <c r="Z265" s="21">
        <v>2024</v>
      </c>
      <c r="AA265" s="21"/>
      <c r="AB265" s="101"/>
      <c r="AC265" s="104"/>
      <c r="AD265" s="104" t="s">
        <v>1935</v>
      </c>
      <c r="AE265" s="104">
        <v>45413</v>
      </c>
      <c r="AF265" s="101"/>
      <c r="AG265" s="102"/>
      <c r="AH265" s="103"/>
      <c r="AI265" s="102"/>
    </row>
    <row r="266" spans="1:35" ht="48.95" customHeight="1">
      <c r="A266" s="46" t="s">
        <v>358</v>
      </c>
      <c r="B266" s="85">
        <v>50318</v>
      </c>
      <c r="C266" s="66" t="s">
        <v>281</v>
      </c>
      <c r="D266" s="66" t="s">
        <v>1649</v>
      </c>
      <c r="E266" s="16">
        <v>6</v>
      </c>
      <c r="F266" s="16" t="s">
        <v>1650</v>
      </c>
      <c r="G266" s="16" t="s">
        <v>1651</v>
      </c>
      <c r="H266" s="16" t="s">
        <v>1651</v>
      </c>
      <c r="I266" s="16" t="s">
        <v>1652</v>
      </c>
      <c r="J266" s="16" t="s">
        <v>1652</v>
      </c>
      <c r="K266" s="16">
        <v>822000724</v>
      </c>
      <c r="L266" s="41" t="s">
        <v>2637</v>
      </c>
      <c r="M266" s="17" t="s">
        <v>2638</v>
      </c>
      <c r="N266" s="17" t="s">
        <v>2639</v>
      </c>
      <c r="O266" s="100">
        <v>45281.675694444442</v>
      </c>
      <c r="P266" s="17" t="s">
        <v>1664</v>
      </c>
      <c r="Q266" s="86" t="s">
        <v>2640</v>
      </c>
      <c r="R266" s="87">
        <v>198</v>
      </c>
      <c r="S266" s="87">
        <v>594</v>
      </c>
      <c r="T266" s="87">
        <v>600</v>
      </c>
      <c r="U266" s="87">
        <v>1800</v>
      </c>
      <c r="V266" s="87">
        <v>2394</v>
      </c>
      <c r="W266" s="87">
        <v>12</v>
      </c>
      <c r="X266" s="88">
        <v>127160712</v>
      </c>
      <c r="Y266" s="89" t="s">
        <v>1676</v>
      </c>
      <c r="Z266" s="90">
        <v>2024</v>
      </c>
      <c r="AA266" s="90"/>
      <c r="AB266" s="106"/>
      <c r="AC266" s="107"/>
      <c r="AD266" s="107" t="s">
        <v>1676</v>
      </c>
      <c r="AE266" s="107">
        <v>45444</v>
      </c>
      <c r="AF266" s="106"/>
      <c r="AG266" s="108"/>
      <c r="AH266" s="109"/>
      <c r="AI266" s="108"/>
    </row>
    <row r="267" spans="1:35" ht="48.95" customHeight="1">
      <c r="A267" s="13" t="s">
        <v>927</v>
      </c>
      <c r="B267" s="14">
        <v>25873</v>
      </c>
      <c r="C267" s="15" t="s">
        <v>1044</v>
      </c>
      <c r="D267" s="15" t="s">
        <v>1649</v>
      </c>
      <c r="E267" s="16">
        <v>6</v>
      </c>
      <c r="F267" s="16" t="s">
        <v>1650</v>
      </c>
      <c r="G267" s="16" t="s">
        <v>1651</v>
      </c>
      <c r="H267" s="16" t="s">
        <v>1651</v>
      </c>
      <c r="I267" s="16" t="s">
        <v>1652</v>
      </c>
      <c r="J267" s="16" t="s">
        <v>1652</v>
      </c>
      <c r="K267" s="16">
        <v>832001574</v>
      </c>
      <c r="L267" s="41" t="s">
        <v>2641</v>
      </c>
      <c r="M267" s="17" t="s">
        <v>2642</v>
      </c>
      <c r="N267" s="17" t="s">
        <v>2643</v>
      </c>
      <c r="O267" s="100">
        <v>45287.421527777777</v>
      </c>
      <c r="P267" s="17" t="s">
        <v>1656</v>
      </c>
      <c r="Q267" s="18">
        <v>1944365</v>
      </c>
      <c r="R267" s="19">
        <v>391</v>
      </c>
      <c r="S267" s="19">
        <v>1173</v>
      </c>
      <c r="T267" s="19">
        <v>0</v>
      </c>
      <c r="U267" s="19">
        <v>0</v>
      </c>
      <c r="V267" s="19">
        <v>1173</v>
      </c>
      <c r="W267" s="19">
        <v>24</v>
      </c>
      <c r="X267" s="42">
        <v>78870648</v>
      </c>
      <c r="Y267" s="20" t="s">
        <v>1702</v>
      </c>
      <c r="Z267" s="21">
        <v>2024</v>
      </c>
      <c r="AA267" s="21"/>
      <c r="AB267" s="101"/>
      <c r="AC267" s="104"/>
      <c r="AD267" s="104" t="s">
        <v>1703</v>
      </c>
      <c r="AE267" s="104">
        <v>45352</v>
      </c>
      <c r="AF267" s="101"/>
      <c r="AG267" s="102"/>
      <c r="AH267" s="103"/>
      <c r="AI267" s="102"/>
    </row>
    <row r="268" spans="1:35" ht="48.95" customHeight="1">
      <c r="A268" s="46" t="s">
        <v>16</v>
      </c>
      <c r="B268" s="85">
        <v>5079</v>
      </c>
      <c r="C268" s="66" t="s">
        <v>78</v>
      </c>
      <c r="D268" s="66" t="s">
        <v>1649</v>
      </c>
      <c r="E268" s="16">
        <v>4</v>
      </c>
      <c r="F268" s="16" t="s">
        <v>1650</v>
      </c>
      <c r="G268" s="16" t="s">
        <v>1651</v>
      </c>
      <c r="H268" s="16" t="s">
        <v>1651</v>
      </c>
      <c r="I268" s="16" t="s">
        <v>2010</v>
      </c>
      <c r="J268" s="16" t="s">
        <v>1652</v>
      </c>
      <c r="K268" s="16">
        <v>811039376</v>
      </c>
      <c r="L268" s="41" t="s">
        <v>2644</v>
      </c>
      <c r="M268" s="17" t="s">
        <v>2645</v>
      </c>
      <c r="N268" s="17" t="s">
        <v>2646</v>
      </c>
      <c r="O268" s="100">
        <v>45288.811111111114</v>
      </c>
      <c r="P268" s="17" t="s">
        <v>1664</v>
      </c>
      <c r="Q268" s="86" t="s">
        <v>2647</v>
      </c>
      <c r="R268" s="87">
        <v>590</v>
      </c>
      <c r="S268" s="87">
        <v>1770</v>
      </c>
      <c r="T268" s="87">
        <v>0</v>
      </c>
      <c r="U268" s="87">
        <v>0</v>
      </c>
      <c r="V268" s="87">
        <v>1770</v>
      </c>
      <c r="W268" s="87">
        <v>12</v>
      </c>
      <c r="X268" s="88">
        <v>53808000</v>
      </c>
      <c r="Y268" s="89" t="s">
        <v>1702</v>
      </c>
      <c r="Z268" s="90">
        <v>2024</v>
      </c>
      <c r="AA268" s="90"/>
      <c r="AB268" s="106"/>
      <c r="AC268" s="107"/>
      <c r="AD268" s="107" t="s">
        <v>1703</v>
      </c>
      <c r="AE268" s="107">
        <v>45352</v>
      </c>
      <c r="AF268" s="106"/>
      <c r="AG268" s="108"/>
      <c r="AH268" s="109"/>
      <c r="AI268" s="108"/>
    </row>
    <row r="269" spans="1:35" ht="48.95" customHeight="1">
      <c r="A269" s="13" t="s">
        <v>544</v>
      </c>
      <c r="B269" s="14">
        <v>15131</v>
      </c>
      <c r="C269" s="15" t="s">
        <v>109</v>
      </c>
      <c r="D269" s="15" t="s">
        <v>1649</v>
      </c>
      <c r="E269" s="16">
        <v>6</v>
      </c>
      <c r="F269" s="16" t="s">
        <v>1650</v>
      </c>
      <c r="G269" s="16" t="s">
        <v>1651</v>
      </c>
      <c r="H269" s="16" t="s">
        <v>1651</v>
      </c>
      <c r="I269" s="16" t="s">
        <v>1652</v>
      </c>
      <c r="J269" s="16" t="s">
        <v>1652</v>
      </c>
      <c r="K269" s="16">
        <v>900002081</v>
      </c>
      <c r="L269" s="41" t="s">
        <v>2648</v>
      </c>
      <c r="M269" s="17" t="s">
        <v>2649</v>
      </c>
      <c r="N269" s="17" t="s">
        <v>2650</v>
      </c>
      <c r="O269" s="100">
        <v>45294.918749999997</v>
      </c>
      <c r="P269" s="17" t="s">
        <v>1664</v>
      </c>
      <c r="Q269" s="18" t="s">
        <v>2651</v>
      </c>
      <c r="R269" s="19">
        <v>180</v>
      </c>
      <c r="S269" s="19">
        <v>540</v>
      </c>
      <c r="T269" s="19">
        <v>0</v>
      </c>
      <c r="U269" s="19">
        <v>0</v>
      </c>
      <c r="V269" s="19">
        <v>540</v>
      </c>
      <c r="W269" s="19">
        <v>12</v>
      </c>
      <c r="X269" s="42">
        <v>23846400</v>
      </c>
      <c r="Y269" s="20" t="s">
        <v>1676</v>
      </c>
      <c r="Z269" s="21">
        <v>2024</v>
      </c>
      <c r="AA269" s="21"/>
      <c r="AB269" s="101"/>
      <c r="AC269" s="104"/>
      <c r="AD269" s="104" t="s">
        <v>1676</v>
      </c>
      <c r="AE269" s="104">
        <v>45444</v>
      </c>
      <c r="AF269" s="101"/>
      <c r="AG269" s="102"/>
      <c r="AH269" s="103"/>
      <c r="AI269" s="102"/>
    </row>
    <row r="270" spans="1:35" ht="48.95" customHeight="1">
      <c r="A270" s="46" t="s">
        <v>927</v>
      </c>
      <c r="B270" s="85">
        <v>25769</v>
      </c>
      <c r="C270" s="66" t="s">
        <v>1024</v>
      </c>
      <c r="D270" s="66" t="s">
        <v>1649</v>
      </c>
      <c r="E270" s="16">
        <v>6</v>
      </c>
      <c r="F270" s="16" t="s">
        <v>1650</v>
      </c>
      <c r="G270" s="16" t="s">
        <v>1651</v>
      </c>
      <c r="H270" s="16" t="s">
        <v>1651</v>
      </c>
      <c r="I270" s="16" t="s">
        <v>1652</v>
      </c>
      <c r="J270" s="16" t="s">
        <v>1652</v>
      </c>
      <c r="K270" s="16">
        <v>832004568</v>
      </c>
      <c r="L270" s="41" t="s">
        <v>2652</v>
      </c>
      <c r="M270" s="17" t="s">
        <v>2653</v>
      </c>
      <c r="N270" s="17" t="s">
        <v>2654</v>
      </c>
      <c r="O270" s="100">
        <v>45307.780555555553</v>
      </c>
      <c r="P270" s="17" t="s">
        <v>1664</v>
      </c>
      <c r="Q270" s="86" t="s">
        <v>2655</v>
      </c>
      <c r="R270" s="87">
        <v>5</v>
      </c>
      <c r="S270" s="87">
        <v>15</v>
      </c>
      <c r="T270" s="87">
        <v>10</v>
      </c>
      <c r="U270" s="87">
        <v>30</v>
      </c>
      <c r="V270" s="87">
        <v>45</v>
      </c>
      <c r="W270" s="87">
        <v>12</v>
      </c>
      <c r="X270" s="88">
        <v>2739480</v>
      </c>
      <c r="Y270" s="89" t="s">
        <v>1676</v>
      </c>
      <c r="Z270" s="90">
        <v>2024</v>
      </c>
      <c r="AA270" s="90"/>
      <c r="AB270" s="106"/>
      <c r="AC270" s="107"/>
      <c r="AD270" s="107" t="s">
        <v>1676</v>
      </c>
      <c r="AE270" s="107">
        <v>45444</v>
      </c>
      <c r="AF270" s="106"/>
      <c r="AG270" s="108"/>
      <c r="AH270" s="109"/>
      <c r="AI270" s="108"/>
    </row>
    <row r="271" spans="1:35" ht="48.95" customHeight="1">
      <c r="A271" s="13" t="s">
        <v>927</v>
      </c>
      <c r="B271" s="14">
        <v>25743</v>
      </c>
      <c r="C271" s="15" t="s">
        <v>523</v>
      </c>
      <c r="D271" s="15" t="s">
        <v>1649</v>
      </c>
      <c r="E271" s="16">
        <v>6</v>
      </c>
      <c r="F271" s="16" t="s">
        <v>1650</v>
      </c>
      <c r="G271" s="16" t="s">
        <v>1651</v>
      </c>
      <c r="H271" s="16" t="s">
        <v>1759</v>
      </c>
      <c r="I271" s="16" t="s">
        <v>1652</v>
      </c>
      <c r="J271" s="16" t="s">
        <v>1652</v>
      </c>
      <c r="K271" s="16">
        <v>901211052</v>
      </c>
      <c r="L271" s="41" t="s">
        <v>2656</v>
      </c>
      <c r="M271" s="17" t="s">
        <v>2657</v>
      </c>
      <c r="N271" s="17" t="s">
        <v>2658</v>
      </c>
      <c r="O271" s="100">
        <v>45309.444444444445</v>
      </c>
      <c r="P271" s="17" t="s">
        <v>1664</v>
      </c>
      <c r="Q271" s="18" t="s">
        <v>2659</v>
      </c>
      <c r="R271" s="19">
        <v>120</v>
      </c>
      <c r="S271" s="19">
        <v>360</v>
      </c>
      <c r="T271" s="19">
        <v>0</v>
      </c>
      <c r="U271" s="19">
        <v>0</v>
      </c>
      <c r="V271" s="19">
        <v>360</v>
      </c>
      <c r="W271" s="19">
        <v>12</v>
      </c>
      <c r="X271" s="42">
        <v>17510400</v>
      </c>
      <c r="Y271" s="20" t="s">
        <v>1670</v>
      </c>
      <c r="Z271" s="21">
        <v>2023</v>
      </c>
      <c r="AA271" s="21"/>
      <c r="AB271" s="101" t="s">
        <v>1659</v>
      </c>
      <c r="AC271" s="104">
        <v>45261</v>
      </c>
      <c r="AD271" s="104"/>
      <c r="AE271" s="104"/>
      <c r="AF271" s="101"/>
      <c r="AG271" s="102"/>
      <c r="AH271" s="103"/>
      <c r="AI271" s="102"/>
    </row>
    <row r="272" spans="1:35" ht="48.95" customHeight="1">
      <c r="A272" s="46" t="s">
        <v>248</v>
      </c>
      <c r="B272" s="85">
        <v>20001</v>
      </c>
      <c r="C272" s="66" t="s">
        <v>262</v>
      </c>
      <c r="D272" s="66" t="s">
        <v>1778</v>
      </c>
      <c r="E272" s="16">
        <v>1</v>
      </c>
      <c r="F272" s="16" t="s">
        <v>2329</v>
      </c>
      <c r="G272" s="16" t="s">
        <v>1759</v>
      </c>
      <c r="H272" s="16" t="s">
        <v>1651</v>
      </c>
      <c r="I272" s="16" t="s">
        <v>1652</v>
      </c>
      <c r="J272" s="16" t="s">
        <v>1759</v>
      </c>
      <c r="K272" s="16">
        <v>900833045</v>
      </c>
      <c r="L272" s="41" t="s">
        <v>2660</v>
      </c>
      <c r="M272" s="17" t="s">
        <v>2661</v>
      </c>
      <c r="N272" s="17" t="s">
        <v>2662</v>
      </c>
      <c r="O272" s="100">
        <v>45311.691666666666</v>
      </c>
      <c r="P272" s="17" t="s">
        <v>1656</v>
      </c>
      <c r="Q272" s="86">
        <v>14389654</v>
      </c>
      <c r="R272" s="87">
        <v>1364</v>
      </c>
      <c r="S272" s="87">
        <v>4092</v>
      </c>
      <c r="T272" s="87">
        <v>0</v>
      </c>
      <c r="U272" s="87">
        <v>0</v>
      </c>
      <c r="V272" s="87">
        <v>4092</v>
      </c>
      <c r="W272" s="87">
        <v>24</v>
      </c>
      <c r="X272" s="88">
        <v>345351696</v>
      </c>
      <c r="Y272" s="89" t="s">
        <v>1702</v>
      </c>
      <c r="Z272" s="90">
        <v>2024</v>
      </c>
      <c r="AA272" s="90"/>
      <c r="AB272" s="106"/>
      <c r="AC272" s="107"/>
      <c r="AD272" s="107" t="s">
        <v>1703</v>
      </c>
      <c r="AE272" s="107">
        <v>45352</v>
      </c>
      <c r="AF272" s="106"/>
      <c r="AG272" s="108"/>
      <c r="AH272" s="109"/>
      <c r="AI272" s="108"/>
    </row>
    <row r="273" spans="1:35" ht="48.95" customHeight="1">
      <c r="A273" s="13" t="s">
        <v>109</v>
      </c>
      <c r="B273" s="14">
        <v>17486</v>
      </c>
      <c r="C273" s="15" t="s">
        <v>774</v>
      </c>
      <c r="D273" s="15" t="s">
        <v>1649</v>
      </c>
      <c r="E273" s="16">
        <v>6</v>
      </c>
      <c r="F273" s="16" t="s">
        <v>1650</v>
      </c>
      <c r="G273" s="16" t="s">
        <v>1651</v>
      </c>
      <c r="H273" s="16" t="s">
        <v>1651</v>
      </c>
      <c r="I273" s="16" t="s">
        <v>1652</v>
      </c>
      <c r="J273" s="16" t="s">
        <v>1652</v>
      </c>
      <c r="K273" s="16">
        <v>800168459</v>
      </c>
      <c r="L273" s="41" t="s">
        <v>2663</v>
      </c>
      <c r="M273" s="17" t="s">
        <v>2664</v>
      </c>
      <c r="N273" s="17" t="s">
        <v>2665</v>
      </c>
      <c r="O273" s="100">
        <v>45313.660416666666</v>
      </c>
      <c r="P273" s="17" t="s">
        <v>1664</v>
      </c>
      <c r="Q273" s="18" t="s">
        <v>2666</v>
      </c>
      <c r="R273" s="19">
        <v>493</v>
      </c>
      <c r="S273" s="19">
        <v>1479</v>
      </c>
      <c r="T273" s="19">
        <v>0</v>
      </c>
      <c r="U273" s="19">
        <v>0</v>
      </c>
      <c r="V273" s="19">
        <v>1479</v>
      </c>
      <c r="W273" s="19">
        <v>12</v>
      </c>
      <c r="X273" s="42">
        <v>82824000</v>
      </c>
      <c r="Y273" s="20" t="s">
        <v>1666</v>
      </c>
      <c r="Z273" s="21">
        <v>2024</v>
      </c>
      <c r="AA273" s="21"/>
      <c r="AB273" s="101"/>
      <c r="AC273" s="104"/>
      <c r="AD273" s="104" t="s">
        <v>1666</v>
      </c>
      <c r="AE273" s="104">
        <v>45474</v>
      </c>
      <c r="AF273" s="101"/>
      <c r="AG273" s="102"/>
      <c r="AH273" s="103"/>
      <c r="AI273" s="102"/>
    </row>
    <row r="274" spans="1:35" ht="48.95" customHeight="1">
      <c r="A274" s="46" t="s">
        <v>236</v>
      </c>
      <c r="B274" s="85">
        <v>52001</v>
      </c>
      <c r="C274" s="66" t="s">
        <v>1217</v>
      </c>
      <c r="D274" s="66" t="s">
        <v>1778</v>
      </c>
      <c r="E274" s="16">
        <v>1</v>
      </c>
      <c r="F274" s="16" t="s">
        <v>1650</v>
      </c>
      <c r="G274" s="16" t="s">
        <v>1651</v>
      </c>
      <c r="H274" s="16" t="s">
        <v>1651</v>
      </c>
      <c r="I274" s="16" t="s">
        <v>1652</v>
      </c>
      <c r="J274" s="16" t="s">
        <v>1652</v>
      </c>
      <c r="K274" s="16">
        <v>800161176</v>
      </c>
      <c r="L274" s="41" t="s">
        <v>2667</v>
      </c>
      <c r="M274" s="17" t="s">
        <v>2668</v>
      </c>
      <c r="N274" s="17" t="s">
        <v>2669</v>
      </c>
      <c r="O274" s="100">
        <v>45314.92083333333</v>
      </c>
      <c r="P274" s="17" t="s">
        <v>1664</v>
      </c>
      <c r="Q274" s="86">
        <v>27472000</v>
      </c>
      <c r="R274" s="87">
        <v>2020</v>
      </c>
      <c r="S274" s="87">
        <v>6060</v>
      </c>
      <c r="T274" s="87">
        <v>0</v>
      </c>
      <c r="U274" s="87">
        <v>0</v>
      </c>
      <c r="V274" s="87">
        <v>6060</v>
      </c>
      <c r="W274" s="87">
        <v>12</v>
      </c>
      <c r="X274" s="88">
        <v>260984000</v>
      </c>
      <c r="Y274" s="89" t="s">
        <v>1703</v>
      </c>
      <c r="Z274" s="90">
        <v>2024</v>
      </c>
      <c r="AA274" s="90"/>
      <c r="AB274" s="106"/>
      <c r="AC274" s="107"/>
      <c r="AD274" s="107" t="s">
        <v>1703</v>
      </c>
      <c r="AE274" s="107">
        <v>45352</v>
      </c>
      <c r="AF274" s="106"/>
      <c r="AG274" s="108"/>
      <c r="AH274" s="109"/>
      <c r="AI274" s="108"/>
    </row>
    <row r="275" spans="1:35" ht="48.95" customHeight="1">
      <c r="A275" s="13" t="s">
        <v>248</v>
      </c>
      <c r="B275" s="14">
        <v>20175</v>
      </c>
      <c r="C275" s="15" t="s">
        <v>864</v>
      </c>
      <c r="D275" s="15" t="s">
        <v>1649</v>
      </c>
      <c r="E275" s="16">
        <v>6</v>
      </c>
      <c r="F275" s="16" t="s">
        <v>1650</v>
      </c>
      <c r="G275" s="16" t="s">
        <v>1651</v>
      </c>
      <c r="H275" s="16" t="s">
        <v>1651</v>
      </c>
      <c r="I275" s="16" t="s">
        <v>2010</v>
      </c>
      <c r="J275" s="16" t="s">
        <v>1652</v>
      </c>
      <c r="K275" s="16">
        <v>900402612</v>
      </c>
      <c r="L275" s="41" t="s">
        <v>2670</v>
      </c>
      <c r="M275" s="17" t="s">
        <v>2671</v>
      </c>
      <c r="N275" s="17" t="s">
        <v>2672</v>
      </c>
      <c r="O275" s="100">
        <v>45315.80972222222</v>
      </c>
      <c r="P275" s="17" t="s">
        <v>1664</v>
      </c>
      <c r="Q275" s="18">
        <v>14537201</v>
      </c>
      <c r="R275" s="19">
        <v>917</v>
      </c>
      <c r="S275" s="19">
        <v>2751</v>
      </c>
      <c r="T275" s="19">
        <v>0</v>
      </c>
      <c r="U275" s="19">
        <v>0</v>
      </c>
      <c r="V275" s="19">
        <v>2751</v>
      </c>
      <c r="W275" s="19">
        <v>12</v>
      </c>
      <c r="X275" s="42">
        <v>151761549</v>
      </c>
      <c r="Y275" s="20" t="s">
        <v>2269</v>
      </c>
      <c r="Z275" s="21">
        <v>2024</v>
      </c>
      <c r="AA275" s="21"/>
      <c r="AB275" s="101"/>
      <c r="AC275" s="104"/>
      <c r="AD275" s="104" t="s">
        <v>2269</v>
      </c>
      <c r="AE275" s="104">
        <v>45536</v>
      </c>
      <c r="AF275" s="101"/>
      <c r="AG275" s="102"/>
      <c r="AH275" s="103"/>
      <c r="AI275" s="102"/>
    </row>
    <row r="276" spans="1:35" ht="48.95" customHeight="1">
      <c r="A276" s="46" t="s">
        <v>927</v>
      </c>
      <c r="B276" s="85">
        <v>25797</v>
      </c>
      <c r="C276" s="66" t="s">
        <v>1030</v>
      </c>
      <c r="D276" s="66" t="s">
        <v>1649</v>
      </c>
      <c r="E276" s="16">
        <v>6</v>
      </c>
      <c r="F276" s="16" t="s">
        <v>1650</v>
      </c>
      <c r="G276" s="16" t="s">
        <v>1651</v>
      </c>
      <c r="H276" s="16" t="s">
        <v>1651</v>
      </c>
      <c r="I276" s="16" t="s">
        <v>1652</v>
      </c>
      <c r="J276" s="16" t="s">
        <v>1652</v>
      </c>
      <c r="K276" s="16">
        <v>808000449</v>
      </c>
      <c r="L276" s="41" t="s">
        <v>2673</v>
      </c>
      <c r="M276" s="17" t="s">
        <v>2674</v>
      </c>
      <c r="N276" s="17" t="s">
        <v>2675</v>
      </c>
      <c r="O276" s="100">
        <v>45322.340277777781</v>
      </c>
      <c r="P276" s="17" t="s">
        <v>1664</v>
      </c>
      <c r="Q276" s="86" t="s">
        <v>2676</v>
      </c>
      <c r="R276" s="87">
        <v>343</v>
      </c>
      <c r="S276" s="87">
        <v>1029</v>
      </c>
      <c r="T276" s="87">
        <v>291</v>
      </c>
      <c r="U276" s="87">
        <v>873</v>
      </c>
      <c r="V276" s="87">
        <v>1902</v>
      </c>
      <c r="W276" s="87">
        <v>12</v>
      </c>
      <c r="X276" s="88">
        <v>102957282</v>
      </c>
      <c r="Y276" s="89" t="s">
        <v>1676</v>
      </c>
      <c r="Z276" s="90">
        <v>2024</v>
      </c>
      <c r="AA276" s="90"/>
      <c r="AB276" s="106"/>
      <c r="AC276" s="107"/>
      <c r="AD276" s="107" t="s">
        <v>1676</v>
      </c>
      <c r="AE276" s="107">
        <v>45444</v>
      </c>
      <c r="AF276" s="106"/>
      <c r="AG276" s="108"/>
      <c r="AH276" s="109"/>
      <c r="AI276" s="108"/>
    </row>
    <row r="277" spans="1:35" ht="48.95" customHeight="1">
      <c r="A277" s="13" t="s">
        <v>334</v>
      </c>
      <c r="B277" s="14">
        <v>41770</v>
      </c>
      <c r="C277" s="15" t="s">
        <v>707</v>
      </c>
      <c r="D277" s="15" t="s">
        <v>1649</v>
      </c>
      <c r="E277" s="16">
        <v>6</v>
      </c>
      <c r="F277" s="16" t="s">
        <v>1650</v>
      </c>
      <c r="G277" s="16" t="s">
        <v>1651</v>
      </c>
      <c r="H277" s="16" t="s">
        <v>1651</v>
      </c>
      <c r="I277" s="16" t="s">
        <v>1652</v>
      </c>
      <c r="J277" s="16" t="s">
        <v>1652</v>
      </c>
      <c r="K277" s="16">
        <v>900041193</v>
      </c>
      <c r="L277" s="41" t="s">
        <v>2677</v>
      </c>
      <c r="M277" s="17" t="s">
        <v>2678</v>
      </c>
      <c r="N277" s="17" t="s">
        <v>2679</v>
      </c>
      <c r="O277" s="100">
        <v>45324.496527777781</v>
      </c>
      <c r="P277" s="17" t="s">
        <v>1656</v>
      </c>
      <c r="Q277" s="18">
        <v>9497693</v>
      </c>
      <c r="R277" s="19">
        <v>666</v>
      </c>
      <c r="S277" s="19">
        <v>1998</v>
      </c>
      <c r="T277" s="19">
        <v>0</v>
      </c>
      <c r="U277" s="19">
        <v>0</v>
      </c>
      <c r="V277" s="19">
        <v>1998</v>
      </c>
      <c r="W277" s="19">
        <v>18</v>
      </c>
      <c r="X277" s="42">
        <v>157301274</v>
      </c>
      <c r="Y277" s="20" t="s">
        <v>2680</v>
      </c>
      <c r="Z277" s="21" t="s">
        <v>1675</v>
      </c>
      <c r="AA277" s="21"/>
      <c r="AB277" s="101"/>
      <c r="AC277" s="104"/>
      <c r="AD277" s="104" t="s">
        <v>1935</v>
      </c>
      <c r="AE277" s="104">
        <v>45413</v>
      </c>
      <c r="AF277" s="101" t="s">
        <v>1677</v>
      </c>
      <c r="AG277" s="102">
        <v>45962</v>
      </c>
      <c r="AH277" s="103"/>
      <c r="AI277" s="102"/>
    </row>
    <row r="278" spans="1:35" ht="48.95" customHeight="1">
      <c r="A278" s="46" t="s">
        <v>927</v>
      </c>
      <c r="B278" s="85">
        <v>25386</v>
      </c>
      <c r="C278" s="66" t="s">
        <v>807</v>
      </c>
      <c r="D278" s="66" t="s">
        <v>1649</v>
      </c>
      <c r="E278" s="16">
        <v>5</v>
      </c>
      <c r="F278" s="16" t="s">
        <v>1650</v>
      </c>
      <c r="G278" s="16" t="s">
        <v>1651</v>
      </c>
      <c r="H278" s="16" t="s">
        <v>1651</v>
      </c>
      <c r="I278" s="16" t="s">
        <v>1652</v>
      </c>
      <c r="J278" s="16" t="s">
        <v>1652</v>
      </c>
      <c r="K278" s="16">
        <v>808000746</v>
      </c>
      <c r="L278" s="41" t="s">
        <v>2681</v>
      </c>
      <c r="M278" s="17" t="s">
        <v>2682</v>
      </c>
      <c r="N278" s="17" t="s">
        <v>2683</v>
      </c>
      <c r="O278" s="100">
        <v>45324.628472222219</v>
      </c>
      <c r="P278" s="17" t="s">
        <v>1664</v>
      </c>
      <c r="Q278" s="86" t="s">
        <v>2684</v>
      </c>
      <c r="R278" s="87">
        <v>154</v>
      </c>
      <c r="S278" s="87">
        <v>462</v>
      </c>
      <c r="T278" s="87">
        <v>0</v>
      </c>
      <c r="U278" s="87">
        <v>0</v>
      </c>
      <c r="V278" s="87">
        <v>462</v>
      </c>
      <c r="W278" s="87">
        <v>12</v>
      </c>
      <c r="X278" s="88">
        <v>28660632</v>
      </c>
      <c r="Y278" s="89" t="s">
        <v>1768</v>
      </c>
      <c r="Z278" s="90">
        <v>2024</v>
      </c>
      <c r="AA278" s="90"/>
      <c r="AB278" s="106"/>
      <c r="AC278" s="107"/>
      <c r="AD278" s="107" t="s">
        <v>1768</v>
      </c>
      <c r="AE278" s="107">
        <v>45505</v>
      </c>
      <c r="AF278" s="106"/>
      <c r="AG278" s="108"/>
      <c r="AH278" s="109"/>
      <c r="AI278" s="108"/>
    </row>
    <row r="279" spans="1:35" ht="48.95" customHeight="1">
      <c r="A279" s="13" t="s">
        <v>236</v>
      </c>
      <c r="B279" s="14">
        <v>52317</v>
      </c>
      <c r="C279" s="15" t="s">
        <v>1236</v>
      </c>
      <c r="D279" s="15" t="s">
        <v>1649</v>
      </c>
      <c r="E279" s="16">
        <v>6</v>
      </c>
      <c r="F279" s="16" t="s">
        <v>1650</v>
      </c>
      <c r="G279" s="16" t="s">
        <v>1651</v>
      </c>
      <c r="H279" s="16" t="s">
        <v>1651</v>
      </c>
      <c r="I279" s="16" t="s">
        <v>1652</v>
      </c>
      <c r="J279" s="16" t="s">
        <v>1652</v>
      </c>
      <c r="K279" s="16">
        <v>900342751</v>
      </c>
      <c r="L279" s="41" t="s">
        <v>2685</v>
      </c>
      <c r="M279" s="17" t="s">
        <v>2686</v>
      </c>
      <c r="N279" s="17" t="s">
        <v>2687</v>
      </c>
      <c r="O279" s="100">
        <v>45336.047222222223</v>
      </c>
      <c r="P279" s="17" t="s">
        <v>1656</v>
      </c>
      <c r="Q279" s="18">
        <v>3852499</v>
      </c>
      <c r="R279" s="19">
        <v>319</v>
      </c>
      <c r="S279" s="19">
        <v>957</v>
      </c>
      <c r="T279" s="19">
        <v>0</v>
      </c>
      <c r="U279" s="19">
        <v>0</v>
      </c>
      <c r="V279" s="19">
        <v>957</v>
      </c>
      <c r="W279" s="19">
        <v>19</v>
      </c>
      <c r="X279" s="42">
        <v>73197481</v>
      </c>
      <c r="Y279" s="20" t="s">
        <v>2317</v>
      </c>
      <c r="Z279" s="21" t="s">
        <v>1675</v>
      </c>
      <c r="AA279" s="21"/>
      <c r="AB279" s="101"/>
      <c r="AC279" s="104"/>
      <c r="AD279" s="104" t="s">
        <v>1676</v>
      </c>
      <c r="AE279" s="104">
        <v>45444</v>
      </c>
      <c r="AF279" s="101" t="s">
        <v>1722</v>
      </c>
      <c r="AG279" s="102">
        <v>45962</v>
      </c>
      <c r="AH279" s="103"/>
      <c r="AI279" s="102"/>
    </row>
    <row r="280" spans="1:35" ht="48.95" customHeight="1">
      <c r="A280" s="46" t="s">
        <v>16</v>
      </c>
      <c r="B280" s="85">
        <v>5148</v>
      </c>
      <c r="C280" s="66" t="s">
        <v>130</v>
      </c>
      <c r="D280" s="66" t="s">
        <v>1649</v>
      </c>
      <c r="E280" s="16">
        <v>4</v>
      </c>
      <c r="F280" s="16" t="s">
        <v>1650</v>
      </c>
      <c r="G280" s="16" t="s">
        <v>1651</v>
      </c>
      <c r="H280" s="16" t="s">
        <v>1651</v>
      </c>
      <c r="I280" s="16" t="s">
        <v>1652</v>
      </c>
      <c r="J280" s="16" t="s">
        <v>1652</v>
      </c>
      <c r="K280" s="16">
        <v>900059648</v>
      </c>
      <c r="L280" s="41" t="s">
        <v>2688</v>
      </c>
      <c r="M280" s="17" t="s">
        <v>2689</v>
      </c>
      <c r="N280" s="17" t="s">
        <v>2690</v>
      </c>
      <c r="O280" s="100">
        <v>45338.758333333331</v>
      </c>
      <c r="P280" s="17" t="s">
        <v>1656</v>
      </c>
      <c r="Q280" s="86">
        <v>2301193</v>
      </c>
      <c r="R280" s="87">
        <v>31</v>
      </c>
      <c r="S280" s="87">
        <v>93</v>
      </c>
      <c r="T280" s="87">
        <v>127</v>
      </c>
      <c r="U280" s="87">
        <v>381</v>
      </c>
      <c r="V280" s="87">
        <v>474</v>
      </c>
      <c r="W280" s="87">
        <v>18</v>
      </c>
      <c r="X280" s="88">
        <v>35990186</v>
      </c>
      <c r="Y280" s="89" t="s">
        <v>1674</v>
      </c>
      <c r="Z280" s="90" t="s">
        <v>1675</v>
      </c>
      <c r="AA280" s="90"/>
      <c r="AB280" s="106"/>
      <c r="AC280" s="107"/>
      <c r="AD280" s="107" t="s">
        <v>1676</v>
      </c>
      <c r="AE280" s="107">
        <v>45444</v>
      </c>
      <c r="AF280" s="106" t="s">
        <v>1677</v>
      </c>
      <c r="AG280" s="108">
        <v>45962</v>
      </c>
      <c r="AH280" s="109"/>
      <c r="AI280" s="108"/>
    </row>
    <row r="281" spans="1:35" ht="48.95" customHeight="1">
      <c r="A281" s="13" t="s">
        <v>236</v>
      </c>
      <c r="B281" s="14">
        <v>52001</v>
      </c>
      <c r="C281" s="15" t="s">
        <v>1217</v>
      </c>
      <c r="D281" s="15" t="s">
        <v>1649</v>
      </c>
      <c r="E281" s="16">
        <v>1</v>
      </c>
      <c r="F281" s="16" t="s">
        <v>1650</v>
      </c>
      <c r="G281" s="16" t="s">
        <v>1651</v>
      </c>
      <c r="H281" s="16" t="s">
        <v>1651</v>
      </c>
      <c r="I281" s="16" t="s">
        <v>1652</v>
      </c>
      <c r="J281" s="16" t="s">
        <v>1652</v>
      </c>
      <c r="K281" s="16">
        <v>900418233</v>
      </c>
      <c r="L281" s="41" t="s">
        <v>2691</v>
      </c>
      <c r="M281" s="17" t="s">
        <v>2692</v>
      </c>
      <c r="N281" s="17" t="s">
        <v>2693</v>
      </c>
      <c r="O281" s="100">
        <v>45339.511805555558</v>
      </c>
      <c r="P281" s="17" t="s">
        <v>1656</v>
      </c>
      <c r="Q281" s="18" t="s">
        <v>1783</v>
      </c>
      <c r="R281" s="19">
        <v>40</v>
      </c>
      <c r="S281" s="19">
        <v>120</v>
      </c>
      <c r="T281" s="19">
        <v>0</v>
      </c>
      <c r="U281" s="19">
        <v>0</v>
      </c>
      <c r="V281" s="19">
        <v>120</v>
      </c>
      <c r="W281" s="19">
        <v>3</v>
      </c>
      <c r="X281" s="42">
        <v>1992960</v>
      </c>
      <c r="Y281" s="20"/>
      <c r="Z281" s="21"/>
      <c r="AA281" s="21"/>
      <c r="AB281" s="101"/>
      <c r="AC281" s="104"/>
      <c r="AD281" s="104"/>
      <c r="AE281" s="104"/>
      <c r="AF281" s="101"/>
      <c r="AG281" s="102"/>
      <c r="AH281" s="103" t="s">
        <v>2694</v>
      </c>
      <c r="AI281" s="102">
        <v>46113</v>
      </c>
    </row>
    <row r="282" spans="1:35" ht="48.95" customHeight="1">
      <c r="A282" s="46" t="s">
        <v>544</v>
      </c>
      <c r="B282" s="85">
        <v>15494</v>
      </c>
      <c r="C282" s="66" t="s">
        <v>647</v>
      </c>
      <c r="D282" s="66" t="s">
        <v>1649</v>
      </c>
      <c r="E282" s="16">
        <v>6</v>
      </c>
      <c r="F282" s="16" t="s">
        <v>1650</v>
      </c>
      <c r="G282" s="16" t="s">
        <v>1651</v>
      </c>
      <c r="H282" s="16" t="s">
        <v>1651</v>
      </c>
      <c r="I282" s="16" t="s">
        <v>1652</v>
      </c>
      <c r="J282" s="16" t="s">
        <v>1652</v>
      </c>
      <c r="K282" s="16">
        <v>820004220</v>
      </c>
      <c r="L282" s="41" t="s">
        <v>2695</v>
      </c>
      <c r="M282" s="17" t="s">
        <v>2696</v>
      </c>
      <c r="N282" s="17" t="s">
        <v>2697</v>
      </c>
      <c r="O282" s="100">
        <v>45348.611111111109</v>
      </c>
      <c r="P282" s="17" t="s">
        <v>1664</v>
      </c>
      <c r="Q282" s="86" t="s">
        <v>2698</v>
      </c>
      <c r="R282" s="87">
        <v>0</v>
      </c>
      <c r="S282" s="87">
        <v>0</v>
      </c>
      <c r="T282" s="87">
        <v>239</v>
      </c>
      <c r="U282" s="87">
        <v>717</v>
      </c>
      <c r="V282" s="87">
        <v>717</v>
      </c>
      <c r="W282" s="87">
        <v>12</v>
      </c>
      <c r="X282" s="88">
        <v>21653400</v>
      </c>
      <c r="Y282" s="89" t="s">
        <v>1768</v>
      </c>
      <c r="Z282" s="90">
        <v>2024</v>
      </c>
      <c r="AA282" s="90"/>
      <c r="AB282" s="106"/>
      <c r="AC282" s="107"/>
      <c r="AD282" s="107" t="s">
        <v>1768</v>
      </c>
      <c r="AE282" s="107">
        <v>45505</v>
      </c>
      <c r="AF282" s="106"/>
      <c r="AG282" s="108"/>
      <c r="AH282" s="109"/>
      <c r="AI282" s="108"/>
    </row>
    <row r="283" spans="1:35" ht="48.95" customHeight="1">
      <c r="A283" s="13" t="s">
        <v>544</v>
      </c>
      <c r="B283" s="14">
        <v>15469</v>
      </c>
      <c r="C283" s="15" t="s">
        <v>639</v>
      </c>
      <c r="D283" s="15" t="s">
        <v>1649</v>
      </c>
      <c r="E283" s="16">
        <v>6</v>
      </c>
      <c r="F283" s="16" t="s">
        <v>1650</v>
      </c>
      <c r="G283" s="16" t="s">
        <v>1651</v>
      </c>
      <c r="H283" s="16" t="s">
        <v>1651</v>
      </c>
      <c r="I283" s="16" t="s">
        <v>1652</v>
      </c>
      <c r="J283" s="16" t="s">
        <v>1652</v>
      </c>
      <c r="K283" s="16">
        <v>900293535</v>
      </c>
      <c r="L283" s="41" t="s">
        <v>2699</v>
      </c>
      <c r="M283" s="17" t="s">
        <v>2700</v>
      </c>
      <c r="N283" s="17" t="s">
        <v>2701</v>
      </c>
      <c r="O283" s="100">
        <v>45357.317361111112</v>
      </c>
      <c r="P283" s="17" t="s">
        <v>1810</v>
      </c>
      <c r="Q283" s="18" t="s">
        <v>1783</v>
      </c>
      <c r="R283" s="19">
        <v>210</v>
      </c>
      <c r="S283" s="19">
        <v>630</v>
      </c>
      <c r="T283" s="19">
        <v>173</v>
      </c>
      <c r="U283" s="19">
        <v>519</v>
      </c>
      <c r="V283" s="19">
        <v>1149</v>
      </c>
      <c r="W283" s="19">
        <v>3</v>
      </c>
      <c r="X283" s="42">
        <v>6574500</v>
      </c>
      <c r="Y283" s="20" t="s">
        <v>1768</v>
      </c>
      <c r="Z283" s="21">
        <v>2024</v>
      </c>
      <c r="AA283" s="21"/>
      <c r="AB283" s="101"/>
      <c r="AC283" s="104"/>
      <c r="AD283" s="104" t="s">
        <v>1768</v>
      </c>
      <c r="AE283" s="104">
        <v>45505</v>
      </c>
      <c r="AF283" s="101"/>
      <c r="AG283" s="102"/>
      <c r="AH283" s="103"/>
      <c r="AI283" s="102"/>
    </row>
    <row r="284" spans="1:35" ht="48.95" customHeight="1">
      <c r="A284" s="46" t="s">
        <v>358</v>
      </c>
      <c r="B284" s="85">
        <v>50318</v>
      </c>
      <c r="C284" s="66" t="s">
        <v>281</v>
      </c>
      <c r="D284" s="66" t="s">
        <v>1649</v>
      </c>
      <c r="E284" s="16">
        <v>6</v>
      </c>
      <c r="F284" s="16" t="s">
        <v>1650</v>
      </c>
      <c r="G284" s="16" t="s">
        <v>1651</v>
      </c>
      <c r="H284" s="16" t="s">
        <v>1651</v>
      </c>
      <c r="I284" s="16" t="s">
        <v>1652</v>
      </c>
      <c r="J284" s="16" t="s">
        <v>1652</v>
      </c>
      <c r="K284" s="16">
        <v>822006585</v>
      </c>
      <c r="L284" s="41" t="s">
        <v>2702</v>
      </c>
      <c r="M284" s="17" t="s">
        <v>2703</v>
      </c>
      <c r="N284" s="17" t="s">
        <v>2704</v>
      </c>
      <c r="O284" s="100">
        <v>45357.816666666666</v>
      </c>
      <c r="P284" s="17" t="s">
        <v>1664</v>
      </c>
      <c r="Q284" s="86" t="s">
        <v>2705</v>
      </c>
      <c r="R284" s="87">
        <v>0</v>
      </c>
      <c r="S284" s="87">
        <v>0</v>
      </c>
      <c r="T284" s="87">
        <v>677</v>
      </c>
      <c r="U284" s="87">
        <v>2031</v>
      </c>
      <c r="V284" s="87">
        <v>2031</v>
      </c>
      <c r="W284" s="87">
        <v>12</v>
      </c>
      <c r="X284" s="88">
        <v>61945500</v>
      </c>
      <c r="Y284" s="89" t="s">
        <v>1714</v>
      </c>
      <c r="Z284" s="90">
        <v>2024</v>
      </c>
      <c r="AA284" s="90"/>
      <c r="AB284" s="106"/>
      <c r="AC284" s="107"/>
      <c r="AD284" s="107" t="s">
        <v>1714</v>
      </c>
      <c r="AE284" s="107">
        <v>45383</v>
      </c>
      <c r="AF284" s="106"/>
      <c r="AG284" s="108"/>
      <c r="AH284" s="109"/>
      <c r="AI284" s="108"/>
    </row>
    <row r="285" spans="1:35" ht="48.95" customHeight="1">
      <c r="A285" s="13" t="s">
        <v>16</v>
      </c>
      <c r="B285" s="14">
        <v>5148</v>
      </c>
      <c r="C285" s="15" t="s">
        <v>130</v>
      </c>
      <c r="D285" s="15" t="s">
        <v>1649</v>
      </c>
      <c r="E285" s="16">
        <v>4</v>
      </c>
      <c r="F285" s="16" t="s">
        <v>1650</v>
      </c>
      <c r="G285" s="16" t="s">
        <v>1651</v>
      </c>
      <c r="H285" s="16" t="s">
        <v>1651</v>
      </c>
      <c r="I285" s="16" t="s">
        <v>1652</v>
      </c>
      <c r="J285" s="16" t="s">
        <v>1652</v>
      </c>
      <c r="K285" s="16">
        <v>811009278</v>
      </c>
      <c r="L285" s="41" t="s">
        <v>2706</v>
      </c>
      <c r="M285" s="17" t="s">
        <v>2315</v>
      </c>
      <c r="N285" s="17" t="s">
        <v>2707</v>
      </c>
      <c r="O285" s="100">
        <v>45359.494444444441</v>
      </c>
      <c r="P285" s="17" t="s">
        <v>1656</v>
      </c>
      <c r="Q285" s="18">
        <v>5670880</v>
      </c>
      <c r="R285" s="19">
        <v>159</v>
      </c>
      <c r="S285" s="19">
        <v>477</v>
      </c>
      <c r="T285" s="19">
        <v>362</v>
      </c>
      <c r="U285" s="19">
        <v>1086</v>
      </c>
      <c r="V285" s="19">
        <v>1563</v>
      </c>
      <c r="W285" s="19">
        <v>24</v>
      </c>
      <c r="X285" s="42">
        <v>141489585</v>
      </c>
      <c r="Y285" s="20" t="s">
        <v>1702</v>
      </c>
      <c r="Z285" s="21">
        <v>2024</v>
      </c>
      <c r="AA285" s="21"/>
      <c r="AB285" s="101"/>
      <c r="AC285" s="104"/>
      <c r="AD285" s="104" t="s">
        <v>1703</v>
      </c>
      <c r="AE285" s="104">
        <v>45352</v>
      </c>
      <c r="AF285" s="101"/>
      <c r="AG285" s="102"/>
      <c r="AH285" s="103"/>
      <c r="AI285" s="102"/>
    </row>
    <row r="286" spans="1:35" ht="48.95" customHeight="1">
      <c r="A286" s="46" t="s">
        <v>248</v>
      </c>
      <c r="B286" s="85">
        <v>20621</v>
      </c>
      <c r="C286" s="66" t="s">
        <v>257</v>
      </c>
      <c r="D286" s="66" t="s">
        <v>1649</v>
      </c>
      <c r="E286" s="16">
        <v>6</v>
      </c>
      <c r="F286" s="16" t="s">
        <v>2329</v>
      </c>
      <c r="G286" s="16" t="s">
        <v>1759</v>
      </c>
      <c r="H286" s="16" t="s">
        <v>1759</v>
      </c>
      <c r="I286" s="16" t="s">
        <v>1652</v>
      </c>
      <c r="J286" s="16" t="s">
        <v>1652</v>
      </c>
      <c r="K286" s="16">
        <v>901713057</v>
      </c>
      <c r="L286" s="41" t="s">
        <v>2708</v>
      </c>
      <c r="M286" s="17" t="s">
        <v>2709</v>
      </c>
      <c r="N286" s="17" t="s">
        <v>2710</v>
      </c>
      <c r="O286" s="100">
        <v>45361.460416666669</v>
      </c>
      <c r="P286" s="17" t="s">
        <v>1664</v>
      </c>
      <c r="Q286" s="86" t="s">
        <v>2711</v>
      </c>
      <c r="R286" s="87">
        <v>77</v>
      </c>
      <c r="S286" s="87">
        <v>231</v>
      </c>
      <c r="T286" s="87">
        <v>0</v>
      </c>
      <c r="U286" s="87">
        <v>0</v>
      </c>
      <c r="V286" s="87">
        <v>231</v>
      </c>
      <c r="W286" s="87">
        <v>12</v>
      </c>
      <c r="X286" s="88">
        <v>15312406</v>
      </c>
      <c r="Y286" s="89" t="s">
        <v>1714</v>
      </c>
      <c r="Z286" s="90">
        <v>2024</v>
      </c>
      <c r="AA286" s="90"/>
      <c r="AB286" s="106"/>
      <c r="AC286" s="107"/>
      <c r="AD286" s="107" t="s">
        <v>1714</v>
      </c>
      <c r="AE286" s="107">
        <v>45383</v>
      </c>
      <c r="AF286" s="106"/>
      <c r="AG286" s="108"/>
      <c r="AH286" s="109"/>
      <c r="AI286" s="108"/>
    </row>
    <row r="287" spans="1:35" ht="48.95" customHeight="1">
      <c r="A287" s="13" t="s">
        <v>782</v>
      </c>
      <c r="B287" s="14">
        <v>66594</v>
      </c>
      <c r="C287" s="15" t="s">
        <v>1348</v>
      </c>
      <c r="D287" s="15" t="s">
        <v>1649</v>
      </c>
      <c r="E287" s="16">
        <v>6</v>
      </c>
      <c r="F287" s="16" t="s">
        <v>1650</v>
      </c>
      <c r="G287" s="16" t="s">
        <v>1651</v>
      </c>
      <c r="H287" s="16" t="s">
        <v>1759</v>
      </c>
      <c r="I287" s="16" t="s">
        <v>1652</v>
      </c>
      <c r="J287" s="16" t="s">
        <v>1759</v>
      </c>
      <c r="K287" s="16">
        <v>816001317</v>
      </c>
      <c r="L287" s="41" t="s">
        <v>2712</v>
      </c>
      <c r="M287" s="17" t="s">
        <v>2713</v>
      </c>
      <c r="N287" s="17" t="s">
        <v>2714</v>
      </c>
      <c r="O287" s="100">
        <v>45362.488194444442</v>
      </c>
      <c r="P287" s="17" t="s">
        <v>1664</v>
      </c>
      <c r="Q287" s="18" t="s">
        <v>2715</v>
      </c>
      <c r="R287" s="19">
        <v>78</v>
      </c>
      <c r="S287" s="19">
        <v>234</v>
      </c>
      <c r="T287" s="19">
        <v>0</v>
      </c>
      <c r="U287" s="19">
        <v>0</v>
      </c>
      <c r="V287" s="19">
        <v>234</v>
      </c>
      <c r="W287" s="19">
        <v>12</v>
      </c>
      <c r="X287" s="42">
        <v>11085792</v>
      </c>
      <c r="Y287" s="20" t="s">
        <v>1702</v>
      </c>
      <c r="Z287" s="21">
        <v>2024</v>
      </c>
      <c r="AA287" s="21"/>
      <c r="AB287" s="101"/>
      <c r="AC287" s="104"/>
      <c r="AD287" s="104" t="s">
        <v>1703</v>
      </c>
      <c r="AE287" s="104">
        <v>45352</v>
      </c>
      <c r="AF287" s="101"/>
      <c r="AG287" s="102"/>
      <c r="AH287" s="103"/>
      <c r="AI287" s="102"/>
    </row>
    <row r="288" spans="1:35" ht="48.95" customHeight="1">
      <c r="A288" s="46" t="s">
        <v>470</v>
      </c>
      <c r="B288" s="85">
        <v>70771</v>
      </c>
      <c r="C288" s="66" t="s">
        <v>470</v>
      </c>
      <c r="D288" s="66" t="s">
        <v>1649</v>
      </c>
      <c r="E288" s="16">
        <v>6</v>
      </c>
      <c r="F288" s="16" t="s">
        <v>1650</v>
      </c>
      <c r="G288" s="16" t="s">
        <v>1651</v>
      </c>
      <c r="H288" s="16" t="s">
        <v>1651</v>
      </c>
      <c r="I288" s="16" t="s">
        <v>1652</v>
      </c>
      <c r="J288" s="16" t="s">
        <v>1652</v>
      </c>
      <c r="K288" s="16">
        <v>900306025</v>
      </c>
      <c r="L288" s="41" t="s">
        <v>2716</v>
      </c>
      <c r="M288" s="17" t="s">
        <v>2717</v>
      </c>
      <c r="N288" s="17" t="s">
        <v>2718</v>
      </c>
      <c r="O288" s="100">
        <v>45362.771527777775</v>
      </c>
      <c r="P288" s="17" t="s">
        <v>1656</v>
      </c>
      <c r="Q288" s="86">
        <v>1838948</v>
      </c>
      <c r="R288" s="87">
        <v>116</v>
      </c>
      <c r="S288" s="87">
        <v>348</v>
      </c>
      <c r="T288" s="87">
        <v>0</v>
      </c>
      <c r="U288" s="87">
        <v>0</v>
      </c>
      <c r="V288" s="87">
        <v>348</v>
      </c>
      <c r="W288" s="87">
        <v>24</v>
      </c>
      <c r="X288" s="88">
        <v>45240372</v>
      </c>
      <c r="Y288" s="89" t="s">
        <v>1702</v>
      </c>
      <c r="Z288" s="90">
        <v>2024</v>
      </c>
      <c r="AA288" s="90"/>
      <c r="AB288" s="106"/>
      <c r="AC288" s="107"/>
      <c r="AD288" s="107" t="s">
        <v>1703</v>
      </c>
      <c r="AE288" s="107">
        <v>45352</v>
      </c>
      <c r="AF288" s="106"/>
      <c r="AG288" s="108"/>
      <c r="AH288" s="109"/>
      <c r="AI288" s="108"/>
    </row>
    <row r="289" spans="1:35" ht="48.95" customHeight="1">
      <c r="A289" s="13" t="s">
        <v>544</v>
      </c>
      <c r="B289" s="14">
        <v>15814</v>
      </c>
      <c r="C289" s="15" t="s">
        <v>736</v>
      </c>
      <c r="D289" s="15" t="s">
        <v>1649</v>
      </c>
      <c r="E289" s="16">
        <v>6</v>
      </c>
      <c r="F289" s="16" t="s">
        <v>1650</v>
      </c>
      <c r="G289" s="16" t="s">
        <v>1651</v>
      </c>
      <c r="H289" s="16" t="s">
        <v>1651</v>
      </c>
      <c r="I289" s="16" t="s">
        <v>1652</v>
      </c>
      <c r="J289" s="16" t="s">
        <v>1652</v>
      </c>
      <c r="K289" s="16">
        <v>820003602</v>
      </c>
      <c r="L289" s="41" t="s">
        <v>2719</v>
      </c>
      <c r="M289" s="17" t="s">
        <v>2720</v>
      </c>
      <c r="N289" s="17" t="s">
        <v>2721</v>
      </c>
      <c r="O289" s="100">
        <v>45363.275000000001</v>
      </c>
      <c r="P289" s="17" t="s">
        <v>1664</v>
      </c>
      <c r="Q289" s="18" t="s">
        <v>2722</v>
      </c>
      <c r="R289" s="19">
        <v>210</v>
      </c>
      <c r="S289" s="19">
        <v>630</v>
      </c>
      <c r="T289" s="19">
        <v>0</v>
      </c>
      <c r="U289" s="19">
        <v>0</v>
      </c>
      <c r="V289" s="19">
        <v>630</v>
      </c>
      <c r="W289" s="19">
        <v>12</v>
      </c>
      <c r="X289" s="42">
        <v>23788800</v>
      </c>
      <c r="Y289" s="20" t="s">
        <v>1768</v>
      </c>
      <c r="Z289" s="21">
        <v>2024</v>
      </c>
      <c r="AA289" s="21"/>
      <c r="AB289" s="101"/>
      <c r="AC289" s="104"/>
      <c r="AD289" s="104" t="s">
        <v>1768</v>
      </c>
      <c r="AE289" s="104">
        <v>45505</v>
      </c>
      <c r="AF289" s="101"/>
      <c r="AG289" s="102"/>
      <c r="AH289" s="103"/>
      <c r="AI289" s="102"/>
    </row>
    <row r="290" spans="1:35" ht="48.95" customHeight="1">
      <c r="A290" s="46" t="s">
        <v>927</v>
      </c>
      <c r="B290" s="85">
        <v>25899</v>
      </c>
      <c r="C290" s="66" t="s">
        <v>1050</v>
      </c>
      <c r="D290" s="66" t="s">
        <v>1649</v>
      </c>
      <c r="E290" s="16">
        <v>2</v>
      </c>
      <c r="F290" s="16" t="s">
        <v>1650</v>
      </c>
      <c r="G290" s="16" t="s">
        <v>1651</v>
      </c>
      <c r="H290" s="16" t="s">
        <v>1651</v>
      </c>
      <c r="I290" s="16" t="s">
        <v>1652</v>
      </c>
      <c r="J290" s="16" t="s">
        <v>1652</v>
      </c>
      <c r="K290" s="16">
        <v>832002940</v>
      </c>
      <c r="L290" s="41" t="s">
        <v>2723</v>
      </c>
      <c r="M290" s="17" t="s">
        <v>2724</v>
      </c>
      <c r="N290" s="17" t="s">
        <v>2725</v>
      </c>
      <c r="O290" s="100">
        <v>45363.613194444442</v>
      </c>
      <c r="P290" s="17" t="s">
        <v>1664</v>
      </c>
      <c r="Q290" s="86" t="s">
        <v>2726</v>
      </c>
      <c r="R290" s="87">
        <v>131</v>
      </c>
      <c r="S290" s="87">
        <v>393</v>
      </c>
      <c r="T290" s="87">
        <v>0</v>
      </c>
      <c r="U290" s="87">
        <v>0</v>
      </c>
      <c r="V290" s="87">
        <v>393</v>
      </c>
      <c r="W290" s="87">
        <v>12</v>
      </c>
      <c r="X290" s="88">
        <v>24244956</v>
      </c>
      <c r="Y290" s="89" t="s">
        <v>1666</v>
      </c>
      <c r="Z290" s="90">
        <v>2024</v>
      </c>
      <c r="AA290" s="90"/>
      <c r="AB290" s="106"/>
      <c r="AC290" s="107"/>
      <c r="AD290" s="107" t="s">
        <v>1666</v>
      </c>
      <c r="AE290" s="107">
        <v>45474</v>
      </c>
      <c r="AF290" s="106"/>
      <c r="AG290" s="108"/>
      <c r="AH290" s="109"/>
      <c r="AI290" s="108"/>
    </row>
    <row r="291" spans="1:35" ht="48.95" customHeight="1">
      <c r="A291" s="13" t="s">
        <v>16</v>
      </c>
      <c r="B291" s="14">
        <v>5674</v>
      </c>
      <c r="C291" s="15" t="s">
        <v>313</v>
      </c>
      <c r="D291" s="15" t="s">
        <v>1778</v>
      </c>
      <c r="E291" s="16">
        <v>6</v>
      </c>
      <c r="F291" s="16" t="s">
        <v>1650</v>
      </c>
      <c r="G291" s="16" t="s">
        <v>1651</v>
      </c>
      <c r="H291" s="16" t="s">
        <v>1651</v>
      </c>
      <c r="I291" s="16" t="s">
        <v>1652</v>
      </c>
      <c r="J291" s="16" t="s">
        <v>1652</v>
      </c>
      <c r="K291" s="16">
        <v>811047081</v>
      </c>
      <c r="L291" s="41" t="s">
        <v>2727</v>
      </c>
      <c r="M291" s="17" t="s">
        <v>2728</v>
      </c>
      <c r="N291" s="17" t="s">
        <v>2729</v>
      </c>
      <c r="O291" s="100">
        <v>45363.765972222223</v>
      </c>
      <c r="P291" s="17" t="s">
        <v>1664</v>
      </c>
      <c r="Q291" s="18" t="s">
        <v>2730</v>
      </c>
      <c r="R291" s="19">
        <v>317</v>
      </c>
      <c r="S291" s="19">
        <v>951</v>
      </c>
      <c r="T291" s="19">
        <v>0</v>
      </c>
      <c r="U291" s="19">
        <v>0</v>
      </c>
      <c r="V291" s="19">
        <v>951</v>
      </c>
      <c r="W291" s="19">
        <v>12</v>
      </c>
      <c r="X291" s="42">
        <v>47778240</v>
      </c>
      <c r="Y291" s="20" t="s">
        <v>1702</v>
      </c>
      <c r="Z291" s="21">
        <v>2024</v>
      </c>
      <c r="AA291" s="21"/>
      <c r="AB291" s="101"/>
      <c r="AC291" s="104"/>
      <c r="AD291" s="104" t="s">
        <v>1703</v>
      </c>
      <c r="AE291" s="104">
        <v>45352</v>
      </c>
      <c r="AF291" s="101"/>
      <c r="AG291" s="102"/>
      <c r="AH291" s="103"/>
      <c r="AI291" s="102"/>
    </row>
    <row r="292" spans="1:35" ht="48.95" customHeight="1">
      <c r="A292" s="46" t="s">
        <v>782</v>
      </c>
      <c r="B292" s="85">
        <v>66318</v>
      </c>
      <c r="C292" s="66" t="s">
        <v>1341</v>
      </c>
      <c r="D292" s="66" t="s">
        <v>1778</v>
      </c>
      <c r="E292" s="16">
        <v>6</v>
      </c>
      <c r="F292" s="16" t="s">
        <v>1650</v>
      </c>
      <c r="G292" s="16" t="s">
        <v>1651</v>
      </c>
      <c r="H292" s="16" t="s">
        <v>1651</v>
      </c>
      <c r="I292" s="16" t="s">
        <v>1652</v>
      </c>
      <c r="J292" s="16" t="s">
        <v>1652</v>
      </c>
      <c r="K292" s="16">
        <v>816003234</v>
      </c>
      <c r="L292" s="41" t="s">
        <v>2731</v>
      </c>
      <c r="M292" s="17" t="s">
        <v>2732</v>
      </c>
      <c r="N292" s="17" t="s">
        <v>2733</v>
      </c>
      <c r="O292" s="100">
        <v>45364.438194444447</v>
      </c>
      <c r="P292" s="17" t="s">
        <v>1810</v>
      </c>
      <c r="Q292" s="86" t="s">
        <v>1783</v>
      </c>
      <c r="R292" s="87">
        <v>559</v>
      </c>
      <c r="S292" s="87">
        <v>1677</v>
      </c>
      <c r="T292" s="87">
        <v>0</v>
      </c>
      <c r="U292" s="87">
        <v>0</v>
      </c>
      <c r="V292" s="87">
        <v>1677</v>
      </c>
      <c r="W292" s="87">
        <v>9</v>
      </c>
      <c r="X292" s="88">
        <v>64155312</v>
      </c>
      <c r="Y292" s="89" t="s">
        <v>1702</v>
      </c>
      <c r="Z292" s="90">
        <v>2024</v>
      </c>
      <c r="AA292" s="90"/>
      <c r="AB292" s="106"/>
      <c r="AC292" s="107"/>
      <c r="AD292" s="107" t="s">
        <v>1703</v>
      </c>
      <c r="AE292" s="107">
        <v>45352</v>
      </c>
      <c r="AF292" s="106"/>
      <c r="AG292" s="108"/>
      <c r="AH292" s="109"/>
      <c r="AI292" s="108"/>
    </row>
    <row r="293" spans="1:35" ht="48.95" customHeight="1">
      <c r="A293" s="13" t="s">
        <v>136</v>
      </c>
      <c r="B293" s="14">
        <v>23580</v>
      </c>
      <c r="C293" s="15" t="s">
        <v>311</v>
      </c>
      <c r="D293" s="15" t="s">
        <v>1649</v>
      </c>
      <c r="E293" s="16">
        <v>6</v>
      </c>
      <c r="F293" s="16" t="s">
        <v>2734</v>
      </c>
      <c r="G293" s="16" t="s">
        <v>1759</v>
      </c>
      <c r="H293" s="16" t="s">
        <v>1759</v>
      </c>
      <c r="I293" s="16" t="s">
        <v>1652</v>
      </c>
      <c r="J293" s="16" t="s">
        <v>1652</v>
      </c>
      <c r="K293" s="16">
        <v>901704648</v>
      </c>
      <c r="L293" s="41" t="s">
        <v>2735</v>
      </c>
      <c r="M293" s="17" t="s">
        <v>2736</v>
      </c>
      <c r="N293" s="17" t="s">
        <v>2737</v>
      </c>
      <c r="O293" s="100">
        <v>45364.635416666664</v>
      </c>
      <c r="P293" s="17" t="s">
        <v>1664</v>
      </c>
      <c r="Q293" s="18" t="s">
        <v>2738</v>
      </c>
      <c r="R293" s="19">
        <v>155</v>
      </c>
      <c r="S293" s="19">
        <v>465</v>
      </c>
      <c r="T293" s="19">
        <v>0</v>
      </c>
      <c r="U293" s="19">
        <v>0</v>
      </c>
      <c r="V293" s="19">
        <v>465</v>
      </c>
      <c r="W293" s="19">
        <v>12</v>
      </c>
      <c r="X293" s="42">
        <v>20832000</v>
      </c>
      <c r="Y293" s="20" t="s">
        <v>1676</v>
      </c>
      <c r="Z293" s="21">
        <v>2024</v>
      </c>
      <c r="AA293" s="21"/>
      <c r="AB293" s="101"/>
      <c r="AC293" s="104"/>
      <c r="AD293" s="104" t="s">
        <v>1676</v>
      </c>
      <c r="AE293" s="104">
        <v>45444</v>
      </c>
      <c r="AF293" s="101"/>
      <c r="AG293" s="102"/>
      <c r="AH293" s="103"/>
      <c r="AI293" s="102"/>
    </row>
    <row r="294" spans="1:35" ht="48.95" customHeight="1">
      <c r="A294" s="46" t="s">
        <v>358</v>
      </c>
      <c r="B294" s="85">
        <v>50001</v>
      </c>
      <c r="C294" s="66" t="s">
        <v>1189</v>
      </c>
      <c r="D294" s="66" t="s">
        <v>1732</v>
      </c>
      <c r="E294" s="16">
        <v>1</v>
      </c>
      <c r="F294" s="16" t="s">
        <v>1650</v>
      </c>
      <c r="G294" s="16" t="s">
        <v>1651</v>
      </c>
      <c r="H294" s="16" t="s">
        <v>1651</v>
      </c>
      <c r="I294" s="16" t="s">
        <v>1652</v>
      </c>
      <c r="J294" s="16" t="s">
        <v>1652</v>
      </c>
      <c r="K294" s="16">
        <v>900630543</v>
      </c>
      <c r="L294" s="41" t="s">
        <v>2739</v>
      </c>
      <c r="M294" s="17" t="s">
        <v>2740</v>
      </c>
      <c r="N294" s="17" t="s">
        <v>2741</v>
      </c>
      <c r="O294" s="100">
        <v>45366.35833333333</v>
      </c>
      <c r="P294" s="17" t="s">
        <v>1810</v>
      </c>
      <c r="Q294" s="86" t="s">
        <v>2742</v>
      </c>
      <c r="R294" s="87">
        <v>48</v>
      </c>
      <c r="S294" s="87">
        <v>144</v>
      </c>
      <c r="T294" s="87">
        <v>56</v>
      </c>
      <c r="U294" s="87">
        <v>168</v>
      </c>
      <c r="V294" s="87">
        <v>312</v>
      </c>
      <c r="W294" s="87">
        <v>9</v>
      </c>
      <c r="X294" s="88">
        <v>11782728</v>
      </c>
      <c r="Y294" s="89" t="s">
        <v>2269</v>
      </c>
      <c r="Z294" s="90">
        <v>2024</v>
      </c>
      <c r="AA294" s="90"/>
      <c r="AB294" s="106"/>
      <c r="AC294" s="107"/>
      <c r="AD294" s="107" t="s">
        <v>2269</v>
      </c>
      <c r="AE294" s="107">
        <v>45536</v>
      </c>
      <c r="AF294" s="106"/>
      <c r="AG294" s="108"/>
      <c r="AH294" s="109"/>
      <c r="AI294" s="108"/>
    </row>
    <row r="295" spans="1:35" ht="48.95" customHeight="1">
      <c r="A295" s="13" t="s">
        <v>927</v>
      </c>
      <c r="B295" s="14">
        <v>25823</v>
      </c>
      <c r="C295" s="15" t="s">
        <v>1035</v>
      </c>
      <c r="D295" s="15" t="s">
        <v>1649</v>
      </c>
      <c r="E295" s="16">
        <v>6</v>
      </c>
      <c r="F295" s="16" t="s">
        <v>1650</v>
      </c>
      <c r="G295" s="16" t="s">
        <v>1651</v>
      </c>
      <c r="H295" s="16" t="s">
        <v>1759</v>
      </c>
      <c r="I295" s="16" t="s">
        <v>1652</v>
      </c>
      <c r="J295" s="16" t="s">
        <v>1652</v>
      </c>
      <c r="K295" s="16">
        <v>900184578</v>
      </c>
      <c r="L295" s="41" t="s">
        <v>2743</v>
      </c>
      <c r="M295" s="17" t="s">
        <v>2744</v>
      </c>
      <c r="N295" s="17" t="s">
        <v>2745</v>
      </c>
      <c r="O295" s="100">
        <v>45387.474999999999</v>
      </c>
      <c r="P295" s="17" t="s">
        <v>1664</v>
      </c>
      <c r="Q295" s="18">
        <v>896000</v>
      </c>
      <c r="R295" s="19">
        <v>70</v>
      </c>
      <c r="S295" s="19">
        <v>210</v>
      </c>
      <c r="T295" s="19">
        <v>0</v>
      </c>
      <c r="U295" s="19">
        <v>0</v>
      </c>
      <c r="V295" s="19">
        <v>210</v>
      </c>
      <c r="W295" s="19">
        <v>12</v>
      </c>
      <c r="X295" s="42">
        <v>10752000</v>
      </c>
      <c r="Y295" s="20" t="s">
        <v>2269</v>
      </c>
      <c r="Z295" s="21">
        <v>2024</v>
      </c>
      <c r="AA295" s="21"/>
      <c r="AB295" s="101"/>
      <c r="AC295" s="104"/>
      <c r="AD295" s="104" t="s">
        <v>2269</v>
      </c>
      <c r="AE295" s="104">
        <v>45536</v>
      </c>
      <c r="AF295" s="101"/>
      <c r="AG295" s="102"/>
      <c r="AH295" s="103"/>
      <c r="AI295" s="102"/>
    </row>
    <row r="296" spans="1:35" ht="48.95" customHeight="1">
      <c r="A296" s="46" t="s">
        <v>236</v>
      </c>
      <c r="B296" s="85">
        <v>52287</v>
      </c>
      <c r="C296" s="66" t="s">
        <v>1235</v>
      </c>
      <c r="D296" s="66" t="s">
        <v>1649</v>
      </c>
      <c r="E296" s="16">
        <v>6</v>
      </c>
      <c r="F296" s="16" t="s">
        <v>1650</v>
      </c>
      <c r="G296" s="16" t="s">
        <v>1651</v>
      </c>
      <c r="H296" s="16" t="s">
        <v>1651</v>
      </c>
      <c r="I296" s="16" t="s">
        <v>1652</v>
      </c>
      <c r="J296" s="16" t="s">
        <v>1759</v>
      </c>
      <c r="K296" s="16">
        <v>814005232</v>
      </c>
      <c r="L296" s="41" t="s">
        <v>2746</v>
      </c>
      <c r="M296" s="17" t="s">
        <v>2747</v>
      </c>
      <c r="N296" s="17" t="s">
        <v>2748</v>
      </c>
      <c r="O296" s="100">
        <v>45392.461805555555</v>
      </c>
      <c r="P296" s="17" t="s">
        <v>1664</v>
      </c>
      <c r="Q296" s="86">
        <v>3178000</v>
      </c>
      <c r="R296" s="87">
        <v>227</v>
      </c>
      <c r="S296" s="87">
        <v>681</v>
      </c>
      <c r="T296" s="87">
        <v>0</v>
      </c>
      <c r="U296" s="87">
        <v>0</v>
      </c>
      <c r="V296" s="87">
        <v>681</v>
      </c>
      <c r="W296" s="87">
        <v>11</v>
      </c>
      <c r="X296" s="88">
        <v>34958000</v>
      </c>
      <c r="Y296" s="89" t="s">
        <v>1748</v>
      </c>
      <c r="Z296" s="90">
        <v>2024</v>
      </c>
      <c r="AA296" s="90"/>
      <c r="AB296" s="106"/>
      <c r="AC296" s="107"/>
      <c r="AD296" s="107" t="s">
        <v>1748</v>
      </c>
      <c r="AE296" s="107">
        <v>45597</v>
      </c>
      <c r="AF296" s="106"/>
      <c r="AG296" s="108"/>
      <c r="AH296" s="109"/>
      <c r="AI296" s="108"/>
    </row>
    <row r="297" spans="1:35" ht="48.95" customHeight="1">
      <c r="A297" s="13" t="s">
        <v>16</v>
      </c>
      <c r="B297" s="14">
        <v>5674</v>
      </c>
      <c r="C297" s="15" t="s">
        <v>313</v>
      </c>
      <c r="D297" s="15" t="s">
        <v>1649</v>
      </c>
      <c r="E297" s="16">
        <v>6</v>
      </c>
      <c r="F297" s="16" t="s">
        <v>1650</v>
      </c>
      <c r="G297" s="16" t="s">
        <v>1651</v>
      </c>
      <c r="H297" s="16" t="s">
        <v>1651</v>
      </c>
      <c r="I297" s="16" t="s">
        <v>1652</v>
      </c>
      <c r="J297" s="16" t="s">
        <v>1652</v>
      </c>
      <c r="K297" s="16">
        <v>811043821</v>
      </c>
      <c r="L297" s="41" t="s">
        <v>2749</v>
      </c>
      <c r="M297" s="17" t="s">
        <v>2728</v>
      </c>
      <c r="N297" s="17" t="s">
        <v>2750</v>
      </c>
      <c r="O297" s="100">
        <v>45394.522222222222</v>
      </c>
      <c r="P297" s="17" t="s">
        <v>1664</v>
      </c>
      <c r="Q297" s="18" t="s">
        <v>2751</v>
      </c>
      <c r="R297" s="19">
        <v>10</v>
      </c>
      <c r="S297" s="19">
        <v>30</v>
      </c>
      <c r="T297" s="19">
        <v>289</v>
      </c>
      <c r="U297" s="19">
        <v>867</v>
      </c>
      <c r="V297" s="19">
        <v>897</v>
      </c>
      <c r="W297" s="19">
        <v>12</v>
      </c>
      <c r="X297" s="42">
        <v>29280000</v>
      </c>
      <c r="Y297" s="20" t="s">
        <v>1714</v>
      </c>
      <c r="Z297" s="21">
        <v>2024</v>
      </c>
      <c r="AA297" s="21"/>
      <c r="AB297" s="101"/>
      <c r="AC297" s="104"/>
      <c r="AD297" s="104" t="s">
        <v>1714</v>
      </c>
      <c r="AE297" s="104">
        <v>45383</v>
      </c>
      <c r="AF297" s="101"/>
      <c r="AG297" s="102"/>
      <c r="AH297" s="103"/>
      <c r="AI297" s="102"/>
    </row>
    <row r="298" spans="1:35" ht="48.95" customHeight="1">
      <c r="A298" s="46" t="s">
        <v>544</v>
      </c>
      <c r="B298" s="85">
        <v>15001</v>
      </c>
      <c r="C298" s="66" t="s">
        <v>545</v>
      </c>
      <c r="D298" s="66" t="s">
        <v>1649</v>
      </c>
      <c r="E298" s="16">
        <v>1</v>
      </c>
      <c r="F298" s="16" t="s">
        <v>1650</v>
      </c>
      <c r="G298" s="16" t="s">
        <v>1651</v>
      </c>
      <c r="H298" s="16" t="s">
        <v>1651</v>
      </c>
      <c r="I298" s="16" t="s">
        <v>1652</v>
      </c>
      <c r="J298" s="16" t="s">
        <v>1652</v>
      </c>
      <c r="K298" s="16">
        <v>820002153</v>
      </c>
      <c r="L298" s="41" t="s">
        <v>2752</v>
      </c>
      <c r="M298" s="17" t="s">
        <v>2753</v>
      </c>
      <c r="N298" s="17" t="s">
        <v>2754</v>
      </c>
      <c r="O298" s="100">
        <v>45398.387499999997</v>
      </c>
      <c r="P298" s="17" t="s">
        <v>1664</v>
      </c>
      <c r="Q298" s="86">
        <v>2520627</v>
      </c>
      <c r="R298" s="87">
        <v>159</v>
      </c>
      <c r="S298" s="87">
        <v>477</v>
      </c>
      <c r="T298" s="87">
        <v>0</v>
      </c>
      <c r="U298" s="87">
        <v>0</v>
      </c>
      <c r="V298" s="87">
        <v>477</v>
      </c>
      <c r="W298" s="87">
        <v>12</v>
      </c>
      <c r="X298" s="88">
        <v>29755260</v>
      </c>
      <c r="Y298" s="89" t="s">
        <v>2269</v>
      </c>
      <c r="Z298" s="90">
        <v>2024</v>
      </c>
      <c r="AA298" s="90"/>
      <c r="AB298" s="106"/>
      <c r="AC298" s="107"/>
      <c r="AD298" s="107" t="s">
        <v>2269</v>
      </c>
      <c r="AE298" s="107">
        <v>45536</v>
      </c>
      <c r="AF298" s="106"/>
      <c r="AG298" s="108"/>
      <c r="AH298" s="109"/>
      <c r="AI298" s="108"/>
    </row>
    <row r="299" spans="1:35" ht="48.95" customHeight="1">
      <c r="A299" s="13" t="s">
        <v>498</v>
      </c>
      <c r="B299" s="14">
        <v>76001</v>
      </c>
      <c r="C299" s="15" t="s">
        <v>1499</v>
      </c>
      <c r="D299" s="15" t="s">
        <v>1649</v>
      </c>
      <c r="E299" s="16" t="s">
        <v>58</v>
      </c>
      <c r="F299" s="16" t="s">
        <v>1650</v>
      </c>
      <c r="G299" s="16" t="s">
        <v>1651</v>
      </c>
      <c r="H299" s="16" t="s">
        <v>1651</v>
      </c>
      <c r="I299" s="16" t="s">
        <v>1652</v>
      </c>
      <c r="J299" s="16" t="s">
        <v>1652</v>
      </c>
      <c r="K299" s="16">
        <v>805005136</v>
      </c>
      <c r="L299" s="41" t="s">
        <v>2755</v>
      </c>
      <c r="M299" s="17" t="s">
        <v>2756</v>
      </c>
      <c r="N299" s="17" t="s">
        <v>2757</v>
      </c>
      <c r="O299" s="100">
        <v>45398.511805555558</v>
      </c>
      <c r="P299" s="17" t="s">
        <v>1664</v>
      </c>
      <c r="Q299" s="18" t="s">
        <v>2758</v>
      </c>
      <c r="R299" s="19">
        <v>1017</v>
      </c>
      <c r="S299" s="19">
        <v>3051</v>
      </c>
      <c r="T299" s="19">
        <v>0</v>
      </c>
      <c r="U299" s="19">
        <v>0</v>
      </c>
      <c r="V299" s="19">
        <v>3051</v>
      </c>
      <c r="W299" s="19">
        <v>12</v>
      </c>
      <c r="X299" s="42">
        <v>184024116</v>
      </c>
      <c r="Y299" s="20" t="s">
        <v>1702</v>
      </c>
      <c r="Z299" s="21">
        <v>2024</v>
      </c>
      <c r="AA299" s="21"/>
      <c r="AB299" s="101"/>
      <c r="AC299" s="104"/>
      <c r="AD299" s="104" t="s">
        <v>1703</v>
      </c>
      <c r="AE299" s="104">
        <v>45352</v>
      </c>
      <c r="AF299" s="101"/>
      <c r="AG299" s="102"/>
      <c r="AH299" s="103"/>
      <c r="AI299" s="102"/>
    </row>
    <row r="300" spans="1:35" ht="48.95" customHeight="1">
      <c r="A300" s="46" t="s">
        <v>544</v>
      </c>
      <c r="B300" s="85">
        <v>15238</v>
      </c>
      <c r="C300" s="66" t="s">
        <v>494</v>
      </c>
      <c r="D300" s="66" t="s">
        <v>1649</v>
      </c>
      <c r="E300" s="16">
        <v>3</v>
      </c>
      <c r="F300" s="16" t="s">
        <v>1650</v>
      </c>
      <c r="G300" s="16" t="s">
        <v>1651</v>
      </c>
      <c r="H300" s="16" t="s">
        <v>1651</v>
      </c>
      <c r="I300" s="16" t="s">
        <v>1652</v>
      </c>
      <c r="J300" s="16" t="s">
        <v>1652</v>
      </c>
      <c r="K300" s="16">
        <v>900005399</v>
      </c>
      <c r="L300" s="41" t="s">
        <v>2759</v>
      </c>
      <c r="M300" s="17" t="s">
        <v>2760</v>
      </c>
      <c r="N300" s="17" t="s">
        <v>2761</v>
      </c>
      <c r="O300" s="100">
        <v>45399.578472222223</v>
      </c>
      <c r="P300" s="17" t="s">
        <v>1656</v>
      </c>
      <c r="Q300" s="86">
        <v>2589440</v>
      </c>
      <c r="R300" s="87">
        <v>272</v>
      </c>
      <c r="S300" s="87">
        <v>816</v>
      </c>
      <c r="T300" s="87">
        <v>0</v>
      </c>
      <c r="U300" s="87">
        <v>0</v>
      </c>
      <c r="V300" s="87">
        <v>816</v>
      </c>
      <c r="W300" s="87">
        <v>21</v>
      </c>
      <c r="X300" s="88">
        <v>60491520</v>
      </c>
      <c r="Y300" s="89" t="s">
        <v>1999</v>
      </c>
      <c r="Z300" s="90" t="s">
        <v>1675</v>
      </c>
      <c r="AA300" s="90"/>
      <c r="AB300" s="106"/>
      <c r="AC300" s="107"/>
      <c r="AD300" s="107" t="s">
        <v>1703</v>
      </c>
      <c r="AE300" s="107">
        <v>45352</v>
      </c>
      <c r="AF300" s="106" t="s">
        <v>1922</v>
      </c>
      <c r="AG300" s="108">
        <v>45901</v>
      </c>
      <c r="AH300" s="109"/>
      <c r="AI300" s="108"/>
    </row>
    <row r="301" spans="1:35" ht="48.95" customHeight="1">
      <c r="A301" s="13" t="s">
        <v>927</v>
      </c>
      <c r="B301" s="14">
        <v>25898</v>
      </c>
      <c r="C301" s="15" t="s">
        <v>1049</v>
      </c>
      <c r="D301" s="15" t="s">
        <v>1649</v>
      </c>
      <c r="E301" s="16">
        <v>6</v>
      </c>
      <c r="F301" s="16" t="s">
        <v>1650</v>
      </c>
      <c r="G301" s="16" t="s">
        <v>1651</v>
      </c>
      <c r="H301" s="16" t="s">
        <v>1651</v>
      </c>
      <c r="I301" s="16" t="s">
        <v>1652</v>
      </c>
      <c r="J301" s="16" t="s">
        <v>1652</v>
      </c>
      <c r="K301" s="16">
        <v>832005722</v>
      </c>
      <c r="L301" s="41" t="s">
        <v>2762</v>
      </c>
      <c r="M301" s="17" t="s">
        <v>2763</v>
      </c>
      <c r="N301" s="17" t="s">
        <v>2764</v>
      </c>
      <c r="O301" s="100">
        <v>45407.645833333336</v>
      </c>
      <c r="P301" s="17" t="s">
        <v>1664</v>
      </c>
      <c r="Q301" s="18" t="s">
        <v>2765</v>
      </c>
      <c r="R301" s="19">
        <v>1</v>
      </c>
      <c r="S301" s="19">
        <v>3</v>
      </c>
      <c r="T301" s="19">
        <v>96</v>
      </c>
      <c r="U301" s="19">
        <v>288</v>
      </c>
      <c r="V301" s="19">
        <v>291</v>
      </c>
      <c r="W301" s="19">
        <v>12</v>
      </c>
      <c r="X301" s="42">
        <v>8198400</v>
      </c>
      <c r="Y301" s="20" t="s">
        <v>1670</v>
      </c>
      <c r="Z301" s="21">
        <v>2023</v>
      </c>
      <c r="AA301" s="21"/>
      <c r="AB301" s="101" t="s">
        <v>1659</v>
      </c>
      <c r="AC301" s="104">
        <v>45261</v>
      </c>
      <c r="AD301" s="104"/>
      <c r="AE301" s="104"/>
      <c r="AF301" s="101"/>
      <c r="AG301" s="102"/>
      <c r="AH301" s="103"/>
      <c r="AI301" s="102"/>
    </row>
    <row r="302" spans="1:35" ht="48.95" customHeight="1">
      <c r="A302" s="46" t="s">
        <v>927</v>
      </c>
      <c r="B302" s="85">
        <v>25718</v>
      </c>
      <c r="C302" s="66" t="s">
        <v>278</v>
      </c>
      <c r="D302" s="66" t="s">
        <v>1649</v>
      </c>
      <c r="E302" s="16">
        <v>6</v>
      </c>
      <c r="F302" s="16" t="s">
        <v>1650</v>
      </c>
      <c r="G302" s="16" t="s">
        <v>1651</v>
      </c>
      <c r="H302" s="16" t="s">
        <v>1651</v>
      </c>
      <c r="I302" s="16" t="s">
        <v>1652</v>
      </c>
      <c r="J302" s="16" t="s">
        <v>1652</v>
      </c>
      <c r="K302" s="16">
        <v>832005342</v>
      </c>
      <c r="L302" s="41" t="s">
        <v>2766</v>
      </c>
      <c r="M302" s="17" t="s">
        <v>2767</v>
      </c>
      <c r="N302" s="17" t="s">
        <v>2768</v>
      </c>
      <c r="O302" s="100">
        <v>45409.662499999999</v>
      </c>
      <c r="P302" s="17" t="s">
        <v>1664</v>
      </c>
      <c r="Q302" s="86">
        <v>2536480</v>
      </c>
      <c r="R302" s="87">
        <v>160</v>
      </c>
      <c r="S302" s="87">
        <v>480</v>
      </c>
      <c r="T302" s="87">
        <v>0</v>
      </c>
      <c r="U302" s="87">
        <v>0</v>
      </c>
      <c r="V302" s="87">
        <v>480</v>
      </c>
      <c r="W302" s="87">
        <v>17</v>
      </c>
      <c r="X302" s="88">
        <v>42326720</v>
      </c>
      <c r="Y302" s="89" t="s">
        <v>2680</v>
      </c>
      <c r="Z302" s="90" t="s">
        <v>1675</v>
      </c>
      <c r="AA302" s="90"/>
      <c r="AB302" s="106"/>
      <c r="AC302" s="107"/>
      <c r="AD302" s="107" t="s">
        <v>1935</v>
      </c>
      <c r="AE302" s="107">
        <v>45413</v>
      </c>
      <c r="AF302" s="106" t="s">
        <v>1677</v>
      </c>
      <c r="AG302" s="108">
        <v>45962</v>
      </c>
      <c r="AH302" s="109"/>
      <c r="AI302" s="108"/>
    </row>
    <row r="303" spans="1:35" ht="48.95" customHeight="1">
      <c r="A303" s="13" t="s">
        <v>236</v>
      </c>
      <c r="B303" s="14">
        <v>52287</v>
      </c>
      <c r="C303" s="15" t="s">
        <v>1235</v>
      </c>
      <c r="D303" s="15" t="s">
        <v>1649</v>
      </c>
      <c r="E303" s="16">
        <v>6</v>
      </c>
      <c r="F303" s="16" t="s">
        <v>1650</v>
      </c>
      <c r="G303" s="16" t="s">
        <v>1651</v>
      </c>
      <c r="H303" s="16" t="s">
        <v>1651</v>
      </c>
      <c r="I303" s="16" t="s">
        <v>1652</v>
      </c>
      <c r="J303" s="16" t="s">
        <v>1759</v>
      </c>
      <c r="K303" s="16">
        <v>900246351</v>
      </c>
      <c r="L303" s="41" t="s">
        <v>2769</v>
      </c>
      <c r="M303" s="17" t="s">
        <v>2770</v>
      </c>
      <c r="N303" s="17" t="s">
        <v>2771</v>
      </c>
      <c r="O303" s="100">
        <v>45411.447222222225</v>
      </c>
      <c r="P303" s="17" t="s">
        <v>1656</v>
      </c>
      <c r="Q303" s="18">
        <v>1862000</v>
      </c>
      <c r="R303" s="19">
        <v>133</v>
      </c>
      <c r="S303" s="19">
        <v>399</v>
      </c>
      <c r="T303" s="19">
        <v>0</v>
      </c>
      <c r="U303" s="19">
        <v>0</v>
      </c>
      <c r="V303" s="19">
        <v>399</v>
      </c>
      <c r="W303" s="19">
        <v>5</v>
      </c>
      <c r="X303" s="42">
        <v>9310000</v>
      </c>
      <c r="Y303" s="20" t="s">
        <v>1964</v>
      </c>
      <c r="Z303" s="21">
        <v>2025</v>
      </c>
      <c r="AA303" s="21"/>
      <c r="AB303" s="101"/>
      <c r="AC303" s="104"/>
      <c r="AD303" s="104"/>
      <c r="AE303" s="104"/>
      <c r="AF303" s="101" t="s">
        <v>1964</v>
      </c>
      <c r="AG303" s="102">
        <v>45992</v>
      </c>
      <c r="AH303" s="103"/>
      <c r="AI303" s="102"/>
    </row>
    <row r="304" spans="1:35" ht="48.95" customHeight="1">
      <c r="A304" s="46" t="s">
        <v>544</v>
      </c>
      <c r="B304" s="85">
        <v>15238</v>
      </c>
      <c r="C304" s="66" t="s">
        <v>494</v>
      </c>
      <c r="D304" s="66" t="s">
        <v>1649</v>
      </c>
      <c r="E304" s="16">
        <v>3</v>
      </c>
      <c r="F304" s="16" t="s">
        <v>1650</v>
      </c>
      <c r="G304" s="16" t="s">
        <v>1651</v>
      </c>
      <c r="H304" s="16" t="s">
        <v>1651</v>
      </c>
      <c r="I304" s="16" t="s">
        <v>1652</v>
      </c>
      <c r="J304" s="16" t="s">
        <v>1652</v>
      </c>
      <c r="K304" s="16">
        <v>826003015</v>
      </c>
      <c r="L304" s="41" t="s">
        <v>2772</v>
      </c>
      <c r="M304" s="17" t="s">
        <v>2773</v>
      </c>
      <c r="N304" s="17" t="s">
        <v>2774</v>
      </c>
      <c r="O304" s="100">
        <v>45411.620833333334</v>
      </c>
      <c r="P304" s="17" t="s">
        <v>1656</v>
      </c>
      <c r="Q304" s="86">
        <v>2883440</v>
      </c>
      <c r="R304" s="87">
        <v>271</v>
      </c>
      <c r="S304" s="87">
        <v>813</v>
      </c>
      <c r="T304" s="87">
        <v>0</v>
      </c>
      <c r="U304" s="87">
        <v>0</v>
      </c>
      <c r="V304" s="87">
        <v>813</v>
      </c>
      <c r="W304" s="87">
        <v>16</v>
      </c>
      <c r="X304" s="88">
        <v>44636480</v>
      </c>
      <c r="Y304" s="89" t="s">
        <v>1844</v>
      </c>
      <c r="Z304" s="90">
        <v>2024</v>
      </c>
      <c r="AA304" s="90"/>
      <c r="AB304" s="106"/>
      <c r="AC304" s="107"/>
      <c r="AD304" s="107" t="s">
        <v>1844</v>
      </c>
      <c r="AE304" s="107">
        <v>45597</v>
      </c>
      <c r="AF304" s="106"/>
      <c r="AG304" s="108"/>
      <c r="AH304" s="109"/>
      <c r="AI304" s="108"/>
    </row>
    <row r="305" spans="1:35" ht="48.95" customHeight="1">
      <c r="A305" s="13" t="s">
        <v>136</v>
      </c>
      <c r="B305" s="14">
        <v>23079</v>
      </c>
      <c r="C305" s="15" t="s">
        <v>563</v>
      </c>
      <c r="D305" s="15" t="s">
        <v>1649</v>
      </c>
      <c r="E305" s="16">
        <v>6</v>
      </c>
      <c r="F305" s="16" t="s">
        <v>1650</v>
      </c>
      <c r="G305" s="16" t="s">
        <v>1651</v>
      </c>
      <c r="H305" s="16" t="s">
        <v>1651</v>
      </c>
      <c r="I305" s="16" t="s">
        <v>1652</v>
      </c>
      <c r="J305" s="16" t="s">
        <v>1652</v>
      </c>
      <c r="K305" s="16">
        <v>800107338</v>
      </c>
      <c r="L305" s="41" t="s">
        <v>2775</v>
      </c>
      <c r="M305" s="17" t="s">
        <v>2776</v>
      </c>
      <c r="N305" s="17" t="s">
        <v>2777</v>
      </c>
      <c r="O305" s="100">
        <v>45412.76666666667</v>
      </c>
      <c r="P305" s="17" t="s">
        <v>1664</v>
      </c>
      <c r="Q305" s="18" t="s">
        <v>2778</v>
      </c>
      <c r="R305" s="19">
        <v>191</v>
      </c>
      <c r="S305" s="19">
        <v>573</v>
      </c>
      <c r="T305" s="19">
        <v>0</v>
      </c>
      <c r="U305" s="19">
        <v>0</v>
      </c>
      <c r="V305" s="19">
        <v>573</v>
      </c>
      <c r="W305" s="19">
        <v>12</v>
      </c>
      <c r="X305" s="42">
        <v>25670400</v>
      </c>
      <c r="Y305" s="20" t="s">
        <v>1768</v>
      </c>
      <c r="Z305" s="21">
        <v>2024</v>
      </c>
      <c r="AA305" s="21"/>
      <c r="AB305" s="101"/>
      <c r="AC305" s="104"/>
      <c r="AD305" s="104" t="s">
        <v>1768</v>
      </c>
      <c r="AE305" s="104">
        <v>45505</v>
      </c>
      <c r="AF305" s="101"/>
      <c r="AG305" s="102"/>
      <c r="AH305" s="103"/>
      <c r="AI305" s="102"/>
    </row>
    <row r="306" spans="1:35" ht="48.95" customHeight="1">
      <c r="A306" s="46" t="s">
        <v>103</v>
      </c>
      <c r="B306" s="85">
        <v>81736</v>
      </c>
      <c r="C306" s="66" t="s">
        <v>110</v>
      </c>
      <c r="D306" s="66" t="s">
        <v>1649</v>
      </c>
      <c r="E306" s="16">
        <v>6</v>
      </c>
      <c r="F306" s="16" t="s">
        <v>103</v>
      </c>
      <c r="G306" s="16" t="s">
        <v>1759</v>
      </c>
      <c r="H306" s="16" t="s">
        <v>1759</v>
      </c>
      <c r="I306" s="16" t="s">
        <v>1652</v>
      </c>
      <c r="J306" s="16" t="s">
        <v>1652</v>
      </c>
      <c r="K306" s="16">
        <v>900209024</v>
      </c>
      <c r="L306" s="41" t="s">
        <v>2779</v>
      </c>
      <c r="M306" s="17" t="s">
        <v>2780</v>
      </c>
      <c r="N306" s="17" t="s">
        <v>2781</v>
      </c>
      <c r="O306" s="100">
        <v>45415.499305555553</v>
      </c>
      <c r="P306" s="17" t="s">
        <v>1664</v>
      </c>
      <c r="Q306" s="86" t="s">
        <v>2782</v>
      </c>
      <c r="R306" s="87">
        <v>432</v>
      </c>
      <c r="S306" s="87">
        <v>1296</v>
      </c>
      <c r="T306" s="87">
        <v>0</v>
      </c>
      <c r="U306" s="87">
        <v>0</v>
      </c>
      <c r="V306" s="87">
        <v>1296</v>
      </c>
      <c r="W306" s="87">
        <v>12</v>
      </c>
      <c r="X306" s="88">
        <v>60134400</v>
      </c>
      <c r="Y306" s="89" t="s">
        <v>1768</v>
      </c>
      <c r="Z306" s="90">
        <v>2024</v>
      </c>
      <c r="AA306" s="90"/>
      <c r="AB306" s="106"/>
      <c r="AC306" s="107"/>
      <c r="AD306" s="107" t="s">
        <v>1768</v>
      </c>
      <c r="AE306" s="107">
        <v>45505</v>
      </c>
      <c r="AF306" s="106"/>
      <c r="AG306" s="108"/>
      <c r="AH306" s="109"/>
      <c r="AI306" s="108"/>
    </row>
    <row r="307" spans="1:35" ht="48.95" customHeight="1">
      <c r="A307" s="13" t="s">
        <v>334</v>
      </c>
      <c r="B307" s="14">
        <v>41298</v>
      </c>
      <c r="C307" s="15" t="s">
        <v>1104</v>
      </c>
      <c r="D307" s="15" t="s">
        <v>1649</v>
      </c>
      <c r="E307" s="16">
        <v>6</v>
      </c>
      <c r="F307" s="16" t="s">
        <v>1650</v>
      </c>
      <c r="G307" s="16" t="s">
        <v>1651</v>
      </c>
      <c r="H307" s="16" t="s">
        <v>1651</v>
      </c>
      <c r="I307" s="16" t="s">
        <v>1652</v>
      </c>
      <c r="J307" s="16" t="s">
        <v>1652</v>
      </c>
      <c r="K307" s="16">
        <v>813002723</v>
      </c>
      <c r="L307" s="41" t="s">
        <v>2783</v>
      </c>
      <c r="M307" s="17" t="s">
        <v>2784</v>
      </c>
      <c r="N307" s="17" t="s">
        <v>2785</v>
      </c>
      <c r="O307" s="100">
        <v>45419.566666666666</v>
      </c>
      <c r="P307" s="17" t="s">
        <v>1664</v>
      </c>
      <c r="Q307" s="18">
        <v>2478000</v>
      </c>
      <c r="R307" s="19">
        <v>129</v>
      </c>
      <c r="S307" s="19">
        <v>387</v>
      </c>
      <c r="T307" s="19">
        <v>124</v>
      </c>
      <c r="U307" s="19">
        <v>372</v>
      </c>
      <c r="V307" s="19">
        <v>759</v>
      </c>
      <c r="W307" s="19">
        <v>12</v>
      </c>
      <c r="X307" s="42">
        <v>29736000</v>
      </c>
      <c r="Y307" s="20" t="s">
        <v>1844</v>
      </c>
      <c r="Z307" s="21">
        <v>2024</v>
      </c>
      <c r="AA307" s="21"/>
      <c r="AB307" s="101"/>
      <c r="AC307" s="104"/>
      <c r="AD307" s="104" t="s">
        <v>1844</v>
      </c>
      <c r="AE307" s="104">
        <v>45597</v>
      </c>
      <c r="AF307" s="101"/>
      <c r="AG307" s="102"/>
      <c r="AH307" s="103"/>
      <c r="AI307" s="102"/>
    </row>
    <row r="308" spans="1:35" ht="48.95" customHeight="1">
      <c r="A308" s="46" t="s">
        <v>927</v>
      </c>
      <c r="B308" s="85">
        <v>25862</v>
      </c>
      <c r="C308" s="66" t="s">
        <v>648</v>
      </c>
      <c r="D308" s="66" t="s">
        <v>1649</v>
      </c>
      <c r="E308" s="16">
        <v>6</v>
      </c>
      <c r="F308" s="16" t="s">
        <v>1650</v>
      </c>
      <c r="G308" s="16" t="s">
        <v>1651</v>
      </c>
      <c r="H308" s="16" t="s">
        <v>1651</v>
      </c>
      <c r="I308" s="16" t="s">
        <v>1652</v>
      </c>
      <c r="J308" s="16" t="s">
        <v>1652</v>
      </c>
      <c r="K308" s="16">
        <v>901041115</v>
      </c>
      <c r="L308" s="41" t="s">
        <v>2786</v>
      </c>
      <c r="M308" s="17" t="s">
        <v>2787</v>
      </c>
      <c r="N308" s="17" t="s">
        <v>2788</v>
      </c>
      <c r="O308" s="100">
        <v>45422.456944444442</v>
      </c>
      <c r="P308" s="17" t="s">
        <v>1664</v>
      </c>
      <c r="Q308" s="86" t="s">
        <v>2789</v>
      </c>
      <c r="R308" s="87">
        <v>36</v>
      </c>
      <c r="S308" s="87">
        <v>108</v>
      </c>
      <c r="T308" s="87">
        <v>52</v>
      </c>
      <c r="U308" s="87">
        <v>156</v>
      </c>
      <c r="V308" s="87">
        <v>264</v>
      </c>
      <c r="W308" s="87">
        <v>12</v>
      </c>
      <c r="X308" s="88">
        <v>14195010</v>
      </c>
      <c r="Y308" s="89" t="s">
        <v>1666</v>
      </c>
      <c r="Z308" s="90">
        <v>2024</v>
      </c>
      <c r="AA308" s="90"/>
      <c r="AB308" s="106"/>
      <c r="AC308" s="107"/>
      <c r="AD308" s="107" t="s">
        <v>1666</v>
      </c>
      <c r="AE308" s="107">
        <v>45474</v>
      </c>
      <c r="AF308" s="106"/>
      <c r="AG308" s="108"/>
      <c r="AH308" s="109"/>
      <c r="AI308" s="108"/>
    </row>
    <row r="309" spans="1:35" ht="48.95" customHeight="1">
      <c r="A309" s="13" t="s">
        <v>487</v>
      </c>
      <c r="B309" s="14">
        <v>73483</v>
      </c>
      <c r="C309" s="15" t="s">
        <v>1484</v>
      </c>
      <c r="D309" s="15" t="s">
        <v>1649</v>
      </c>
      <c r="E309" s="16">
        <v>6</v>
      </c>
      <c r="F309" s="16" t="s">
        <v>1650</v>
      </c>
      <c r="G309" s="16" t="s">
        <v>1651</v>
      </c>
      <c r="H309" s="16" t="s">
        <v>1651</v>
      </c>
      <c r="I309" s="16" t="s">
        <v>1652</v>
      </c>
      <c r="J309" s="16" t="s">
        <v>1759</v>
      </c>
      <c r="K309" s="16">
        <v>809010499</v>
      </c>
      <c r="L309" s="41" t="s">
        <v>2790</v>
      </c>
      <c r="M309" s="17" t="s">
        <v>2791</v>
      </c>
      <c r="N309" s="17" t="s">
        <v>2792</v>
      </c>
      <c r="O309" s="100">
        <v>45422.606249999997</v>
      </c>
      <c r="P309" s="17" t="s">
        <v>1664</v>
      </c>
      <c r="Q309" s="18">
        <v>4936000</v>
      </c>
      <c r="R309" s="19">
        <v>617</v>
      </c>
      <c r="S309" s="19">
        <v>1851</v>
      </c>
      <c r="T309" s="19">
        <v>0</v>
      </c>
      <c r="U309" s="19">
        <v>0</v>
      </c>
      <c r="V309" s="19">
        <v>1851</v>
      </c>
      <c r="W309" s="19">
        <v>12</v>
      </c>
      <c r="X309" s="42">
        <v>59232000</v>
      </c>
      <c r="Y309" s="20" t="s">
        <v>2538</v>
      </c>
      <c r="Z309" s="21">
        <v>2025</v>
      </c>
      <c r="AA309" s="21"/>
      <c r="AB309" s="101"/>
      <c r="AC309" s="104"/>
      <c r="AD309" s="104"/>
      <c r="AE309" s="104"/>
      <c r="AF309" s="101" t="s">
        <v>2538</v>
      </c>
      <c r="AG309" s="102">
        <v>45689</v>
      </c>
      <c r="AH309" s="103"/>
      <c r="AI309" s="102"/>
    </row>
    <row r="310" spans="1:35" ht="48.95" customHeight="1">
      <c r="A310" s="46" t="s">
        <v>236</v>
      </c>
      <c r="B310" s="85">
        <v>52260</v>
      </c>
      <c r="C310" s="66" t="s">
        <v>216</v>
      </c>
      <c r="D310" s="66" t="s">
        <v>1649</v>
      </c>
      <c r="E310" s="16">
        <v>6</v>
      </c>
      <c r="F310" s="16" t="s">
        <v>1650</v>
      </c>
      <c r="G310" s="16" t="s">
        <v>1651</v>
      </c>
      <c r="H310" s="16" t="s">
        <v>1651</v>
      </c>
      <c r="I310" s="16" t="s">
        <v>1652</v>
      </c>
      <c r="J310" s="16" t="s">
        <v>1652</v>
      </c>
      <c r="K310" s="16">
        <v>900322838</v>
      </c>
      <c r="L310" s="41" t="s">
        <v>2793</v>
      </c>
      <c r="M310" s="17" t="s">
        <v>2794</v>
      </c>
      <c r="N310" s="17" t="s">
        <v>2795</v>
      </c>
      <c r="O310" s="100">
        <v>45422.63958333333</v>
      </c>
      <c r="P310" s="17" t="s">
        <v>1656</v>
      </c>
      <c r="Q310" s="86" t="s">
        <v>2796</v>
      </c>
      <c r="R310" s="87">
        <v>65</v>
      </c>
      <c r="S310" s="87">
        <v>195</v>
      </c>
      <c r="T310" s="87">
        <v>0</v>
      </c>
      <c r="U310" s="87">
        <v>0</v>
      </c>
      <c r="V310" s="87">
        <v>195</v>
      </c>
      <c r="W310" s="87">
        <v>13</v>
      </c>
      <c r="X310" s="88">
        <v>12682800</v>
      </c>
      <c r="Y310" s="89" t="s">
        <v>2797</v>
      </c>
      <c r="Z310" s="90" t="s">
        <v>1675</v>
      </c>
      <c r="AA310" s="90"/>
      <c r="AB310" s="106"/>
      <c r="AC310" s="107"/>
      <c r="AD310" s="107" t="s">
        <v>1666</v>
      </c>
      <c r="AE310" s="107">
        <v>45474</v>
      </c>
      <c r="AF310" s="106" t="s">
        <v>1964</v>
      </c>
      <c r="AG310" s="108">
        <v>45992</v>
      </c>
      <c r="AH310" s="109"/>
      <c r="AI310" s="108"/>
    </row>
    <row r="311" spans="1:35" ht="48.95" customHeight="1">
      <c r="A311" s="13" t="s">
        <v>334</v>
      </c>
      <c r="B311" s="14">
        <v>41298</v>
      </c>
      <c r="C311" s="15" t="s">
        <v>1104</v>
      </c>
      <c r="D311" s="15" t="s">
        <v>1649</v>
      </c>
      <c r="E311" s="16">
        <v>6</v>
      </c>
      <c r="F311" s="16" t="s">
        <v>1650</v>
      </c>
      <c r="G311" s="16" t="s">
        <v>1651</v>
      </c>
      <c r="H311" s="16" t="s">
        <v>1651</v>
      </c>
      <c r="I311" s="16" t="s">
        <v>1652</v>
      </c>
      <c r="J311" s="16" t="s">
        <v>1652</v>
      </c>
      <c r="K311" s="16">
        <v>813009256</v>
      </c>
      <c r="L311" s="41" t="s">
        <v>2798</v>
      </c>
      <c r="M311" s="17" t="s">
        <v>2799</v>
      </c>
      <c r="N311" s="17" t="s">
        <v>2800</v>
      </c>
      <c r="O311" s="100">
        <v>45427.40902777778</v>
      </c>
      <c r="P311" s="17" t="s">
        <v>1664</v>
      </c>
      <c r="Q311" s="18" t="s">
        <v>2801</v>
      </c>
      <c r="R311" s="19">
        <v>674</v>
      </c>
      <c r="S311" s="19">
        <v>2022</v>
      </c>
      <c r="T311" s="19">
        <v>0</v>
      </c>
      <c r="U311" s="19">
        <v>0</v>
      </c>
      <c r="V311" s="19">
        <v>2022</v>
      </c>
      <c r="W311" s="19">
        <v>12</v>
      </c>
      <c r="X311" s="42">
        <v>121958952</v>
      </c>
      <c r="Y311" s="20" t="s">
        <v>1702</v>
      </c>
      <c r="Z311" s="21">
        <v>2024</v>
      </c>
      <c r="AA311" s="21"/>
      <c r="AB311" s="101"/>
      <c r="AC311" s="104"/>
      <c r="AD311" s="104" t="s">
        <v>1703</v>
      </c>
      <c r="AE311" s="104">
        <v>45352</v>
      </c>
      <c r="AF311" s="101"/>
      <c r="AG311" s="102"/>
      <c r="AH311" s="103"/>
      <c r="AI311" s="102"/>
    </row>
    <row r="312" spans="1:35" ht="48.95" customHeight="1">
      <c r="A312" s="46" t="s">
        <v>16</v>
      </c>
      <c r="B312" s="85">
        <v>5887</v>
      </c>
      <c r="C312" s="66" t="s">
        <v>376</v>
      </c>
      <c r="D312" s="66" t="s">
        <v>1649</v>
      </c>
      <c r="E312" s="16">
        <v>6</v>
      </c>
      <c r="F312" s="16" t="s">
        <v>1650</v>
      </c>
      <c r="G312" s="16" t="s">
        <v>1651</v>
      </c>
      <c r="H312" s="16" t="s">
        <v>1759</v>
      </c>
      <c r="I312" s="16" t="s">
        <v>1652</v>
      </c>
      <c r="J312" s="16" t="s">
        <v>1652</v>
      </c>
      <c r="K312" s="16">
        <v>811015376</v>
      </c>
      <c r="L312" s="41" t="s">
        <v>2802</v>
      </c>
      <c r="M312" s="17" t="s">
        <v>2803</v>
      </c>
      <c r="N312" s="17" t="s">
        <v>2804</v>
      </c>
      <c r="O312" s="100">
        <v>45428.557638888888</v>
      </c>
      <c r="P312" s="17" t="s">
        <v>1664</v>
      </c>
      <c r="Q312" s="86" t="s">
        <v>2805</v>
      </c>
      <c r="R312" s="87">
        <v>50</v>
      </c>
      <c r="S312" s="87">
        <v>150</v>
      </c>
      <c r="T312" s="87">
        <v>889</v>
      </c>
      <c r="U312" s="87">
        <v>2667</v>
      </c>
      <c r="V312" s="87">
        <v>2817</v>
      </c>
      <c r="W312" s="87">
        <v>12</v>
      </c>
      <c r="X312" s="88">
        <v>115674060</v>
      </c>
      <c r="Y312" s="89" t="s">
        <v>1702</v>
      </c>
      <c r="Z312" s="90">
        <v>2024</v>
      </c>
      <c r="AA312" s="90"/>
      <c r="AB312" s="106"/>
      <c r="AC312" s="107"/>
      <c r="AD312" s="107" t="s">
        <v>1703</v>
      </c>
      <c r="AE312" s="107">
        <v>45352</v>
      </c>
      <c r="AF312" s="106"/>
      <c r="AG312" s="108"/>
      <c r="AH312" s="109"/>
      <c r="AI312" s="108"/>
    </row>
    <row r="313" spans="1:35" ht="48.95" customHeight="1">
      <c r="A313" s="13" t="s">
        <v>544</v>
      </c>
      <c r="B313" s="14">
        <v>15001</v>
      </c>
      <c r="C313" s="15" t="s">
        <v>545</v>
      </c>
      <c r="D313" s="15" t="s">
        <v>1649</v>
      </c>
      <c r="E313" s="16">
        <v>1</v>
      </c>
      <c r="F313" s="16" t="s">
        <v>1650</v>
      </c>
      <c r="G313" s="16" t="s">
        <v>1651</v>
      </c>
      <c r="H313" s="16" t="s">
        <v>1651</v>
      </c>
      <c r="I313" s="16" t="s">
        <v>1652</v>
      </c>
      <c r="J313" s="16" t="s">
        <v>1652</v>
      </c>
      <c r="K313" s="16">
        <v>900147855</v>
      </c>
      <c r="L313" s="41" t="s">
        <v>2806</v>
      </c>
      <c r="M313" s="17" t="s">
        <v>2807</v>
      </c>
      <c r="N313" s="17" t="s">
        <v>2808</v>
      </c>
      <c r="O313" s="100">
        <v>45429.435416666667</v>
      </c>
      <c r="P313" s="17" t="s">
        <v>1664</v>
      </c>
      <c r="Q313" s="18" t="s">
        <v>2809</v>
      </c>
      <c r="R313" s="19">
        <v>6</v>
      </c>
      <c r="S313" s="19">
        <v>18</v>
      </c>
      <c r="T313" s="19">
        <v>115</v>
      </c>
      <c r="U313" s="19">
        <v>345</v>
      </c>
      <c r="V313" s="19">
        <v>363</v>
      </c>
      <c r="W313" s="19">
        <v>12</v>
      </c>
      <c r="X313" s="42">
        <v>22394196</v>
      </c>
      <c r="Y313" s="20" t="s">
        <v>1666</v>
      </c>
      <c r="Z313" s="21">
        <v>2024</v>
      </c>
      <c r="AA313" s="21"/>
      <c r="AB313" s="101"/>
      <c r="AC313" s="104"/>
      <c r="AD313" s="104" t="s">
        <v>1666</v>
      </c>
      <c r="AE313" s="104">
        <v>45474</v>
      </c>
      <c r="AF313" s="101"/>
      <c r="AG313" s="102"/>
      <c r="AH313" s="103"/>
      <c r="AI313" s="102"/>
    </row>
    <row r="314" spans="1:35" ht="48.95" customHeight="1">
      <c r="A314" s="46" t="s">
        <v>470</v>
      </c>
      <c r="B314" s="85">
        <v>70771</v>
      </c>
      <c r="C314" s="66" t="s">
        <v>470</v>
      </c>
      <c r="D314" s="66" t="s">
        <v>1649</v>
      </c>
      <c r="E314" s="16">
        <v>6</v>
      </c>
      <c r="F314" s="16" t="s">
        <v>1650</v>
      </c>
      <c r="G314" s="16" t="s">
        <v>1651</v>
      </c>
      <c r="H314" s="16" t="s">
        <v>1651</v>
      </c>
      <c r="I314" s="16" t="s">
        <v>1652</v>
      </c>
      <c r="J314" s="16" t="s">
        <v>1652</v>
      </c>
      <c r="K314" s="16">
        <v>900614593</v>
      </c>
      <c r="L314" s="41" t="s">
        <v>2810</v>
      </c>
      <c r="M314" s="17" t="s">
        <v>2811</v>
      </c>
      <c r="N314" s="17" t="s">
        <v>2812</v>
      </c>
      <c r="O314" s="100">
        <v>45429.695833333331</v>
      </c>
      <c r="P314" s="17" t="s">
        <v>1656</v>
      </c>
      <c r="Q314" s="86">
        <v>1632859</v>
      </c>
      <c r="R314" s="87">
        <v>103</v>
      </c>
      <c r="S314" s="87">
        <v>309</v>
      </c>
      <c r="T314" s="87">
        <v>0</v>
      </c>
      <c r="U314" s="87">
        <v>0</v>
      </c>
      <c r="V314" s="87">
        <v>309</v>
      </c>
      <c r="W314" s="87">
        <v>24</v>
      </c>
      <c r="X314" s="88">
        <v>40170328</v>
      </c>
      <c r="Y314" s="89" t="s">
        <v>1702</v>
      </c>
      <c r="Z314" s="90">
        <v>2024</v>
      </c>
      <c r="AA314" s="90"/>
      <c r="AB314" s="106"/>
      <c r="AC314" s="107"/>
      <c r="AD314" s="107" t="s">
        <v>1703</v>
      </c>
      <c r="AE314" s="107">
        <v>45352</v>
      </c>
      <c r="AF314" s="106"/>
      <c r="AG314" s="108"/>
      <c r="AH314" s="109"/>
      <c r="AI314" s="108"/>
    </row>
    <row r="315" spans="1:35" ht="48.95" customHeight="1">
      <c r="A315" s="13" t="s">
        <v>1350</v>
      </c>
      <c r="B315" s="14">
        <v>68081</v>
      </c>
      <c r="C315" s="15" t="s">
        <v>1353</v>
      </c>
      <c r="D315" s="15" t="s">
        <v>1649</v>
      </c>
      <c r="E315" s="16">
        <v>1</v>
      </c>
      <c r="F315" s="16" t="s">
        <v>1650</v>
      </c>
      <c r="G315" s="16" t="s">
        <v>1651</v>
      </c>
      <c r="H315" s="16" t="s">
        <v>1651</v>
      </c>
      <c r="I315" s="16" t="s">
        <v>1652</v>
      </c>
      <c r="J315" s="16" t="s">
        <v>1652</v>
      </c>
      <c r="K315" s="16">
        <v>829002947</v>
      </c>
      <c r="L315" s="41" t="s">
        <v>2813</v>
      </c>
      <c r="M315" s="17" t="s">
        <v>2814</v>
      </c>
      <c r="N315" s="17" t="s">
        <v>2815</v>
      </c>
      <c r="O315" s="100">
        <v>45430.45208333333</v>
      </c>
      <c r="P315" s="17" t="s">
        <v>1656</v>
      </c>
      <c r="Q315" s="18" t="s">
        <v>2816</v>
      </c>
      <c r="R315" s="19">
        <v>4273</v>
      </c>
      <c r="S315" s="19">
        <v>12819</v>
      </c>
      <c r="T315" s="19">
        <v>0</v>
      </c>
      <c r="U315" s="19">
        <v>0</v>
      </c>
      <c r="V315" s="19">
        <v>12819</v>
      </c>
      <c r="W315" s="19">
        <v>16</v>
      </c>
      <c r="X315" s="42">
        <v>941372960</v>
      </c>
      <c r="Y315" s="20" t="s">
        <v>2817</v>
      </c>
      <c r="Z315" s="21" t="s">
        <v>2078</v>
      </c>
      <c r="AA315" s="21">
        <v>46082</v>
      </c>
      <c r="AB315" s="101"/>
      <c r="AC315" s="104"/>
      <c r="AD315" s="104" t="s">
        <v>1676</v>
      </c>
      <c r="AE315" s="104">
        <v>45444</v>
      </c>
      <c r="AF315" s="101"/>
      <c r="AG315" s="102"/>
      <c r="AH315" s="103" t="s">
        <v>1862</v>
      </c>
      <c r="AI315" s="102">
        <v>46082</v>
      </c>
    </row>
    <row r="316" spans="1:35" ht="48.95" customHeight="1">
      <c r="A316" s="46" t="s">
        <v>544</v>
      </c>
      <c r="B316" s="85">
        <v>15367</v>
      </c>
      <c r="C316" s="66" t="s">
        <v>618</v>
      </c>
      <c r="D316" s="66" t="s">
        <v>1649</v>
      </c>
      <c r="E316" s="16">
        <v>6</v>
      </c>
      <c r="F316" s="16" t="s">
        <v>1650</v>
      </c>
      <c r="G316" s="16" t="s">
        <v>1651</v>
      </c>
      <c r="H316" s="16" t="s">
        <v>1651</v>
      </c>
      <c r="I316" s="16" t="s">
        <v>1652</v>
      </c>
      <c r="J316" s="16" t="s">
        <v>1652</v>
      </c>
      <c r="K316" s="16">
        <v>820005143</v>
      </c>
      <c r="L316" s="41" t="s">
        <v>2818</v>
      </c>
      <c r="M316" s="17" t="s">
        <v>2819</v>
      </c>
      <c r="N316" s="17" t="s">
        <v>2820</v>
      </c>
      <c r="O316" s="100">
        <v>45431.79583333333</v>
      </c>
      <c r="P316" s="17" t="s">
        <v>1664</v>
      </c>
      <c r="Q316" s="86" t="s">
        <v>2821</v>
      </c>
      <c r="R316" s="87">
        <v>460</v>
      </c>
      <c r="S316" s="87">
        <v>1380</v>
      </c>
      <c r="T316" s="87">
        <v>0</v>
      </c>
      <c r="U316" s="87">
        <v>0</v>
      </c>
      <c r="V316" s="87">
        <v>1380</v>
      </c>
      <c r="W316" s="87">
        <v>12</v>
      </c>
      <c r="X316" s="88">
        <v>28704000</v>
      </c>
      <c r="Y316" s="89" t="s">
        <v>1666</v>
      </c>
      <c r="Z316" s="90">
        <v>2024</v>
      </c>
      <c r="AA316" s="90"/>
      <c r="AB316" s="106"/>
      <c r="AC316" s="107"/>
      <c r="AD316" s="107" t="s">
        <v>1666</v>
      </c>
      <c r="AE316" s="107">
        <v>45474</v>
      </c>
      <c r="AF316" s="106"/>
      <c r="AG316" s="108"/>
      <c r="AH316" s="109"/>
      <c r="AI316" s="108"/>
    </row>
    <row r="317" spans="1:35" ht="48.95" customHeight="1">
      <c r="A317" s="13" t="s">
        <v>927</v>
      </c>
      <c r="B317" s="14">
        <v>25245</v>
      </c>
      <c r="C317" s="15" t="s">
        <v>961</v>
      </c>
      <c r="D317" s="15" t="s">
        <v>1649</v>
      </c>
      <c r="E317" s="16">
        <v>6</v>
      </c>
      <c r="F317" s="16" t="s">
        <v>1650</v>
      </c>
      <c r="G317" s="16" t="s">
        <v>1651</v>
      </c>
      <c r="H317" s="16" t="s">
        <v>1651</v>
      </c>
      <c r="I317" s="16" t="s">
        <v>1652</v>
      </c>
      <c r="J317" s="16" t="s">
        <v>1652</v>
      </c>
      <c r="K317" s="16">
        <v>900098090</v>
      </c>
      <c r="L317" s="41" t="s">
        <v>2822</v>
      </c>
      <c r="M317" s="17" t="s">
        <v>2823</v>
      </c>
      <c r="N317" s="17" t="s">
        <v>2824</v>
      </c>
      <c r="O317" s="100">
        <v>45432.446527777778</v>
      </c>
      <c r="P317" s="17" t="s">
        <v>1656</v>
      </c>
      <c r="Q317" s="18">
        <v>9993600</v>
      </c>
      <c r="R317" s="19">
        <v>694</v>
      </c>
      <c r="S317" s="19">
        <v>2082</v>
      </c>
      <c r="T317" s="19">
        <v>0</v>
      </c>
      <c r="U317" s="19">
        <v>0</v>
      </c>
      <c r="V317" s="19">
        <v>2082</v>
      </c>
      <c r="W317" s="19">
        <v>19</v>
      </c>
      <c r="X317" s="42">
        <v>183220800</v>
      </c>
      <c r="Y317" s="20" t="s">
        <v>1995</v>
      </c>
      <c r="Z317" s="21" t="s">
        <v>1675</v>
      </c>
      <c r="AA317" s="21"/>
      <c r="AB317" s="101"/>
      <c r="AC317" s="104"/>
      <c r="AD317" s="104" t="s">
        <v>1935</v>
      </c>
      <c r="AE317" s="104">
        <v>45413</v>
      </c>
      <c r="AF317" s="101" t="s">
        <v>1722</v>
      </c>
      <c r="AG317" s="102">
        <v>45962</v>
      </c>
      <c r="AH317" s="103"/>
      <c r="AI317" s="102"/>
    </row>
    <row r="318" spans="1:35" ht="48.95" customHeight="1">
      <c r="A318" s="46" t="s">
        <v>16</v>
      </c>
      <c r="B318" s="85">
        <v>5148</v>
      </c>
      <c r="C318" s="66" t="s">
        <v>130</v>
      </c>
      <c r="D318" s="66" t="s">
        <v>1649</v>
      </c>
      <c r="E318" s="16">
        <v>4</v>
      </c>
      <c r="F318" s="16" t="s">
        <v>1650</v>
      </c>
      <c r="G318" s="16" t="s">
        <v>1651</v>
      </c>
      <c r="H318" s="16" t="s">
        <v>1651</v>
      </c>
      <c r="I318" s="16" t="s">
        <v>1652</v>
      </c>
      <c r="J318" s="16" t="s">
        <v>1652</v>
      </c>
      <c r="K318" s="16">
        <v>811014942</v>
      </c>
      <c r="L318" s="41" t="s">
        <v>2825</v>
      </c>
      <c r="M318" s="17" t="s">
        <v>2315</v>
      </c>
      <c r="N318" s="17" t="s">
        <v>2826</v>
      </c>
      <c r="O318" s="100">
        <v>45432.739583333336</v>
      </c>
      <c r="P318" s="17" t="s">
        <v>1656</v>
      </c>
      <c r="Q318" s="86">
        <v>1714440</v>
      </c>
      <c r="R318" s="87">
        <v>4</v>
      </c>
      <c r="S318" s="87">
        <v>12</v>
      </c>
      <c r="T318" s="87">
        <v>182</v>
      </c>
      <c r="U318" s="87">
        <v>546</v>
      </c>
      <c r="V318" s="87">
        <v>558</v>
      </c>
      <c r="W318" s="87">
        <v>24</v>
      </c>
      <c r="X318" s="88">
        <v>38020800</v>
      </c>
      <c r="Y318" s="89" t="s">
        <v>1702</v>
      </c>
      <c r="Z318" s="90">
        <v>2024</v>
      </c>
      <c r="AA318" s="90"/>
      <c r="AB318" s="106"/>
      <c r="AC318" s="107"/>
      <c r="AD318" s="107" t="s">
        <v>1703</v>
      </c>
      <c r="AE318" s="107">
        <v>45352</v>
      </c>
      <c r="AF318" s="106"/>
      <c r="AG318" s="108"/>
      <c r="AH318" s="109"/>
      <c r="AI318" s="108"/>
    </row>
    <row r="319" spans="1:35" ht="48.95" customHeight="1">
      <c r="A319" s="13" t="s">
        <v>16</v>
      </c>
      <c r="B319" s="14">
        <v>5030</v>
      </c>
      <c r="C319" s="15" t="s">
        <v>33</v>
      </c>
      <c r="D319" s="15" t="s">
        <v>1649</v>
      </c>
      <c r="E319" s="16">
        <v>6</v>
      </c>
      <c r="F319" s="16" t="s">
        <v>1650</v>
      </c>
      <c r="G319" s="16" t="s">
        <v>1651</v>
      </c>
      <c r="H319" s="16" t="s">
        <v>1651</v>
      </c>
      <c r="I319" s="16" t="s">
        <v>1652</v>
      </c>
      <c r="J319" s="16" t="s">
        <v>1652</v>
      </c>
      <c r="K319" s="16">
        <v>811021350</v>
      </c>
      <c r="L319" s="41" t="s">
        <v>2827</v>
      </c>
      <c r="M319" s="17" t="s">
        <v>2828</v>
      </c>
      <c r="N319" s="17" t="s">
        <v>2829</v>
      </c>
      <c r="O319" s="100">
        <v>45433.455555555556</v>
      </c>
      <c r="P319" s="17" t="s">
        <v>1664</v>
      </c>
      <c r="Q319" s="18">
        <v>2400000</v>
      </c>
      <c r="R319" s="19">
        <v>300</v>
      </c>
      <c r="S319" s="19">
        <v>900</v>
      </c>
      <c r="T319" s="19">
        <v>0</v>
      </c>
      <c r="U319" s="19">
        <v>0</v>
      </c>
      <c r="V319" s="19">
        <v>900</v>
      </c>
      <c r="W319" s="19">
        <v>12</v>
      </c>
      <c r="X319" s="42">
        <v>28800000</v>
      </c>
      <c r="Y319" s="20" t="s">
        <v>1844</v>
      </c>
      <c r="Z319" s="21">
        <v>2024</v>
      </c>
      <c r="AA319" s="21"/>
      <c r="AB319" s="101"/>
      <c r="AC319" s="104"/>
      <c r="AD319" s="104" t="s">
        <v>1844</v>
      </c>
      <c r="AE319" s="104">
        <v>45597</v>
      </c>
      <c r="AF319" s="101"/>
      <c r="AG319" s="102"/>
      <c r="AH319" s="103"/>
      <c r="AI319" s="102"/>
    </row>
    <row r="320" spans="1:35" ht="48.95" customHeight="1">
      <c r="A320" s="46" t="s">
        <v>498</v>
      </c>
      <c r="B320" s="85">
        <v>76834</v>
      </c>
      <c r="C320" s="66" t="s">
        <v>1529</v>
      </c>
      <c r="D320" s="66" t="s">
        <v>1649</v>
      </c>
      <c r="E320" s="16">
        <v>2</v>
      </c>
      <c r="F320" s="16" t="s">
        <v>1650</v>
      </c>
      <c r="G320" s="16" t="s">
        <v>1651</v>
      </c>
      <c r="H320" s="16" t="s">
        <v>1651</v>
      </c>
      <c r="I320" s="16" t="s">
        <v>1652</v>
      </c>
      <c r="J320" s="16" t="s">
        <v>1652</v>
      </c>
      <c r="K320" s="16">
        <v>821000551</v>
      </c>
      <c r="L320" s="41" t="s">
        <v>2830</v>
      </c>
      <c r="M320" s="17" t="s">
        <v>2831</v>
      </c>
      <c r="N320" s="17" t="s">
        <v>2832</v>
      </c>
      <c r="O320" s="100">
        <v>45433.640972222223</v>
      </c>
      <c r="P320" s="17" t="s">
        <v>1664</v>
      </c>
      <c r="Q320" s="86" t="s">
        <v>2833</v>
      </c>
      <c r="R320" s="87">
        <v>818</v>
      </c>
      <c r="S320" s="87">
        <v>2454</v>
      </c>
      <c r="T320" s="87">
        <v>0</v>
      </c>
      <c r="U320" s="87">
        <v>0</v>
      </c>
      <c r="V320" s="87">
        <v>2454</v>
      </c>
      <c r="W320" s="87">
        <v>12</v>
      </c>
      <c r="X320" s="88">
        <v>106012800</v>
      </c>
      <c r="Y320" s="89" t="s">
        <v>1768</v>
      </c>
      <c r="Z320" s="90">
        <v>2024</v>
      </c>
      <c r="AA320" s="90"/>
      <c r="AB320" s="106"/>
      <c r="AC320" s="107"/>
      <c r="AD320" s="107" t="s">
        <v>1768</v>
      </c>
      <c r="AE320" s="107">
        <v>45505</v>
      </c>
      <c r="AF320" s="106"/>
      <c r="AG320" s="108"/>
      <c r="AH320" s="109"/>
      <c r="AI320" s="108"/>
    </row>
    <row r="321" spans="1:35" ht="48.95" customHeight="1">
      <c r="A321" s="13" t="s">
        <v>136</v>
      </c>
      <c r="B321" s="14">
        <v>23182</v>
      </c>
      <c r="C321" s="15" t="s">
        <v>902</v>
      </c>
      <c r="D321" s="15" t="s">
        <v>1649</v>
      </c>
      <c r="E321" s="16">
        <v>6</v>
      </c>
      <c r="F321" s="16" t="s">
        <v>1650</v>
      </c>
      <c r="G321" s="16" t="s">
        <v>1651</v>
      </c>
      <c r="H321" s="16" t="s">
        <v>1651</v>
      </c>
      <c r="I321" s="16" t="s">
        <v>1652</v>
      </c>
      <c r="J321" s="16" t="s">
        <v>1759</v>
      </c>
      <c r="K321" s="16">
        <v>901109123</v>
      </c>
      <c r="L321" s="41" t="s">
        <v>2834</v>
      </c>
      <c r="M321" s="17" t="s">
        <v>2835</v>
      </c>
      <c r="N321" s="17" t="s">
        <v>2836</v>
      </c>
      <c r="O321" s="100">
        <v>45434.465277777781</v>
      </c>
      <c r="P321" s="17" t="s">
        <v>1664</v>
      </c>
      <c r="Q321" s="18" t="s">
        <v>2837</v>
      </c>
      <c r="R321" s="19">
        <v>328</v>
      </c>
      <c r="S321" s="19">
        <v>984</v>
      </c>
      <c r="T321" s="19">
        <v>0</v>
      </c>
      <c r="U321" s="19">
        <v>0</v>
      </c>
      <c r="V321" s="19">
        <v>984</v>
      </c>
      <c r="W321" s="19">
        <v>12</v>
      </c>
      <c r="X321" s="42">
        <v>60704928</v>
      </c>
      <c r="Y321" s="20" t="s">
        <v>1666</v>
      </c>
      <c r="Z321" s="21">
        <v>2024</v>
      </c>
      <c r="AA321" s="21"/>
      <c r="AB321" s="101"/>
      <c r="AC321" s="104"/>
      <c r="AD321" s="104" t="s">
        <v>1666</v>
      </c>
      <c r="AE321" s="104">
        <v>45474</v>
      </c>
      <c r="AF321" s="101"/>
      <c r="AG321" s="102"/>
      <c r="AH321" s="103"/>
      <c r="AI321" s="102"/>
    </row>
    <row r="322" spans="1:35" ht="48.95" customHeight="1">
      <c r="A322" s="46" t="s">
        <v>16</v>
      </c>
      <c r="B322" s="85">
        <v>5789</v>
      </c>
      <c r="C322" s="66" t="s">
        <v>337</v>
      </c>
      <c r="D322" s="66" t="s">
        <v>1649</v>
      </c>
      <c r="E322" s="16">
        <v>6</v>
      </c>
      <c r="F322" s="16" t="s">
        <v>1650</v>
      </c>
      <c r="G322" s="16" t="s">
        <v>1651</v>
      </c>
      <c r="H322" s="16" t="s">
        <v>1651</v>
      </c>
      <c r="I322" s="16" t="s">
        <v>1652</v>
      </c>
      <c r="J322" s="16" t="s">
        <v>1652</v>
      </c>
      <c r="K322" s="16">
        <v>811022386</v>
      </c>
      <c r="L322" s="41" t="s">
        <v>2838</v>
      </c>
      <c r="M322" s="17" t="s">
        <v>2839</v>
      </c>
      <c r="N322" s="17" t="s">
        <v>2840</v>
      </c>
      <c r="O322" s="100">
        <v>45434.511805555558</v>
      </c>
      <c r="P322" s="17" t="s">
        <v>1664</v>
      </c>
      <c r="Q322" s="86" t="s">
        <v>2841</v>
      </c>
      <c r="R322" s="87">
        <v>36</v>
      </c>
      <c r="S322" s="87">
        <v>108</v>
      </c>
      <c r="T322" s="87">
        <v>0</v>
      </c>
      <c r="U322" s="87">
        <v>0</v>
      </c>
      <c r="V322" s="87">
        <v>108</v>
      </c>
      <c r="W322" s="87">
        <v>12</v>
      </c>
      <c r="X322" s="88">
        <v>6551280</v>
      </c>
      <c r="Y322" s="89" t="s">
        <v>1714</v>
      </c>
      <c r="Z322" s="90">
        <v>2024</v>
      </c>
      <c r="AA322" s="90"/>
      <c r="AB322" s="106"/>
      <c r="AC322" s="107"/>
      <c r="AD322" s="107" t="s">
        <v>1714</v>
      </c>
      <c r="AE322" s="107">
        <v>45383</v>
      </c>
      <c r="AF322" s="106"/>
      <c r="AG322" s="108"/>
      <c r="AH322" s="109"/>
      <c r="AI322" s="108"/>
    </row>
    <row r="323" spans="1:35" ht="48.95" customHeight="1">
      <c r="A323" s="13" t="s">
        <v>136</v>
      </c>
      <c r="B323" s="14">
        <v>23182</v>
      </c>
      <c r="C323" s="15" t="s">
        <v>902</v>
      </c>
      <c r="D323" s="15" t="s">
        <v>1649</v>
      </c>
      <c r="E323" s="16">
        <v>6</v>
      </c>
      <c r="F323" s="16" t="s">
        <v>1650</v>
      </c>
      <c r="G323" s="16" t="s">
        <v>1651</v>
      </c>
      <c r="H323" s="16" t="s">
        <v>1651</v>
      </c>
      <c r="I323" s="16" t="s">
        <v>1652</v>
      </c>
      <c r="J323" s="16" t="s">
        <v>1759</v>
      </c>
      <c r="K323" s="16">
        <v>901123638</v>
      </c>
      <c r="L323" s="41" t="s">
        <v>2842</v>
      </c>
      <c r="M323" s="17" t="s">
        <v>2843</v>
      </c>
      <c r="N323" s="17" t="s">
        <v>2844</v>
      </c>
      <c r="O323" s="100">
        <v>45434.543749999997</v>
      </c>
      <c r="P323" s="17" t="s">
        <v>1656</v>
      </c>
      <c r="Q323" s="18">
        <v>2013331</v>
      </c>
      <c r="R323" s="19">
        <v>127</v>
      </c>
      <c r="S323" s="19">
        <v>381</v>
      </c>
      <c r="T323" s="19">
        <v>0</v>
      </c>
      <c r="U323" s="19">
        <v>0</v>
      </c>
      <c r="V323" s="19">
        <v>381</v>
      </c>
      <c r="W323" s="19">
        <v>19</v>
      </c>
      <c r="X323" s="42">
        <v>33392021</v>
      </c>
      <c r="Y323" s="20" t="s">
        <v>1995</v>
      </c>
      <c r="Z323" s="21" t="s">
        <v>1675</v>
      </c>
      <c r="AA323" s="21"/>
      <c r="AB323" s="101"/>
      <c r="AC323" s="104"/>
      <c r="AD323" s="104" t="s">
        <v>1935</v>
      </c>
      <c r="AE323" s="104">
        <v>45413</v>
      </c>
      <c r="AF323" s="101" t="s">
        <v>1722</v>
      </c>
      <c r="AG323" s="102">
        <v>45962</v>
      </c>
      <c r="AH323" s="103"/>
      <c r="AI323" s="102"/>
    </row>
    <row r="324" spans="1:35" ht="48.95" customHeight="1">
      <c r="A324" s="46" t="s">
        <v>136</v>
      </c>
      <c r="B324" s="85">
        <v>23182</v>
      </c>
      <c r="C324" s="66" t="s">
        <v>902</v>
      </c>
      <c r="D324" s="66" t="s">
        <v>1649</v>
      </c>
      <c r="E324" s="16">
        <v>6</v>
      </c>
      <c r="F324" s="16" t="s">
        <v>1650</v>
      </c>
      <c r="G324" s="16" t="s">
        <v>1651</v>
      </c>
      <c r="H324" s="16" t="s">
        <v>1651</v>
      </c>
      <c r="I324" s="16" t="s">
        <v>1652</v>
      </c>
      <c r="J324" s="16" t="s">
        <v>1759</v>
      </c>
      <c r="K324" s="16">
        <v>900735702</v>
      </c>
      <c r="L324" s="41" t="s">
        <v>2845</v>
      </c>
      <c r="M324" s="17" t="s">
        <v>2846</v>
      </c>
      <c r="N324" s="17" t="s">
        <v>2847</v>
      </c>
      <c r="O324" s="100">
        <v>45435.379166666666</v>
      </c>
      <c r="P324" s="17" t="s">
        <v>1664</v>
      </c>
      <c r="Q324" s="86" t="s">
        <v>2848</v>
      </c>
      <c r="R324" s="87">
        <v>75</v>
      </c>
      <c r="S324" s="87">
        <v>225</v>
      </c>
      <c r="T324" s="87">
        <v>0</v>
      </c>
      <c r="U324" s="87">
        <v>0</v>
      </c>
      <c r="V324" s="87">
        <v>225</v>
      </c>
      <c r="W324" s="87">
        <v>12</v>
      </c>
      <c r="X324" s="88">
        <v>13880700</v>
      </c>
      <c r="Y324" s="89" t="s">
        <v>1666</v>
      </c>
      <c r="Z324" s="90">
        <v>2024</v>
      </c>
      <c r="AA324" s="90"/>
      <c r="AB324" s="106"/>
      <c r="AC324" s="107"/>
      <c r="AD324" s="107" t="s">
        <v>1666</v>
      </c>
      <c r="AE324" s="107">
        <v>45474</v>
      </c>
      <c r="AF324" s="106"/>
      <c r="AG324" s="108"/>
      <c r="AH324" s="109"/>
      <c r="AI324" s="108"/>
    </row>
    <row r="325" spans="1:35" ht="48.95" customHeight="1">
      <c r="A325" s="13" t="s">
        <v>248</v>
      </c>
      <c r="B325" s="14">
        <v>20175</v>
      </c>
      <c r="C325" s="15" t="s">
        <v>864</v>
      </c>
      <c r="D325" s="15" t="s">
        <v>1649</v>
      </c>
      <c r="E325" s="16">
        <v>6</v>
      </c>
      <c r="F325" s="16" t="s">
        <v>1650</v>
      </c>
      <c r="G325" s="16" t="s">
        <v>1651</v>
      </c>
      <c r="H325" s="16" t="s">
        <v>1651</v>
      </c>
      <c r="I325" s="16" t="s">
        <v>2010</v>
      </c>
      <c r="J325" s="16" t="s">
        <v>1652</v>
      </c>
      <c r="K325" s="16">
        <v>900818512</v>
      </c>
      <c r="L325" s="41" t="s">
        <v>2849</v>
      </c>
      <c r="M325" s="17" t="s">
        <v>2850</v>
      </c>
      <c r="N325" s="17" t="s">
        <v>2851</v>
      </c>
      <c r="O325" s="100">
        <v>45435.470833333333</v>
      </c>
      <c r="P325" s="17" t="s">
        <v>1656</v>
      </c>
      <c r="Q325" s="18">
        <v>5279049</v>
      </c>
      <c r="R325" s="19">
        <v>333</v>
      </c>
      <c r="S325" s="19">
        <v>999</v>
      </c>
      <c r="T325" s="19">
        <v>0</v>
      </c>
      <c r="U325" s="19">
        <v>0</v>
      </c>
      <c r="V325" s="19">
        <v>999</v>
      </c>
      <c r="W325" s="19">
        <v>20</v>
      </c>
      <c r="X325" s="42">
        <v>100858726</v>
      </c>
      <c r="Y325" s="20" t="s">
        <v>1903</v>
      </c>
      <c r="Z325" s="21">
        <v>2024</v>
      </c>
      <c r="AA325" s="21"/>
      <c r="AB325" s="101"/>
      <c r="AC325" s="104"/>
      <c r="AD325" s="104"/>
      <c r="AE325" s="104"/>
      <c r="AF325" s="101"/>
      <c r="AG325" s="102"/>
      <c r="AH325" s="103"/>
      <c r="AI325" s="102"/>
    </row>
    <row r="326" spans="1:35" ht="48.95" customHeight="1">
      <c r="A326" s="46" t="s">
        <v>1350</v>
      </c>
      <c r="B326" s="85">
        <v>68081</v>
      </c>
      <c r="C326" s="66" t="s">
        <v>1353</v>
      </c>
      <c r="D326" s="66" t="s">
        <v>1649</v>
      </c>
      <c r="E326" s="16">
        <v>1</v>
      </c>
      <c r="F326" s="16" t="s">
        <v>1650</v>
      </c>
      <c r="G326" s="16" t="s">
        <v>1651</v>
      </c>
      <c r="H326" s="16" t="s">
        <v>1651</v>
      </c>
      <c r="I326" s="16" t="s">
        <v>2010</v>
      </c>
      <c r="J326" s="16" t="s">
        <v>1652</v>
      </c>
      <c r="K326" s="16">
        <v>900725003</v>
      </c>
      <c r="L326" s="41" t="s">
        <v>2852</v>
      </c>
      <c r="M326" s="17" t="s">
        <v>2853</v>
      </c>
      <c r="N326" s="17" t="s">
        <v>2854</v>
      </c>
      <c r="O326" s="100">
        <v>45435.487500000003</v>
      </c>
      <c r="P326" s="17" t="s">
        <v>1656</v>
      </c>
      <c r="Q326" s="86" t="s">
        <v>2855</v>
      </c>
      <c r="R326" s="87">
        <v>780</v>
      </c>
      <c r="S326" s="87">
        <v>2340</v>
      </c>
      <c r="T326" s="87">
        <v>0</v>
      </c>
      <c r="U326" s="87">
        <v>0</v>
      </c>
      <c r="V326" s="87">
        <v>2340</v>
      </c>
      <c r="W326" s="87">
        <v>16</v>
      </c>
      <c r="X326" s="88">
        <v>211420416</v>
      </c>
      <c r="Y326" s="89" t="s">
        <v>2856</v>
      </c>
      <c r="Z326" s="90" t="s">
        <v>2078</v>
      </c>
      <c r="AA326" s="90">
        <v>46082</v>
      </c>
      <c r="AB326" s="106"/>
      <c r="AC326" s="107"/>
      <c r="AD326" s="107" t="s">
        <v>1935</v>
      </c>
      <c r="AE326" s="107">
        <v>45413</v>
      </c>
      <c r="AF326" s="106"/>
      <c r="AG326" s="108"/>
      <c r="AH326" s="109" t="s">
        <v>1862</v>
      </c>
      <c r="AI326" s="108">
        <v>46082</v>
      </c>
    </row>
    <row r="327" spans="1:35" ht="48.95" customHeight="1">
      <c r="A327" s="13" t="s">
        <v>927</v>
      </c>
      <c r="B327" s="14">
        <v>25772</v>
      </c>
      <c r="C327" s="15" t="s">
        <v>1025</v>
      </c>
      <c r="D327" s="15" t="s">
        <v>1649</v>
      </c>
      <c r="E327" s="16">
        <v>6</v>
      </c>
      <c r="F327" s="16" t="s">
        <v>1650</v>
      </c>
      <c r="G327" s="16" t="s">
        <v>1651</v>
      </c>
      <c r="H327" s="16" t="s">
        <v>1651</v>
      </c>
      <c r="I327" s="16" t="s">
        <v>1652</v>
      </c>
      <c r="J327" s="16" t="s">
        <v>1652</v>
      </c>
      <c r="K327" s="16">
        <v>832002717</v>
      </c>
      <c r="L327" s="41" t="s">
        <v>2857</v>
      </c>
      <c r="M327" s="17" t="s">
        <v>2858</v>
      </c>
      <c r="N327" s="17" t="s">
        <v>2859</v>
      </c>
      <c r="O327" s="100">
        <v>45435.813888888886</v>
      </c>
      <c r="P327" s="17" t="s">
        <v>1656</v>
      </c>
      <c r="Q327" s="18">
        <v>1743830</v>
      </c>
      <c r="R327" s="19">
        <v>110</v>
      </c>
      <c r="S327" s="19">
        <v>330</v>
      </c>
      <c r="T327" s="19">
        <v>0</v>
      </c>
      <c r="U327" s="19">
        <v>0</v>
      </c>
      <c r="V327" s="19">
        <v>330</v>
      </c>
      <c r="W327" s="19">
        <v>18</v>
      </c>
      <c r="X327" s="42">
        <v>28993180</v>
      </c>
      <c r="Y327" s="20" t="s">
        <v>1713</v>
      </c>
      <c r="Z327" s="21" t="s">
        <v>1675</v>
      </c>
      <c r="AA327" s="21"/>
      <c r="AB327" s="101"/>
      <c r="AC327" s="104"/>
      <c r="AD327" s="104" t="s">
        <v>1714</v>
      </c>
      <c r="AE327" s="104">
        <v>45383</v>
      </c>
      <c r="AF327" s="101" t="s">
        <v>1677</v>
      </c>
      <c r="AG327" s="102">
        <v>45962</v>
      </c>
      <c r="AH327" s="103"/>
      <c r="AI327" s="102"/>
    </row>
    <row r="328" spans="1:35" ht="48.95" customHeight="1">
      <c r="A328" s="46" t="s">
        <v>103</v>
      </c>
      <c r="B328" s="85">
        <v>81300</v>
      </c>
      <c r="C328" s="66" t="s">
        <v>106</v>
      </c>
      <c r="D328" s="66" t="s">
        <v>1778</v>
      </c>
      <c r="E328" s="16">
        <v>6</v>
      </c>
      <c r="F328" s="16" t="s">
        <v>103</v>
      </c>
      <c r="G328" s="16" t="s">
        <v>1759</v>
      </c>
      <c r="H328" s="16" t="s">
        <v>1759</v>
      </c>
      <c r="I328" s="16" t="s">
        <v>1652</v>
      </c>
      <c r="J328" s="16" t="s">
        <v>1652</v>
      </c>
      <c r="K328" s="16">
        <v>834000047</v>
      </c>
      <c r="L328" s="41" t="s">
        <v>2860</v>
      </c>
      <c r="M328" s="17" t="s">
        <v>2861</v>
      </c>
      <c r="N328" s="17" t="s">
        <v>2862</v>
      </c>
      <c r="O328" s="100">
        <v>45439.756944444445</v>
      </c>
      <c r="P328" s="17" t="s">
        <v>2863</v>
      </c>
      <c r="Q328" s="86">
        <v>7112000</v>
      </c>
      <c r="R328" s="87">
        <v>1182</v>
      </c>
      <c r="S328" s="87">
        <v>3546</v>
      </c>
      <c r="T328" s="87">
        <v>0</v>
      </c>
      <c r="U328" s="87">
        <v>0</v>
      </c>
      <c r="V328" s="87">
        <v>3546</v>
      </c>
      <c r="W328" s="87">
        <v>7</v>
      </c>
      <c r="X328" s="88">
        <v>49784000</v>
      </c>
      <c r="Y328" s="89" t="s">
        <v>2864</v>
      </c>
      <c r="Z328" s="90">
        <v>2025</v>
      </c>
      <c r="AA328" s="90"/>
      <c r="AB328" s="106"/>
      <c r="AC328" s="107"/>
      <c r="AD328" s="107"/>
      <c r="AE328" s="107"/>
      <c r="AF328" s="106" t="s">
        <v>2864</v>
      </c>
      <c r="AG328" s="108">
        <v>45717</v>
      </c>
      <c r="AH328" s="109"/>
      <c r="AI328" s="108"/>
    </row>
    <row r="329" spans="1:35" ht="48.95" customHeight="1">
      <c r="A329" s="13" t="s">
        <v>1350</v>
      </c>
      <c r="B329" s="14">
        <v>68655</v>
      </c>
      <c r="C329" s="15" t="s">
        <v>1409</v>
      </c>
      <c r="D329" s="15" t="s">
        <v>1649</v>
      </c>
      <c r="E329" s="16">
        <v>6</v>
      </c>
      <c r="F329" s="16" t="s">
        <v>1650</v>
      </c>
      <c r="G329" s="16" t="s">
        <v>1651</v>
      </c>
      <c r="H329" s="16" t="s">
        <v>1759</v>
      </c>
      <c r="I329" s="16" t="s">
        <v>1652</v>
      </c>
      <c r="J329" s="16" t="s">
        <v>1652</v>
      </c>
      <c r="K329" s="16">
        <v>900980973</v>
      </c>
      <c r="L329" s="41" t="s">
        <v>2865</v>
      </c>
      <c r="M329" s="17" t="s">
        <v>2866</v>
      </c>
      <c r="N329" s="17" t="s">
        <v>2867</v>
      </c>
      <c r="O329" s="100">
        <v>45440.542361111111</v>
      </c>
      <c r="P329" s="17" t="s">
        <v>1664</v>
      </c>
      <c r="Q329" s="18">
        <v>1759683</v>
      </c>
      <c r="R329" s="19">
        <v>111</v>
      </c>
      <c r="S329" s="19">
        <v>333</v>
      </c>
      <c r="T329" s="19">
        <v>0</v>
      </c>
      <c r="U329" s="19">
        <v>0</v>
      </c>
      <c r="V329" s="19">
        <v>333</v>
      </c>
      <c r="W329" s="19">
        <v>12</v>
      </c>
      <c r="X329" s="42">
        <v>20887092</v>
      </c>
      <c r="Y329" s="20" t="s">
        <v>1844</v>
      </c>
      <c r="Z329" s="21">
        <v>2024</v>
      </c>
      <c r="AA329" s="21"/>
      <c r="AB329" s="101"/>
      <c r="AC329" s="104"/>
      <c r="AD329" s="104" t="s">
        <v>1844</v>
      </c>
      <c r="AE329" s="104">
        <v>45597</v>
      </c>
      <c r="AF329" s="101"/>
      <c r="AG329" s="102"/>
      <c r="AH329" s="103"/>
      <c r="AI329" s="102"/>
    </row>
    <row r="330" spans="1:35" ht="48.95" customHeight="1">
      <c r="A330" s="46" t="s">
        <v>470</v>
      </c>
      <c r="B330" s="85">
        <v>70771</v>
      </c>
      <c r="C330" s="66" t="s">
        <v>470</v>
      </c>
      <c r="D330" s="66" t="s">
        <v>1649</v>
      </c>
      <c r="E330" s="16">
        <v>6</v>
      </c>
      <c r="F330" s="16" t="s">
        <v>1650</v>
      </c>
      <c r="G330" s="16" t="s">
        <v>1651</v>
      </c>
      <c r="H330" s="16" t="s">
        <v>1651</v>
      </c>
      <c r="I330" s="16" t="s">
        <v>1652</v>
      </c>
      <c r="J330" s="16" t="s">
        <v>1652</v>
      </c>
      <c r="K330" s="16">
        <v>900726355</v>
      </c>
      <c r="L330" s="41" t="s">
        <v>2868</v>
      </c>
      <c r="M330" s="17" t="s">
        <v>2869</v>
      </c>
      <c r="N330" s="17" t="s">
        <v>2870</v>
      </c>
      <c r="O330" s="100">
        <v>45447.444444444445</v>
      </c>
      <c r="P330" s="17" t="s">
        <v>1656</v>
      </c>
      <c r="Q330" s="86">
        <v>2346244</v>
      </c>
      <c r="R330" s="87">
        <v>148</v>
      </c>
      <c r="S330" s="87">
        <v>444</v>
      </c>
      <c r="T330" s="87">
        <v>0</v>
      </c>
      <c r="U330" s="87">
        <v>0</v>
      </c>
      <c r="V330" s="87">
        <v>444</v>
      </c>
      <c r="W330" s="87">
        <v>24</v>
      </c>
      <c r="X330" s="88">
        <v>61332324</v>
      </c>
      <c r="Y330" s="89" t="s">
        <v>1702</v>
      </c>
      <c r="Z330" s="90">
        <v>2024</v>
      </c>
      <c r="AA330" s="90"/>
      <c r="AB330" s="106"/>
      <c r="AC330" s="107"/>
      <c r="AD330" s="107" t="s">
        <v>1703</v>
      </c>
      <c r="AE330" s="107">
        <v>45352</v>
      </c>
      <c r="AF330" s="106"/>
      <c r="AG330" s="108"/>
      <c r="AH330" s="109"/>
      <c r="AI330" s="108"/>
    </row>
    <row r="331" spans="1:35" ht="48.95" customHeight="1">
      <c r="A331" s="13" t="s">
        <v>16</v>
      </c>
      <c r="B331" s="14">
        <v>5079</v>
      </c>
      <c r="C331" s="15" t="s">
        <v>78</v>
      </c>
      <c r="D331" s="15" t="s">
        <v>1649</v>
      </c>
      <c r="E331" s="16">
        <v>4</v>
      </c>
      <c r="F331" s="16" t="s">
        <v>1650</v>
      </c>
      <c r="G331" s="16" t="s">
        <v>1651</v>
      </c>
      <c r="H331" s="16" t="s">
        <v>1651</v>
      </c>
      <c r="I331" s="16" t="s">
        <v>1652</v>
      </c>
      <c r="J331" s="16" t="s">
        <v>1652</v>
      </c>
      <c r="K331" s="16">
        <v>900163424</v>
      </c>
      <c r="L331" s="41" t="s">
        <v>2871</v>
      </c>
      <c r="M331" s="17" t="s">
        <v>2872</v>
      </c>
      <c r="N331" s="17" t="s">
        <v>2873</v>
      </c>
      <c r="O331" s="100">
        <v>45447.574305555558</v>
      </c>
      <c r="P331" s="17" t="s">
        <v>1664</v>
      </c>
      <c r="Q331" s="18" t="s">
        <v>2874</v>
      </c>
      <c r="R331" s="19">
        <v>58</v>
      </c>
      <c r="S331" s="19">
        <v>174</v>
      </c>
      <c r="T331" s="19">
        <v>0</v>
      </c>
      <c r="U331" s="19">
        <v>0</v>
      </c>
      <c r="V331" s="19">
        <v>174</v>
      </c>
      <c r="W331" s="19">
        <v>12</v>
      </c>
      <c r="X331" s="42">
        <v>10022400</v>
      </c>
      <c r="Y331" s="20" t="s">
        <v>1676</v>
      </c>
      <c r="Z331" s="21">
        <v>2024</v>
      </c>
      <c r="AA331" s="21"/>
      <c r="AB331" s="101"/>
      <c r="AC331" s="104"/>
      <c r="AD331" s="104" t="s">
        <v>1676</v>
      </c>
      <c r="AE331" s="104">
        <v>45444</v>
      </c>
      <c r="AF331" s="101"/>
      <c r="AG331" s="102"/>
      <c r="AH331" s="103"/>
      <c r="AI331" s="102"/>
    </row>
    <row r="332" spans="1:35" ht="48.95" customHeight="1">
      <c r="A332" s="46" t="s">
        <v>136</v>
      </c>
      <c r="B332" s="85">
        <v>23464</v>
      </c>
      <c r="C332" s="66" t="s">
        <v>655</v>
      </c>
      <c r="D332" s="66" t="s">
        <v>1649</v>
      </c>
      <c r="E332" s="16">
        <v>6</v>
      </c>
      <c r="F332" s="16" t="s">
        <v>1650</v>
      </c>
      <c r="G332" s="16" t="s">
        <v>1651</v>
      </c>
      <c r="H332" s="16" t="s">
        <v>1651</v>
      </c>
      <c r="I332" s="16" t="s">
        <v>1652</v>
      </c>
      <c r="J332" s="16" t="s">
        <v>1759</v>
      </c>
      <c r="K332" s="16">
        <v>901770226</v>
      </c>
      <c r="L332" s="41" t="s">
        <v>2875</v>
      </c>
      <c r="M332" s="17" t="s">
        <v>2876</v>
      </c>
      <c r="N332" s="17" t="s">
        <v>2877</v>
      </c>
      <c r="O332" s="100">
        <v>45456.750694444447</v>
      </c>
      <c r="P332" s="17" t="s">
        <v>1664</v>
      </c>
      <c r="Q332" s="86">
        <v>4343722</v>
      </c>
      <c r="R332" s="87">
        <v>274</v>
      </c>
      <c r="S332" s="87">
        <v>822</v>
      </c>
      <c r="T332" s="87">
        <v>0</v>
      </c>
      <c r="U332" s="87">
        <v>0</v>
      </c>
      <c r="V332" s="87">
        <v>822</v>
      </c>
      <c r="W332" s="87">
        <v>12</v>
      </c>
      <c r="X332" s="88">
        <v>51841896</v>
      </c>
      <c r="Y332" s="89" t="s">
        <v>1748</v>
      </c>
      <c r="Z332" s="90">
        <v>2024</v>
      </c>
      <c r="AA332" s="90"/>
      <c r="AB332" s="106"/>
      <c r="AC332" s="107"/>
      <c r="AD332" s="107" t="s">
        <v>1748</v>
      </c>
      <c r="AE332" s="107">
        <v>45597</v>
      </c>
      <c r="AF332" s="106"/>
      <c r="AG332" s="108"/>
      <c r="AH332" s="109"/>
      <c r="AI332" s="108"/>
    </row>
    <row r="333" spans="1:35" ht="48.95" customHeight="1">
      <c r="A333" s="13" t="s">
        <v>927</v>
      </c>
      <c r="B333" s="14">
        <v>25769</v>
      </c>
      <c r="C333" s="15" t="s">
        <v>1024</v>
      </c>
      <c r="D333" s="15" t="s">
        <v>1649</v>
      </c>
      <c r="E333" s="16">
        <v>6</v>
      </c>
      <c r="F333" s="16" t="s">
        <v>1650</v>
      </c>
      <c r="G333" s="16" t="s">
        <v>1651</v>
      </c>
      <c r="H333" s="16" t="s">
        <v>1651</v>
      </c>
      <c r="I333" s="16" t="s">
        <v>1652</v>
      </c>
      <c r="J333" s="16" t="s">
        <v>1652</v>
      </c>
      <c r="K333" s="16">
        <v>800096047</v>
      </c>
      <c r="L333" s="41" t="s">
        <v>2878</v>
      </c>
      <c r="M333" s="17" t="s">
        <v>2879</v>
      </c>
      <c r="N333" s="17" t="s">
        <v>2880</v>
      </c>
      <c r="O333" s="100">
        <v>45459.835416666669</v>
      </c>
      <c r="P333" s="17" t="s">
        <v>1664</v>
      </c>
      <c r="Q333" s="18" t="s">
        <v>2881</v>
      </c>
      <c r="R333" s="19">
        <v>9</v>
      </c>
      <c r="S333" s="19">
        <v>27</v>
      </c>
      <c r="T333" s="19">
        <v>26</v>
      </c>
      <c r="U333" s="19">
        <v>78</v>
      </c>
      <c r="V333" s="19">
        <v>105</v>
      </c>
      <c r="W333" s="19">
        <v>12</v>
      </c>
      <c r="X333" s="42">
        <v>5712396</v>
      </c>
      <c r="Y333" s="20" t="s">
        <v>1676</v>
      </c>
      <c r="Z333" s="21">
        <v>2024</v>
      </c>
      <c r="AA333" s="21"/>
      <c r="AB333" s="101"/>
      <c r="AC333" s="104"/>
      <c r="AD333" s="104" t="s">
        <v>1676</v>
      </c>
      <c r="AE333" s="104">
        <v>45444</v>
      </c>
      <c r="AF333" s="101"/>
      <c r="AG333" s="102"/>
      <c r="AH333" s="103"/>
      <c r="AI333" s="102"/>
    </row>
    <row r="334" spans="1:35" ht="48.95" customHeight="1">
      <c r="A334" s="46" t="s">
        <v>236</v>
      </c>
      <c r="B334" s="85">
        <v>52001</v>
      </c>
      <c r="C334" s="66" t="s">
        <v>1217</v>
      </c>
      <c r="D334" s="66" t="s">
        <v>1649</v>
      </c>
      <c r="E334" s="16">
        <v>1</v>
      </c>
      <c r="F334" s="16" t="s">
        <v>1650</v>
      </c>
      <c r="G334" s="16" t="s">
        <v>1651</v>
      </c>
      <c r="H334" s="16" t="s">
        <v>1651</v>
      </c>
      <c r="I334" s="16" t="s">
        <v>1652</v>
      </c>
      <c r="J334" s="16" t="s">
        <v>1652</v>
      </c>
      <c r="K334" s="16">
        <v>900030231</v>
      </c>
      <c r="L334" s="41" t="s">
        <v>2882</v>
      </c>
      <c r="M334" s="17" t="s">
        <v>2883</v>
      </c>
      <c r="N334" s="17" t="s">
        <v>2884</v>
      </c>
      <c r="O334" s="100">
        <v>45468.37222222222</v>
      </c>
      <c r="P334" s="17" t="s">
        <v>1664</v>
      </c>
      <c r="Q334" s="86" t="s">
        <v>2885</v>
      </c>
      <c r="R334" s="87">
        <v>137</v>
      </c>
      <c r="S334" s="87">
        <v>411</v>
      </c>
      <c r="T334" s="87">
        <v>0</v>
      </c>
      <c r="U334" s="87">
        <v>0</v>
      </c>
      <c r="V334" s="87">
        <v>411</v>
      </c>
      <c r="W334" s="87">
        <v>12</v>
      </c>
      <c r="X334" s="88">
        <v>24331200</v>
      </c>
      <c r="Y334" s="89" t="s">
        <v>1768</v>
      </c>
      <c r="Z334" s="90">
        <v>2024</v>
      </c>
      <c r="AA334" s="90"/>
      <c r="AB334" s="106"/>
      <c r="AC334" s="107"/>
      <c r="AD334" s="107" t="s">
        <v>1768</v>
      </c>
      <c r="AE334" s="107">
        <v>45505</v>
      </c>
      <c r="AF334" s="106"/>
      <c r="AG334" s="108"/>
      <c r="AH334" s="109"/>
      <c r="AI334" s="108"/>
    </row>
    <row r="335" spans="1:35" ht="48.95" customHeight="1">
      <c r="A335" s="13" t="s">
        <v>236</v>
      </c>
      <c r="B335" s="14">
        <v>52287</v>
      </c>
      <c r="C335" s="15" t="s">
        <v>1235</v>
      </c>
      <c r="D335" s="15" t="s">
        <v>1649</v>
      </c>
      <c r="E335" s="16">
        <v>6</v>
      </c>
      <c r="F335" s="16" t="s">
        <v>1650</v>
      </c>
      <c r="G335" s="16" t="s">
        <v>1651</v>
      </c>
      <c r="H335" s="16" t="s">
        <v>1651</v>
      </c>
      <c r="I335" s="16" t="s">
        <v>1652</v>
      </c>
      <c r="J335" s="16" t="s">
        <v>1759</v>
      </c>
      <c r="K335" s="16">
        <v>814004326</v>
      </c>
      <c r="L335" s="41" t="s">
        <v>2886</v>
      </c>
      <c r="M335" s="17" t="s">
        <v>2887</v>
      </c>
      <c r="N335" s="17" t="s">
        <v>2888</v>
      </c>
      <c r="O335" s="100">
        <v>45468.542361111111</v>
      </c>
      <c r="P335" s="17" t="s">
        <v>1656</v>
      </c>
      <c r="Q335" s="18">
        <v>714000</v>
      </c>
      <c r="R335" s="19">
        <v>51</v>
      </c>
      <c r="S335" s="19">
        <v>153</v>
      </c>
      <c r="T335" s="19">
        <v>0</v>
      </c>
      <c r="U335" s="19">
        <v>0</v>
      </c>
      <c r="V335" s="19">
        <v>153</v>
      </c>
      <c r="W335" s="19">
        <v>6</v>
      </c>
      <c r="X335" s="42">
        <v>4284000</v>
      </c>
      <c r="Y335" s="20" t="s">
        <v>1722</v>
      </c>
      <c r="Z335" s="21">
        <v>2025</v>
      </c>
      <c r="AA335" s="21"/>
      <c r="AB335" s="101"/>
      <c r="AC335" s="104"/>
      <c r="AD335" s="104"/>
      <c r="AE335" s="104"/>
      <c r="AF335" s="101" t="s">
        <v>1722</v>
      </c>
      <c r="AG335" s="102">
        <v>45962</v>
      </c>
      <c r="AH335" s="103"/>
      <c r="AI335" s="102"/>
    </row>
    <row r="336" spans="1:35" ht="48.95" customHeight="1">
      <c r="A336" s="46" t="s">
        <v>16</v>
      </c>
      <c r="B336" s="85">
        <v>5148</v>
      </c>
      <c r="C336" s="66" t="s">
        <v>130</v>
      </c>
      <c r="D336" s="66" t="s">
        <v>1649</v>
      </c>
      <c r="E336" s="16">
        <v>4</v>
      </c>
      <c r="F336" s="16" t="s">
        <v>1650</v>
      </c>
      <c r="G336" s="16" t="s">
        <v>1651</v>
      </c>
      <c r="H336" s="16" t="s">
        <v>1651</v>
      </c>
      <c r="I336" s="16" t="s">
        <v>1652</v>
      </c>
      <c r="J336" s="16" t="s">
        <v>1652</v>
      </c>
      <c r="K336" s="16">
        <v>811009277</v>
      </c>
      <c r="L336" s="41" t="s">
        <v>2889</v>
      </c>
      <c r="M336" s="17" t="s">
        <v>2890</v>
      </c>
      <c r="N336" s="17" t="s">
        <v>2891</v>
      </c>
      <c r="O336" s="100">
        <v>45475.96597222222</v>
      </c>
      <c r="P336" s="17" t="s">
        <v>1656</v>
      </c>
      <c r="Q336" s="86">
        <v>16931004</v>
      </c>
      <c r="R336" s="87">
        <v>1068</v>
      </c>
      <c r="S336" s="87">
        <v>3204</v>
      </c>
      <c r="T336" s="87">
        <v>0</v>
      </c>
      <c r="U336" s="87">
        <v>0</v>
      </c>
      <c r="V336" s="87">
        <v>3204</v>
      </c>
      <c r="W336" s="87">
        <v>20</v>
      </c>
      <c r="X336" s="88">
        <v>318381273</v>
      </c>
      <c r="Y336" s="89" t="s">
        <v>1676</v>
      </c>
      <c r="Z336" s="90" t="s">
        <v>1934</v>
      </c>
      <c r="AA336" s="90"/>
      <c r="AB336" s="106"/>
      <c r="AC336" s="107"/>
      <c r="AD336" s="107" t="s">
        <v>1676</v>
      </c>
      <c r="AE336" s="107">
        <v>45444</v>
      </c>
      <c r="AF336" s="106"/>
      <c r="AG336" s="108"/>
      <c r="AH336" s="109"/>
      <c r="AI336" s="108"/>
    </row>
    <row r="337" spans="1:35" ht="48.95" customHeight="1">
      <c r="A337" s="13" t="s">
        <v>1350</v>
      </c>
      <c r="B337" s="14">
        <v>68820</v>
      </c>
      <c r="C337" s="15" t="s">
        <v>1422</v>
      </c>
      <c r="D337" s="15" t="s">
        <v>1649</v>
      </c>
      <c r="E337" s="16">
        <v>6</v>
      </c>
      <c r="F337" s="16" t="s">
        <v>1650</v>
      </c>
      <c r="G337" s="16" t="s">
        <v>1651</v>
      </c>
      <c r="H337" s="16" t="s">
        <v>1651</v>
      </c>
      <c r="I337" s="16" t="s">
        <v>1652</v>
      </c>
      <c r="J337" s="16" t="s">
        <v>1652</v>
      </c>
      <c r="K337" s="16">
        <v>800134998</v>
      </c>
      <c r="L337" s="41" t="s">
        <v>2892</v>
      </c>
      <c r="M337" s="17" t="s">
        <v>2893</v>
      </c>
      <c r="N337" s="17" t="s">
        <v>2894</v>
      </c>
      <c r="O337" s="100">
        <v>45476.765972222223</v>
      </c>
      <c r="P337" s="17" t="s">
        <v>1664</v>
      </c>
      <c r="Q337" s="18">
        <v>4206400</v>
      </c>
      <c r="R337" s="19">
        <v>478</v>
      </c>
      <c r="S337" s="19">
        <v>1434</v>
      </c>
      <c r="T337" s="19">
        <v>0</v>
      </c>
      <c r="U337" s="19">
        <v>0</v>
      </c>
      <c r="V337" s="19">
        <v>1434</v>
      </c>
      <c r="W337" s="19">
        <v>12</v>
      </c>
      <c r="X337" s="42">
        <v>50476800</v>
      </c>
      <c r="Y337" s="20" t="s">
        <v>1844</v>
      </c>
      <c r="Z337" s="21">
        <v>2024</v>
      </c>
      <c r="AA337" s="21"/>
      <c r="AB337" s="101"/>
      <c r="AC337" s="104"/>
      <c r="AD337" s="104" t="s">
        <v>1844</v>
      </c>
      <c r="AE337" s="104">
        <v>45597</v>
      </c>
      <c r="AF337" s="101"/>
      <c r="AG337" s="102"/>
      <c r="AH337" s="103"/>
      <c r="AI337" s="102"/>
    </row>
    <row r="338" spans="1:35" ht="48.95" customHeight="1">
      <c r="A338" s="46" t="s">
        <v>782</v>
      </c>
      <c r="B338" s="85">
        <v>66001</v>
      </c>
      <c r="C338" s="66" t="s">
        <v>93</v>
      </c>
      <c r="D338" s="66" t="s">
        <v>1649</v>
      </c>
      <c r="E338" s="16">
        <v>1</v>
      </c>
      <c r="F338" s="16" t="s">
        <v>1650</v>
      </c>
      <c r="G338" s="16" t="s">
        <v>1651</v>
      </c>
      <c r="H338" s="16" t="s">
        <v>1651</v>
      </c>
      <c r="I338" s="16" t="s">
        <v>1652</v>
      </c>
      <c r="J338" s="16" t="s">
        <v>1759</v>
      </c>
      <c r="K338" s="16">
        <v>900017239</v>
      </c>
      <c r="L338" s="41" t="s">
        <v>2895</v>
      </c>
      <c r="M338" s="17" t="s">
        <v>2896</v>
      </c>
      <c r="N338" s="17" t="s">
        <v>2897</v>
      </c>
      <c r="O338" s="100">
        <v>45477.669444444444</v>
      </c>
      <c r="P338" s="17" t="s">
        <v>1664</v>
      </c>
      <c r="Q338" s="86">
        <v>3110400</v>
      </c>
      <c r="R338" s="87">
        <v>243</v>
      </c>
      <c r="S338" s="87">
        <v>729</v>
      </c>
      <c r="T338" s="87">
        <v>0</v>
      </c>
      <c r="U338" s="87">
        <v>0</v>
      </c>
      <c r="V338" s="87">
        <v>729</v>
      </c>
      <c r="W338" s="87">
        <v>12</v>
      </c>
      <c r="X338" s="88">
        <v>27545600</v>
      </c>
      <c r="Y338" s="89" t="s">
        <v>1748</v>
      </c>
      <c r="Z338" s="90">
        <v>2024</v>
      </c>
      <c r="AA338" s="90"/>
      <c r="AB338" s="106"/>
      <c r="AC338" s="107"/>
      <c r="AD338" s="107" t="s">
        <v>1748</v>
      </c>
      <c r="AE338" s="107">
        <v>45597</v>
      </c>
      <c r="AF338" s="106"/>
      <c r="AG338" s="108"/>
      <c r="AH338" s="109"/>
      <c r="AI338" s="108"/>
    </row>
    <row r="339" spans="1:35" ht="48.95" customHeight="1">
      <c r="A339" s="13" t="s">
        <v>487</v>
      </c>
      <c r="B339" s="14">
        <v>73770</v>
      </c>
      <c r="C339" s="15" t="s">
        <v>234</v>
      </c>
      <c r="D339" s="15" t="s">
        <v>1649</v>
      </c>
      <c r="E339" s="16">
        <v>6</v>
      </c>
      <c r="F339" s="16" t="s">
        <v>1650</v>
      </c>
      <c r="G339" s="16" t="s">
        <v>1651</v>
      </c>
      <c r="H339" s="16" t="s">
        <v>1651</v>
      </c>
      <c r="I339" s="16" t="s">
        <v>1652</v>
      </c>
      <c r="J339" s="16" t="s">
        <v>1652</v>
      </c>
      <c r="K339" s="16">
        <v>900021535</v>
      </c>
      <c r="L339" s="41" t="s">
        <v>2898</v>
      </c>
      <c r="M339" s="17" t="s">
        <v>2899</v>
      </c>
      <c r="N339" s="17" t="s">
        <v>2900</v>
      </c>
      <c r="O339" s="100">
        <v>45478.692361111112</v>
      </c>
      <c r="P339" s="17" t="s">
        <v>1656</v>
      </c>
      <c r="Q339" s="18">
        <v>296800</v>
      </c>
      <c r="R339" s="19">
        <v>53</v>
      </c>
      <c r="S339" s="19">
        <v>159</v>
      </c>
      <c r="T339" s="19">
        <v>0</v>
      </c>
      <c r="U339" s="19">
        <v>0</v>
      </c>
      <c r="V339" s="19">
        <v>159</v>
      </c>
      <c r="W339" s="19">
        <v>8</v>
      </c>
      <c r="X339" s="42">
        <v>2374400</v>
      </c>
      <c r="Y339" s="20" t="s">
        <v>1681</v>
      </c>
      <c r="Z339" s="21">
        <v>2025</v>
      </c>
      <c r="AA339" s="21"/>
      <c r="AB339" s="101"/>
      <c r="AC339" s="104"/>
      <c r="AD339" s="104"/>
      <c r="AE339" s="104"/>
      <c r="AF339" s="101" t="s">
        <v>1681</v>
      </c>
      <c r="AG339" s="102">
        <v>45931</v>
      </c>
      <c r="AH339" s="103"/>
      <c r="AI339" s="102"/>
    </row>
    <row r="340" spans="1:35" ht="48.95" customHeight="1">
      <c r="A340" s="46" t="s">
        <v>927</v>
      </c>
      <c r="B340" s="85">
        <v>25645</v>
      </c>
      <c r="C340" s="66" t="s">
        <v>1014</v>
      </c>
      <c r="D340" s="66" t="s">
        <v>1649</v>
      </c>
      <c r="E340" s="16">
        <v>6</v>
      </c>
      <c r="F340" s="16" t="s">
        <v>1650</v>
      </c>
      <c r="G340" s="16" t="s">
        <v>1651</v>
      </c>
      <c r="H340" s="16" t="s">
        <v>1651</v>
      </c>
      <c r="I340" s="16" t="s">
        <v>1652</v>
      </c>
      <c r="J340" s="16" t="s">
        <v>1652</v>
      </c>
      <c r="K340" s="16">
        <v>808001440</v>
      </c>
      <c r="L340" s="41" t="s">
        <v>2901</v>
      </c>
      <c r="M340" s="17" t="s">
        <v>2902</v>
      </c>
      <c r="N340" s="17" t="s">
        <v>2903</v>
      </c>
      <c r="O340" s="100">
        <v>45481.529166666667</v>
      </c>
      <c r="P340" s="17" t="s">
        <v>1664</v>
      </c>
      <c r="Q340" s="86" t="s">
        <v>2904</v>
      </c>
      <c r="R340" s="87">
        <v>174</v>
      </c>
      <c r="S340" s="87">
        <v>522</v>
      </c>
      <c r="T340" s="87">
        <v>0</v>
      </c>
      <c r="U340" s="87">
        <v>0</v>
      </c>
      <c r="V340" s="87">
        <v>522</v>
      </c>
      <c r="W340" s="87">
        <v>12</v>
      </c>
      <c r="X340" s="88">
        <v>30067200</v>
      </c>
      <c r="Y340" s="89" t="s">
        <v>1935</v>
      </c>
      <c r="Z340" s="90">
        <v>2024</v>
      </c>
      <c r="AA340" s="90"/>
      <c r="AB340" s="106"/>
      <c r="AC340" s="107"/>
      <c r="AD340" s="107" t="s">
        <v>1935</v>
      </c>
      <c r="AE340" s="107">
        <v>45413</v>
      </c>
      <c r="AF340" s="106"/>
      <c r="AG340" s="108"/>
      <c r="AH340" s="109"/>
      <c r="AI340" s="108"/>
    </row>
    <row r="341" spans="1:35" ht="48.95" customHeight="1">
      <c r="A341" s="13" t="s">
        <v>927</v>
      </c>
      <c r="B341" s="14">
        <v>25386</v>
      </c>
      <c r="C341" s="15" t="s">
        <v>807</v>
      </c>
      <c r="D341" s="15" t="s">
        <v>1649</v>
      </c>
      <c r="E341" s="16">
        <v>5</v>
      </c>
      <c r="F341" s="16" t="s">
        <v>1650</v>
      </c>
      <c r="G341" s="16" t="s">
        <v>1651</v>
      </c>
      <c r="H341" s="16" t="s">
        <v>1651</v>
      </c>
      <c r="I341" s="16" t="s">
        <v>1652</v>
      </c>
      <c r="J341" s="16" t="s">
        <v>1652</v>
      </c>
      <c r="K341" s="16">
        <v>808002686</v>
      </c>
      <c r="L341" s="41" t="s">
        <v>2905</v>
      </c>
      <c r="M341" s="17" t="s">
        <v>2906</v>
      </c>
      <c r="N341" s="17" t="s">
        <v>2907</v>
      </c>
      <c r="O341" s="100">
        <v>45482.719444444447</v>
      </c>
      <c r="P341" s="17" t="s">
        <v>1664</v>
      </c>
      <c r="Q341" s="18">
        <v>2504774</v>
      </c>
      <c r="R341" s="19">
        <v>158</v>
      </c>
      <c r="S341" s="19">
        <v>474</v>
      </c>
      <c r="T341" s="19">
        <v>0</v>
      </c>
      <c r="U341" s="19">
        <v>0</v>
      </c>
      <c r="V341" s="19">
        <v>474</v>
      </c>
      <c r="W341" s="19">
        <v>12</v>
      </c>
      <c r="X341" s="42">
        <v>29894232</v>
      </c>
      <c r="Y341" s="20" t="s">
        <v>1748</v>
      </c>
      <c r="Z341" s="21">
        <v>2024</v>
      </c>
      <c r="AA341" s="21"/>
      <c r="AB341" s="101"/>
      <c r="AC341" s="104"/>
      <c r="AD341" s="104" t="s">
        <v>1748</v>
      </c>
      <c r="AE341" s="104">
        <v>45597</v>
      </c>
      <c r="AF341" s="101"/>
      <c r="AG341" s="102"/>
      <c r="AH341" s="103"/>
      <c r="AI341" s="102"/>
    </row>
    <row r="342" spans="1:35" ht="48.95" customHeight="1">
      <c r="A342" s="46" t="s">
        <v>927</v>
      </c>
      <c r="B342" s="85">
        <v>25312</v>
      </c>
      <c r="C342" s="66" t="s">
        <v>184</v>
      </c>
      <c r="D342" s="66" t="s">
        <v>1649</v>
      </c>
      <c r="E342" s="16">
        <v>6</v>
      </c>
      <c r="F342" s="16" t="s">
        <v>1650</v>
      </c>
      <c r="G342" s="16" t="s">
        <v>1651</v>
      </c>
      <c r="H342" s="16" t="s">
        <v>1651</v>
      </c>
      <c r="I342" s="16" t="s">
        <v>1652</v>
      </c>
      <c r="J342" s="16" t="s">
        <v>1652</v>
      </c>
      <c r="K342" s="16">
        <v>832008994</v>
      </c>
      <c r="L342" s="41" t="s">
        <v>2908</v>
      </c>
      <c r="M342" s="17" t="s">
        <v>2909</v>
      </c>
      <c r="N342" s="17" t="s">
        <v>2910</v>
      </c>
      <c r="O342" s="100">
        <v>45482.848611111112</v>
      </c>
      <c r="P342" s="17" t="s">
        <v>1656</v>
      </c>
      <c r="Q342" s="86">
        <v>2727924</v>
      </c>
      <c r="R342" s="87">
        <v>177</v>
      </c>
      <c r="S342" s="87">
        <v>531</v>
      </c>
      <c r="T342" s="87">
        <v>0</v>
      </c>
      <c r="U342" s="87">
        <v>0</v>
      </c>
      <c r="V342" s="87">
        <v>531</v>
      </c>
      <c r="W342" s="87">
        <v>9</v>
      </c>
      <c r="X342" s="88">
        <v>24551316</v>
      </c>
      <c r="Y342" s="89" t="s">
        <v>1922</v>
      </c>
      <c r="Z342" s="90">
        <v>2025</v>
      </c>
      <c r="AA342" s="90"/>
      <c r="AB342" s="106"/>
      <c r="AC342" s="107"/>
      <c r="AD342" s="107"/>
      <c r="AE342" s="107"/>
      <c r="AF342" s="106" t="s">
        <v>1922</v>
      </c>
      <c r="AG342" s="108">
        <v>45901</v>
      </c>
      <c r="AH342" s="109"/>
      <c r="AI342" s="108"/>
    </row>
    <row r="343" spans="1:35" ht="48.95" customHeight="1">
      <c r="A343" s="13" t="s">
        <v>16</v>
      </c>
      <c r="B343" s="14">
        <v>5148</v>
      </c>
      <c r="C343" s="15" t="s">
        <v>130</v>
      </c>
      <c r="D343" s="15" t="s">
        <v>1649</v>
      </c>
      <c r="E343" s="16">
        <v>4</v>
      </c>
      <c r="F343" s="16" t="s">
        <v>1650</v>
      </c>
      <c r="G343" s="16" t="s">
        <v>1651</v>
      </c>
      <c r="H343" s="16" t="s">
        <v>1651</v>
      </c>
      <c r="I343" s="16" t="s">
        <v>1652</v>
      </c>
      <c r="J343" s="16" t="s">
        <v>1652</v>
      </c>
      <c r="K343" s="16">
        <v>811008921</v>
      </c>
      <c r="L343" s="41" t="s">
        <v>2911</v>
      </c>
      <c r="M343" s="17" t="s">
        <v>2912</v>
      </c>
      <c r="N343" s="17" t="s">
        <v>2913</v>
      </c>
      <c r="O343" s="100">
        <v>45483.65625</v>
      </c>
      <c r="P343" s="17" t="s">
        <v>1664</v>
      </c>
      <c r="Q343" s="18" t="s">
        <v>2914</v>
      </c>
      <c r="R343" s="19">
        <v>309</v>
      </c>
      <c r="S343" s="19">
        <v>927</v>
      </c>
      <c r="T343" s="19">
        <v>394</v>
      </c>
      <c r="U343" s="19">
        <v>1182</v>
      </c>
      <c r="V343" s="19">
        <v>2109</v>
      </c>
      <c r="W343" s="19">
        <v>12</v>
      </c>
      <c r="X343" s="42">
        <v>89634720</v>
      </c>
      <c r="Y343" s="20" t="s">
        <v>1676</v>
      </c>
      <c r="Z343" s="21">
        <v>2024</v>
      </c>
      <c r="AA343" s="21"/>
      <c r="AB343" s="101"/>
      <c r="AC343" s="104"/>
      <c r="AD343" s="104" t="s">
        <v>1676</v>
      </c>
      <c r="AE343" s="104">
        <v>45444</v>
      </c>
      <c r="AF343" s="101"/>
      <c r="AG343" s="102"/>
      <c r="AH343" s="103"/>
      <c r="AI343" s="102"/>
    </row>
    <row r="344" spans="1:35" ht="48.95" customHeight="1">
      <c r="A344" s="46" t="s">
        <v>498</v>
      </c>
      <c r="B344" s="85">
        <v>76001</v>
      </c>
      <c r="C344" s="66" t="s">
        <v>1499</v>
      </c>
      <c r="D344" s="66" t="s">
        <v>1649</v>
      </c>
      <c r="E344" s="16" t="s">
        <v>58</v>
      </c>
      <c r="F344" s="16" t="s">
        <v>1650</v>
      </c>
      <c r="G344" s="16" t="s">
        <v>1651</v>
      </c>
      <c r="H344" s="16" t="s">
        <v>1651</v>
      </c>
      <c r="I344" s="16" t="s">
        <v>1652</v>
      </c>
      <c r="J344" s="16" t="s">
        <v>1652</v>
      </c>
      <c r="K344" s="16">
        <v>805016027</v>
      </c>
      <c r="L344" s="41" t="s">
        <v>2915</v>
      </c>
      <c r="M344" s="17" t="s">
        <v>2916</v>
      </c>
      <c r="N344" s="17" t="s">
        <v>2917</v>
      </c>
      <c r="O344" s="100">
        <v>45485.504861111112</v>
      </c>
      <c r="P344" s="17" t="s">
        <v>1656</v>
      </c>
      <c r="Q344" s="86">
        <v>5952960</v>
      </c>
      <c r="R344" s="87">
        <v>477</v>
      </c>
      <c r="S344" s="87">
        <v>1431</v>
      </c>
      <c r="T344" s="87">
        <v>0</v>
      </c>
      <c r="U344" s="87">
        <v>0</v>
      </c>
      <c r="V344" s="87">
        <v>1431</v>
      </c>
      <c r="W344" s="87">
        <v>12</v>
      </c>
      <c r="X344" s="88">
        <v>71435520</v>
      </c>
      <c r="Y344" s="89" t="s">
        <v>1903</v>
      </c>
      <c r="Z344" s="90">
        <v>2025</v>
      </c>
      <c r="AA344" s="90"/>
      <c r="AB344" s="106"/>
      <c r="AC344" s="107"/>
      <c r="AD344" s="107"/>
      <c r="AE344" s="107"/>
      <c r="AF344" s="106" t="s">
        <v>1903</v>
      </c>
      <c r="AG344" s="108">
        <v>45778</v>
      </c>
      <c r="AH344" s="109"/>
      <c r="AI344" s="108"/>
    </row>
    <row r="345" spans="1:35" ht="48.95" customHeight="1">
      <c r="A345" s="13" t="s">
        <v>470</v>
      </c>
      <c r="B345" s="14">
        <v>70670</v>
      </c>
      <c r="C345" s="15" t="s">
        <v>1441</v>
      </c>
      <c r="D345" s="15" t="s">
        <v>1649</v>
      </c>
      <c r="E345" s="16">
        <v>6</v>
      </c>
      <c r="F345" s="16" t="s">
        <v>1650</v>
      </c>
      <c r="G345" s="16" t="s">
        <v>1651</v>
      </c>
      <c r="H345" s="16" t="s">
        <v>1651</v>
      </c>
      <c r="I345" s="16" t="s">
        <v>1652</v>
      </c>
      <c r="J345" s="16" t="s">
        <v>1759</v>
      </c>
      <c r="K345" s="16">
        <v>901176529</v>
      </c>
      <c r="L345" s="41" t="s">
        <v>2918</v>
      </c>
      <c r="M345" s="17" t="s">
        <v>2919</v>
      </c>
      <c r="N345" s="17" t="s">
        <v>2920</v>
      </c>
      <c r="O345" s="100">
        <v>45488.824305555558</v>
      </c>
      <c r="P345" s="17" t="s">
        <v>1664</v>
      </c>
      <c r="Q345" s="18" t="s">
        <v>2921</v>
      </c>
      <c r="R345" s="19">
        <v>319</v>
      </c>
      <c r="S345" s="19">
        <v>957</v>
      </c>
      <c r="T345" s="19">
        <v>0</v>
      </c>
      <c r="U345" s="19">
        <v>0</v>
      </c>
      <c r="V345" s="19">
        <v>957</v>
      </c>
      <c r="W345" s="19">
        <v>12</v>
      </c>
      <c r="X345" s="42">
        <v>45936000</v>
      </c>
      <c r="Y345" s="20" t="s">
        <v>1714</v>
      </c>
      <c r="Z345" s="21">
        <v>2024</v>
      </c>
      <c r="AA345" s="21"/>
      <c r="AB345" s="101"/>
      <c r="AC345" s="104"/>
      <c r="AD345" s="104" t="s">
        <v>1714</v>
      </c>
      <c r="AE345" s="104">
        <v>45383</v>
      </c>
      <c r="AF345" s="101"/>
      <c r="AG345" s="102"/>
      <c r="AH345" s="103"/>
      <c r="AI345" s="102"/>
    </row>
    <row r="346" spans="1:35" ht="48.95" customHeight="1">
      <c r="A346" s="46" t="s">
        <v>544</v>
      </c>
      <c r="B346" s="85">
        <v>15469</v>
      </c>
      <c r="C346" s="66" t="s">
        <v>639</v>
      </c>
      <c r="D346" s="66" t="s">
        <v>1649</v>
      </c>
      <c r="E346" s="16">
        <v>6</v>
      </c>
      <c r="F346" s="16" t="s">
        <v>1650</v>
      </c>
      <c r="G346" s="16" t="s">
        <v>1651</v>
      </c>
      <c r="H346" s="16" t="s">
        <v>1651</v>
      </c>
      <c r="I346" s="16" t="s">
        <v>1652</v>
      </c>
      <c r="J346" s="16" t="s">
        <v>1652</v>
      </c>
      <c r="K346" s="16">
        <v>900102860</v>
      </c>
      <c r="L346" s="41" t="s">
        <v>2922</v>
      </c>
      <c r="M346" s="17" t="s">
        <v>2923</v>
      </c>
      <c r="N346" s="17" t="s">
        <v>2924</v>
      </c>
      <c r="O346" s="100">
        <v>45489.630555555559</v>
      </c>
      <c r="P346" s="17" t="s">
        <v>1664</v>
      </c>
      <c r="Q346" s="86">
        <v>9009000</v>
      </c>
      <c r="R346" s="87">
        <v>410</v>
      </c>
      <c r="S346" s="87">
        <v>1230</v>
      </c>
      <c r="T346" s="87">
        <v>345</v>
      </c>
      <c r="U346" s="87">
        <v>1035</v>
      </c>
      <c r="V346" s="87">
        <v>2265</v>
      </c>
      <c r="W346" s="87">
        <v>12</v>
      </c>
      <c r="X346" s="88">
        <v>108108000</v>
      </c>
      <c r="Y346" s="89" t="s">
        <v>2538</v>
      </c>
      <c r="Z346" s="90">
        <v>2025</v>
      </c>
      <c r="AA346" s="90"/>
      <c r="AB346" s="106"/>
      <c r="AC346" s="107"/>
      <c r="AD346" s="107"/>
      <c r="AE346" s="107"/>
      <c r="AF346" s="106" t="s">
        <v>2538</v>
      </c>
      <c r="AG346" s="108">
        <v>45689</v>
      </c>
      <c r="AH346" s="109"/>
      <c r="AI346" s="108"/>
    </row>
    <row r="347" spans="1:35" ht="48.95" customHeight="1">
      <c r="A347" s="13" t="s">
        <v>927</v>
      </c>
      <c r="B347" s="14">
        <v>25040</v>
      </c>
      <c r="C347" s="15" t="s">
        <v>509</v>
      </c>
      <c r="D347" s="15" t="s">
        <v>1778</v>
      </c>
      <c r="E347" s="16">
        <v>6</v>
      </c>
      <c r="F347" s="16" t="s">
        <v>1650</v>
      </c>
      <c r="G347" s="16" t="s">
        <v>1651</v>
      </c>
      <c r="H347" s="16" t="s">
        <v>1651</v>
      </c>
      <c r="I347" s="16" t="s">
        <v>1652</v>
      </c>
      <c r="J347" s="16" t="s">
        <v>1652</v>
      </c>
      <c r="K347" s="16">
        <v>832009606</v>
      </c>
      <c r="L347" s="41" t="s">
        <v>2925</v>
      </c>
      <c r="M347" s="17" t="s">
        <v>2926</v>
      </c>
      <c r="N347" s="17" t="s">
        <v>2927</v>
      </c>
      <c r="O347" s="100">
        <v>45489.849305555559</v>
      </c>
      <c r="P347" s="17" t="s">
        <v>1664</v>
      </c>
      <c r="Q347" s="18">
        <v>5866500</v>
      </c>
      <c r="R347" s="19">
        <v>12</v>
      </c>
      <c r="S347" s="19">
        <v>36</v>
      </c>
      <c r="T347" s="19">
        <v>763</v>
      </c>
      <c r="U347" s="19">
        <v>2289</v>
      </c>
      <c r="V347" s="19">
        <v>2325</v>
      </c>
      <c r="W347" s="19">
        <v>12</v>
      </c>
      <c r="X347" s="42">
        <v>63806000</v>
      </c>
      <c r="Y347" s="20" t="s">
        <v>1844</v>
      </c>
      <c r="Z347" s="21">
        <v>2024</v>
      </c>
      <c r="AA347" s="21"/>
      <c r="AB347" s="101"/>
      <c r="AC347" s="104"/>
      <c r="AD347" s="104" t="s">
        <v>1844</v>
      </c>
      <c r="AE347" s="104">
        <v>45597</v>
      </c>
      <c r="AF347" s="101"/>
      <c r="AG347" s="102"/>
      <c r="AH347" s="103"/>
      <c r="AI347" s="102"/>
    </row>
    <row r="348" spans="1:35" ht="48.95" customHeight="1">
      <c r="A348" s="46" t="s">
        <v>16</v>
      </c>
      <c r="B348" s="85">
        <v>5674</v>
      </c>
      <c r="C348" s="66" t="s">
        <v>313</v>
      </c>
      <c r="D348" s="66" t="s">
        <v>1649</v>
      </c>
      <c r="E348" s="16">
        <v>6</v>
      </c>
      <c r="F348" s="16" t="s">
        <v>1650</v>
      </c>
      <c r="G348" s="16" t="s">
        <v>1651</v>
      </c>
      <c r="H348" s="16" t="s">
        <v>1651</v>
      </c>
      <c r="I348" s="16" t="s">
        <v>1652</v>
      </c>
      <c r="J348" s="16" t="s">
        <v>1652</v>
      </c>
      <c r="K348" s="16">
        <v>901058093</v>
      </c>
      <c r="L348" s="41" t="s">
        <v>2928</v>
      </c>
      <c r="M348" s="17" t="s">
        <v>2929</v>
      </c>
      <c r="N348" s="17" t="s">
        <v>2930</v>
      </c>
      <c r="O348" s="100">
        <v>45489.893055555556</v>
      </c>
      <c r="P348" s="17" t="s">
        <v>1664</v>
      </c>
      <c r="Q348" s="86" t="s">
        <v>2931</v>
      </c>
      <c r="R348" s="87">
        <v>392</v>
      </c>
      <c r="S348" s="87">
        <v>1176</v>
      </c>
      <c r="T348" s="87">
        <v>0</v>
      </c>
      <c r="U348" s="87">
        <v>0</v>
      </c>
      <c r="V348" s="87">
        <v>1176</v>
      </c>
      <c r="W348" s="87">
        <v>12</v>
      </c>
      <c r="X348" s="88">
        <v>54566400</v>
      </c>
      <c r="Y348" s="89" t="s">
        <v>1676</v>
      </c>
      <c r="Z348" s="90">
        <v>2024</v>
      </c>
      <c r="AA348" s="90"/>
      <c r="AB348" s="106"/>
      <c r="AC348" s="107"/>
      <c r="AD348" s="107" t="s">
        <v>1676</v>
      </c>
      <c r="AE348" s="107">
        <v>45444</v>
      </c>
      <c r="AF348" s="106"/>
      <c r="AG348" s="108"/>
      <c r="AH348" s="109"/>
      <c r="AI348" s="108"/>
    </row>
    <row r="349" spans="1:35" ht="48.95" customHeight="1">
      <c r="A349" s="13" t="s">
        <v>927</v>
      </c>
      <c r="B349" s="14">
        <v>25875</v>
      </c>
      <c r="C349" s="15" t="s">
        <v>1045</v>
      </c>
      <c r="D349" s="15" t="s">
        <v>1649</v>
      </c>
      <c r="E349" s="16">
        <v>6</v>
      </c>
      <c r="F349" s="16" t="s">
        <v>1650</v>
      </c>
      <c r="G349" s="16" t="s">
        <v>1651</v>
      </c>
      <c r="H349" s="16" t="s">
        <v>1651</v>
      </c>
      <c r="I349" s="16" t="s">
        <v>1652</v>
      </c>
      <c r="J349" s="16" t="s">
        <v>1652</v>
      </c>
      <c r="K349" s="16">
        <v>900094414</v>
      </c>
      <c r="L349" s="41" t="s">
        <v>2932</v>
      </c>
      <c r="M349" s="17" t="s">
        <v>2933</v>
      </c>
      <c r="N349" s="17" t="s">
        <v>2934</v>
      </c>
      <c r="O349" s="100">
        <v>45491.509027777778</v>
      </c>
      <c r="P349" s="17" t="s">
        <v>1656</v>
      </c>
      <c r="Q349" s="18">
        <v>6394051</v>
      </c>
      <c r="R349" s="19">
        <v>407</v>
      </c>
      <c r="S349" s="19">
        <v>1221</v>
      </c>
      <c r="T349" s="19">
        <v>0</v>
      </c>
      <c r="U349" s="19">
        <v>0</v>
      </c>
      <c r="V349" s="19">
        <v>1221</v>
      </c>
      <c r="W349" s="19">
        <v>19</v>
      </c>
      <c r="X349" s="42">
        <v>117827901</v>
      </c>
      <c r="Y349" s="20" t="s">
        <v>2317</v>
      </c>
      <c r="Z349" s="21" t="s">
        <v>1675</v>
      </c>
      <c r="AA349" s="21"/>
      <c r="AB349" s="101"/>
      <c r="AC349" s="104"/>
      <c r="AD349" s="104" t="s">
        <v>1676</v>
      </c>
      <c r="AE349" s="104">
        <v>45444</v>
      </c>
      <c r="AF349" s="101" t="s">
        <v>1722</v>
      </c>
      <c r="AG349" s="102">
        <v>45962</v>
      </c>
      <c r="AH349" s="103"/>
      <c r="AI349" s="102"/>
    </row>
    <row r="350" spans="1:35" ht="48.95" customHeight="1">
      <c r="A350" s="46" t="s">
        <v>927</v>
      </c>
      <c r="B350" s="85">
        <v>25772</v>
      </c>
      <c r="C350" s="66" t="s">
        <v>1025</v>
      </c>
      <c r="D350" s="66" t="s">
        <v>1649</v>
      </c>
      <c r="E350" s="16">
        <v>6</v>
      </c>
      <c r="F350" s="16" t="s">
        <v>1650</v>
      </c>
      <c r="G350" s="16" t="s">
        <v>1651</v>
      </c>
      <c r="H350" s="16" t="s">
        <v>1651</v>
      </c>
      <c r="I350" s="16" t="s">
        <v>1652</v>
      </c>
      <c r="J350" s="16" t="s">
        <v>1652</v>
      </c>
      <c r="K350" s="16">
        <v>832006841</v>
      </c>
      <c r="L350" s="41" t="s">
        <v>2935</v>
      </c>
      <c r="M350" s="17" t="s">
        <v>2936</v>
      </c>
      <c r="N350" s="17" t="s">
        <v>2937</v>
      </c>
      <c r="O350" s="100">
        <v>45491.675694444442</v>
      </c>
      <c r="P350" s="17" t="s">
        <v>1656</v>
      </c>
      <c r="Q350" s="86">
        <v>6468024</v>
      </c>
      <c r="R350" s="87">
        <v>408</v>
      </c>
      <c r="S350" s="87">
        <v>1224</v>
      </c>
      <c r="T350" s="87">
        <v>0</v>
      </c>
      <c r="U350" s="87">
        <v>0</v>
      </c>
      <c r="V350" s="87">
        <v>1224</v>
      </c>
      <c r="W350" s="87">
        <v>19</v>
      </c>
      <c r="X350" s="88">
        <v>117585805</v>
      </c>
      <c r="Y350" s="89" t="s">
        <v>2317</v>
      </c>
      <c r="Z350" s="90" t="s">
        <v>1675</v>
      </c>
      <c r="AA350" s="90"/>
      <c r="AB350" s="106"/>
      <c r="AC350" s="107"/>
      <c r="AD350" s="107" t="s">
        <v>1676</v>
      </c>
      <c r="AE350" s="107">
        <v>45444</v>
      </c>
      <c r="AF350" s="106" t="s">
        <v>1722</v>
      </c>
      <c r="AG350" s="108">
        <v>45962</v>
      </c>
      <c r="AH350" s="109"/>
      <c r="AI350" s="108"/>
    </row>
    <row r="351" spans="1:35" ht="48.95" customHeight="1">
      <c r="A351" s="13" t="s">
        <v>16</v>
      </c>
      <c r="B351" s="14">
        <v>5212</v>
      </c>
      <c r="C351" s="15" t="s">
        <v>151</v>
      </c>
      <c r="D351" s="15" t="s">
        <v>1649</v>
      </c>
      <c r="E351" s="16">
        <v>3</v>
      </c>
      <c r="F351" s="16" t="s">
        <v>1650</v>
      </c>
      <c r="G351" s="16" t="s">
        <v>1651</v>
      </c>
      <c r="H351" s="16" t="s">
        <v>1651</v>
      </c>
      <c r="I351" s="16" t="s">
        <v>1652</v>
      </c>
      <c r="J351" s="16" t="s">
        <v>1652</v>
      </c>
      <c r="K351" s="16">
        <v>811026447</v>
      </c>
      <c r="L351" s="41" t="s">
        <v>2938</v>
      </c>
      <c r="M351" s="17" t="s">
        <v>2939</v>
      </c>
      <c r="N351" s="17" t="s">
        <v>2940</v>
      </c>
      <c r="O351" s="100">
        <v>45492.380555555559</v>
      </c>
      <c r="P351" s="17" t="s">
        <v>1664</v>
      </c>
      <c r="Q351" s="18" t="s">
        <v>1763</v>
      </c>
      <c r="R351" s="19">
        <v>100</v>
      </c>
      <c r="S351" s="19">
        <v>300</v>
      </c>
      <c r="T351" s="19">
        <v>0</v>
      </c>
      <c r="U351" s="19">
        <v>0</v>
      </c>
      <c r="V351" s="19">
        <v>300</v>
      </c>
      <c r="W351" s="19">
        <v>12</v>
      </c>
      <c r="X351" s="42">
        <v>18404400</v>
      </c>
      <c r="Y351" s="20" t="s">
        <v>1676</v>
      </c>
      <c r="Z351" s="21">
        <v>2024</v>
      </c>
      <c r="AA351" s="21"/>
      <c r="AB351" s="101"/>
      <c r="AC351" s="104"/>
      <c r="AD351" s="104" t="s">
        <v>1676</v>
      </c>
      <c r="AE351" s="104">
        <v>45444</v>
      </c>
      <c r="AF351" s="101"/>
      <c r="AG351" s="102"/>
      <c r="AH351" s="103"/>
      <c r="AI351" s="102"/>
    </row>
    <row r="352" spans="1:35" ht="48.95" customHeight="1">
      <c r="A352" s="46" t="s">
        <v>927</v>
      </c>
      <c r="B352" s="85">
        <v>25875</v>
      </c>
      <c r="C352" s="66" t="s">
        <v>1045</v>
      </c>
      <c r="D352" s="66" t="s">
        <v>1778</v>
      </c>
      <c r="E352" s="16">
        <v>6</v>
      </c>
      <c r="F352" s="16" t="s">
        <v>1650</v>
      </c>
      <c r="G352" s="16" t="s">
        <v>1651</v>
      </c>
      <c r="H352" s="16" t="s">
        <v>1651</v>
      </c>
      <c r="I352" s="16" t="s">
        <v>1652</v>
      </c>
      <c r="J352" s="16" t="s">
        <v>1652</v>
      </c>
      <c r="K352" s="16">
        <v>832000072</v>
      </c>
      <c r="L352" s="41" t="s">
        <v>2941</v>
      </c>
      <c r="M352" s="17" t="s">
        <v>2942</v>
      </c>
      <c r="N352" s="17" t="s">
        <v>2943</v>
      </c>
      <c r="O352" s="100">
        <v>45497.521527777775</v>
      </c>
      <c r="P352" s="17" t="s">
        <v>1664</v>
      </c>
      <c r="Q352" s="86" t="s">
        <v>2944</v>
      </c>
      <c r="R352" s="87">
        <v>31</v>
      </c>
      <c r="S352" s="87">
        <v>93</v>
      </c>
      <c r="T352" s="87">
        <v>261</v>
      </c>
      <c r="U352" s="87">
        <v>783</v>
      </c>
      <c r="V352" s="87">
        <v>876</v>
      </c>
      <c r="W352" s="87">
        <v>12</v>
      </c>
      <c r="X352" s="88">
        <v>46754028</v>
      </c>
      <c r="Y352" s="89" t="s">
        <v>1666</v>
      </c>
      <c r="Z352" s="90">
        <v>2024</v>
      </c>
      <c r="AA352" s="90"/>
      <c r="AB352" s="106"/>
      <c r="AC352" s="107"/>
      <c r="AD352" s="107" t="s">
        <v>1666</v>
      </c>
      <c r="AE352" s="107">
        <v>45474</v>
      </c>
      <c r="AF352" s="106"/>
      <c r="AG352" s="108"/>
      <c r="AH352" s="109"/>
      <c r="AI352" s="108"/>
    </row>
    <row r="353" spans="1:35" ht="48.95" customHeight="1">
      <c r="A353" s="13" t="s">
        <v>544</v>
      </c>
      <c r="B353" s="14">
        <v>15104</v>
      </c>
      <c r="C353" s="15" t="s">
        <v>544</v>
      </c>
      <c r="D353" s="15" t="s">
        <v>1649</v>
      </c>
      <c r="E353" s="16">
        <v>6</v>
      </c>
      <c r="F353" s="16" t="s">
        <v>1650</v>
      </c>
      <c r="G353" s="16" t="s">
        <v>1651</v>
      </c>
      <c r="H353" s="16" t="s">
        <v>1651</v>
      </c>
      <c r="I353" s="16" t="s">
        <v>1652</v>
      </c>
      <c r="J353" s="16" t="s">
        <v>1652</v>
      </c>
      <c r="K353" s="16">
        <v>826002153</v>
      </c>
      <c r="L353" s="41" t="s">
        <v>2945</v>
      </c>
      <c r="M353" s="17" t="s">
        <v>2946</v>
      </c>
      <c r="N353" s="17" t="s">
        <v>2947</v>
      </c>
      <c r="O353" s="100">
        <v>45503.533333333333</v>
      </c>
      <c r="P353" s="17" t="s">
        <v>1664</v>
      </c>
      <c r="Q353" s="18">
        <v>4972974</v>
      </c>
      <c r="R353" s="19">
        <v>112</v>
      </c>
      <c r="S353" s="19">
        <v>336</v>
      </c>
      <c r="T353" s="19">
        <v>842</v>
      </c>
      <c r="U353" s="19">
        <v>2526</v>
      </c>
      <c r="V353" s="19">
        <v>2862</v>
      </c>
      <c r="W353" s="19">
        <v>12</v>
      </c>
      <c r="X353" s="42">
        <v>59675688</v>
      </c>
      <c r="Y353" s="20" t="s">
        <v>1844</v>
      </c>
      <c r="Z353" s="21">
        <v>2024</v>
      </c>
      <c r="AA353" s="21"/>
      <c r="AB353" s="101"/>
      <c r="AC353" s="104"/>
      <c r="AD353" s="104" t="s">
        <v>1844</v>
      </c>
      <c r="AE353" s="104">
        <v>45597</v>
      </c>
      <c r="AF353" s="101"/>
      <c r="AG353" s="102"/>
      <c r="AH353" s="103"/>
      <c r="AI353" s="102"/>
    </row>
    <row r="354" spans="1:35" ht="48.95" customHeight="1">
      <c r="A354" s="46" t="s">
        <v>1350</v>
      </c>
      <c r="B354" s="85">
        <v>68051</v>
      </c>
      <c r="C354" s="66" t="s">
        <v>1351</v>
      </c>
      <c r="D354" s="66" t="s">
        <v>1649</v>
      </c>
      <c r="E354" s="16">
        <v>6</v>
      </c>
      <c r="F354" s="16" t="s">
        <v>1650</v>
      </c>
      <c r="G354" s="16" t="s">
        <v>1651</v>
      </c>
      <c r="H354" s="16" t="s">
        <v>1651</v>
      </c>
      <c r="I354" s="16" t="s">
        <v>1652</v>
      </c>
      <c r="J354" s="16" t="s">
        <v>1652</v>
      </c>
      <c r="K354" s="16">
        <v>900297680</v>
      </c>
      <c r="L354" s="41" t="s">
        <v>2948</v>
      </c>
      <c r="M354" s="17" t="s">
        <v>2949</v>
      </c>
      <c r="N354" s="17" t="s">
        <v>2950</v>
      </c>
      <c r="O354" s="100">
        <v>45513.55972222222</v>
      </c>
      <c r="P354" s="17" t="s">
        <v>1664</v>
      </c>
      <c r="Q354" s="86">
        <v>3031000</v>
      </c>
      <c r="R354" s="87">
        <v>179</v>
      </c>
      <c r="S354" s="87">
        <v>537</v>
      </c>
      <c r="T354" s="87">
        <v>60</v>
      </c>
      <c r="U354" s="87">
        <v>180</v>
      </c>
      <c r="V354" s="87">
        <v>717</v>
      </c>
      <c r="W354" s="87">
        <v>12</v>
      </c>
      <c r="X354" s="88">
        <v>36372000</v>
      </c>
      <c r="Y354" s="89" t="s">
        <v>2283</v>
      </c>
      <c r="Z354" s="90">
        <v>2025</v>
      </c>
      <c r="AA354" s="90"/>
      <c r="AB354" s="106"/>
      <c r="AC354" s="107"/>
      <c r="AD354" s="107"/>
      <c r="AE354" s="107"/>
      <c r="AF354" s="106" t="s">
        <v>2283</v>
      </c>
      <c r="AG354" s="108">
        <v>45748</v>
      </c>
      <c r="AH354" s="109"/>
      <c r="AI354" s="108"/>
    </row>
    <row r="355" spans="1:35" ht="48.95" customHeight="1">
      <c r="A355" s="13" t="s">
        <v>236</v>
      </c>
      <c r="B355" s="14">
        <v>52411</v>
      </c>
      <c r="C355" s="15" t="s">
        <v>1253</v>
      </c>
      <c r="D355" s="15" t="s">
        <v>1649</v>
      </c>
      <c r="E355" s="16">
        <v>6</v>
      </c>
      <c r="F355" s="16" t="s">
        <v>1650</v>
      </c>
      <c r="G355" s="16" t="s">
        <v>1651</v>
      </c>
      <c r="H355" s="16" t="s">
        <v>1759</v>
      </c>
      <c r="I355" s="16" t="s">
        <v>1652</v>
      </c>
      <c r="J355" s="16" t="s">
        <v>1652</v>
      </c>
      <c r="K355" s="16">
        <v>900494461</v>
      </c>
      <c r="L355" s="41" t="s">
        <v>2951</v>
      </c>
      <c r="M355" s="17" t="s">
        <v>2952</v>
      </c>
      <c r="N355" s="17" t="s">
        <v>2953</v>
      </c>
      <c r="O355" s="100">
        <v>45520.515972222223</v>
      </c>
      <c r="P355" s="17" t="s">
        <v>1664</v>
      </c>
      <c r="Q355" s="18">
        <v>4692000</v>
      </c>
      <c r="R355" s="19">
        <v>345</v>
      </c>
      <c r="S355" s="19">
        <v>1035</v>
      </c>
      <c r="T355" s="19">
        <v>0</v>
      </c>
      <c r="U355" s="19">
        <v>0</v>
      </c>
      <c r="V355" s="19">
        <v>1035</v>
      </c>
      <c r="W355" s="19">
        <v>12</v>
      </c>
      <c r="X355" s="42">
        <v>56304000</v>
      </c>
      <c r="Y355" s="20" t="s">
        <v>2538</v>
      </c>
      <c r="Z355" s="21">
        <v>2025</v>
      </c>
      <c r="AA355" s="21"/>
      <c r="AB355" s="101"/>
      <c r="AC355" s="104"/>
      <c r="AD355" s="104"/>
      <c r="AE355" s="104"/>
      <c r="AF355" s="101" t="s">
        <v>2538</v>
      </c>
      <c r="AG355" s="102">
        <v>45689</v>
      </c>
      <c r="AH355" s="103"/>
      <c r="AI355" s="102"/>
    </row>
    <row r="356" spans="1:35" ht="48.95" customHeight="1">
      <c r="A356" s="46" t="s">
        <v>544</v>
      </c>
      <c r="B356" s="85">
        <v>15001</v>
      </c>
      <c r="C356" s="66" t="s">
        <v>545</v>
      </c>
      <c r="D356" s="66" t="s">
        <v>1649</v>
      </c>
      <c r="E356" s="16">
        <v>1</v>
      </c>
      <c r="F356" s="16" t="s">
        <v>1650</v>
      </c>
      <c r="G356" s="16" t="s">
        <v>1651</v>
      </c>
      <c r="H356" s="16" t="s">
        <v>1651</v>
      </c>
      <c r="I356" s="16" t="s">
        <v>1652</v>
      </c>
      <c r="J356" s="16" t="s">
        <v>1652</v>
      </c>
      <c r="K356" s="16">
        <v>820002833</v>
      </c>
      <c r="L356" s="41" t="s">
        <v>2954</v>
      </c>
      <c r="M356" s="17" t="s">
        <v>2955</v>
      </c>
      <c r="N356" s="17" t="s">
        <v>2956</v>
      </c>
      <c r="O356" s="100">
        <v>45524.461111111108</v>
      </c>
      <c r="P356" s="17" t="s">
        <v>1664</v>
      </c>
      <c r="Q356" s="86" t="s">
        <v>2957</v>
      </c>
      <c r="R356" s="87">
        <v>148</v>
      </c>
      <c r="S356" s="87">
        <v>444</v>
      </c>
      <c r="T356" s="87">
        <v>0</v>
      </c>
      <c r="U356" s="87">
        <v>0</v>
      </c>
      <c r="V356" s="87">
        <v>444</v>
      </c>
      <c r="W356" s="87">
        <v>12</v>
      </c>
      <c r="X356" s="88">
        <v>27543984</v>
      </c>
      <c r="Y356" s="89" t="s">
        <v>1768</v>
      </c>
      <c r="Z356" s="90">
        <v>2024</v>
      </c>
      <c r="AA356" s="90"/>
      <c r="AB356" s="106"/>
      <c r="AC356" s="107"/>
      <c r="AD356" s="107" t="s">
        <v>1768</v>
      </c>
      <c r="AE356" s="107">
        <v>45505</v>
      </c>
      <c r="AF356" s="106"/>
      <c r="AG356" s="108"/>
      <c r="AH356" s="109"/>
      <c r="AI356" s="108"/>
    </row>
    <row r="357" spans="1:35" ht="48.95" customHeight="1">
      <c r="A357" s="13" t="s">
        <v>16</v>
      </c>
      <c r="B357" s="14">
        <v>5148</v>
      </c>
      <c r="C357" s="15" t="s">
        <v>130</v>
      </c>
      <c r="D357" s="15" t="s">
        <v>1649</v>
      </c>
      <c r="E357" s="16">
        <v>4</v>
      </c>
      <c r="F357" s="16" t="s">
        <v>1650</v>
      </c>
      <c r="G357" s="16" t="s">
        <v>1651</v>
      </c>
      <c r="H357" s="16" t="s">
        <v>1651</v>
      </c>
      <c r="I357" s="16" t="s">
        <v>1652</v>
      </c>
      <c r="J357" s="16" t="s">
        <v>1652</v>
      </c>
      <c r="K357" s="16">
        <v>800253320</v>
      </c>
      <c r="L357" s="41" t="s">
        <v>2958</v>
      </c>
      <c r="M357" s="17" t="s">
        <v>2959</v>
      </c>
      <c r="N357" s="17" t="s">
        <v>2960</v>
      </c>
      <c r="O357" s="100">
        <v>45551.581250000003</v>
      </c>
      <c r="P357" s="17" t="s">
        <v>1664</v>
      </c>
      <c r="Q357" s="18" t="s">
        <v>2961</v>
      </c>
      <c r="R357" s="19">
        <v>4</v>
      </c>
      <c r="S357" s="19">
        <v>12</v>
      </c>
      <c r="T357" s="19">
        <v>434</v>
      </c>
      <c r="U357" s="19">
        <v>1302</v>
      </c>
      <c r="V357" s="19">
        <v>1314</v>
      </c>
      <c r="W357" s="19">
        <v>12</v>
      </c>
      <c r="X357" s="42">
        <v>71733105</v>
      </c>
      <c r="Y357" s="20" t="s">
        <v>1676</v>
      </c>
      <c r="Z357" s="21">
        <v>2024</v>
      </c>
      <c r="AA357" s="21"/>
      <c r="AB357" s="101"/>
      <c r="AC357" s="104"/>
      <c r="AD357" s="104" t="s">
        <v>1676</v>
      </c>
      <c r="AE357" s="104">
        <v>45444</v>
      </c>
      <c r="AF357" s="101"/>
      <c r="AG357" s="102"/>
      <c r="AH357" s="103"/>
      <c r="AI357" s="102"/>
    </row>
    <row r="358" spans="1:35" ht="48.95" customHeight="1">
      <c r="A358" s="46" t="s">
        <v>236</v>
      </c>
      <c r="B358" s="85">
        <v>52720</v>
      </c>
      <c r="C358" s="66" t="s">
        <v>1281</v>
      </c>
      <c r="D358" s="66" t="s">
        <v>1649</v>
      </c>
      <c r="E358" s="16">
        <v>6</v>
      </c>
      <c r="F358" s="16" t="s">
        <v>1650</v>
      </c>
      <c r="G358" s="16" t="s">
        <v>1651</v>
      </c>
      <c r="H358" s="16" t="s">
        <v>1651</v>
      </c>
      <c r="I358" s="16" t="s">
        <v>1652</v>
      </c>
      <c r="J358" s="16" t="s">
        <v>1652</v>
      </c>
      <c r="K358" s="16">
        <v>900932730</v>
      </c>
      <c r="L358" s="41" t="s">
        <v>2962</v>
      </c>
      <c r="M358" s="17" t="s">
        <v>2963</v>
      </c>
      <c r="N358" s="17" t="s">
        <v>2964</v>
      </c>
      <c r="O358" s="100">
        <v>45555.611111111109</v>
      </c>
      <c r="P358" s="17" t="s">
        <v>1664</v>
      </c>
      <c r="Q358" s="86">
        <v>4446400</v>
      </c>
      <c r="R358" s="87">
        <v>397</v>
      </c>
      <c r="S358" s="87">
        <v>1191</v>
      </c>
      <c r="T358" s="87">
        <v>0</v>
      </c>
      <c r="U358" s="87">
        <v>0</v>
      </c>
      <c r="V358" s="87">
        <v>1191</v>
      </c>
      <c r="W358" s="87">
        <v>12</v>
      </c>
      <c r="X358" s="88">
        <v>53356800</v>
      </c>
      <c r="Y358" s="89" t="s">
        <v>2269</v>
      </c>
      <c r="Z358" s="90">
        <v>2024</v>
      </c>
      <c r="AA358" s="90"/>
      <c r="AB358" s="106"/>
      <c r="AC358" s="107"/>
      <c r="AD358" s="107" t="s">
        <v>2269</v>
      </c>
      <c r="AE358" s="107">
        <v>45536</v>
      </c>
      <c r="AF358" s="106"/>
      <c r="AG358" s="108"/>
      <c r="AH358" s="109"/>
      <c r="AI358" s="108"/>
    </row>
    <row r="359" spans="1:35" ht="48.95" customHeight="1">
      <c r="A359" s="13" t="s">
        <v>334</v>
      </c>
      <c r="B359" s="14">
        <v>41359</v>
      </c>
      <c r="C359" s="15" t="s">
        <v>1111</v>
      </c>
      <c r="D359" s="15" t="s">
        <v>1649</v>
      </c>
      <c r="E359" s="16">
        <v>6</v>
      </c>
      <c r="F359" s="16" t="s">
        <v>1650</v>
      </c>
      <c r="G359" s="16" t="s">
        <v>1651</v>
      </c>
      <c r="H359" s="16" t="s">
        <v>1759</v>
      </c>
      <c r="I359" s="16" t="s">
        <v>1652</v>
      </c>
      <c r="J359" s="16" t="s">
        <v>1652</v>
      </c>
      <c r="K359" s="16">
        <v>813005389</v>
      </c>
      <c r="L359" s="41" t="s">
        <v>2965</v>
      </c>
      <c r="M359" s="17" t="s">
        <v>2966</v>
      </c>
      <c r="N359" s="17" t="s">
        <v>2967</v>
      </c>
      <c r="O359" s="100">
        <v>45566.967361111114</v>
      </c>
      <c r="P359" s="17" t="s">
        <v>1656</v>
      </c>
      <c r="Q359" s="18">
        <v>11610216</v>
      </c>
      <c r="R359" s="19">
        <v>1107</v>
      </c>
      <c r="S359" s="19">
        <v>3321</v>
      </c>
      <c r="T359" s="19">
        <v>0</v>
      </c>
      <c r="U359" s="19">
        <v>0</v>
      </c>
      <c r="V359" s="19">
        <v>3321</v>
      </c>
      <c r="W359" s="19">
        <v>12</v>
      </c>
      <c r="X359" s="42">
        <v>139322592</v>
      </c>
      <c r="Y359" s="20" t="s">
        <v>1903</v>
      </c>
      <c r="Z359" s="21">
        <v>2025</v>
      </c>
      <c r="AA359" s="21"/>
      <c r="AB359" s="101"/>
      <c r="AC359" s="104"/>
      <c r="AD359" s="104"/>
      <c r="AE359" s="104"/>
      <c r="AF359" s="101" t="s">
        <v>1903</v>
      </c>
      <c r="AG359" s="102">
        <v>45778</v>
      </c>
      <c r="AH359" s="103"/>
      <c r="AI359" s="102"/>
    </row>
    <row r="360" spans="1:35" ht="48.95" customHeight="1">
      <c r="A360" s="46" t="s">
        <v>124</v>
      </c>
      <c r="B360" s="85">
        <v>19698</v>
      </c>
      <c r="C360" s="66" t="s">
        <v>232</v>
      </c>
      <c r="D360" s="66" t="s">
        <v>1649</v>
      </c>
      <c r="E360" s="16">
        <v>5</v>
      </c>
      <c r="F360" s="16" t="s">
        <v>2085</v>
      </c>
      <c r="G360" s="16" t="s">
        <v>1759</v>
      </c>
      <c r="H360" s="16" t="s">
        <v>1759</v>
      </c>
      <c r="I360" s="16" t="s">
        <v>2490</v>
      </c>
      <c r="J360" s="16" t="s">
        <v>1652</v>
      </c>
      <c r="K360" s="16">
        <v>817003423</v>
      </c>
      <c r="L360" s="41" t="s">
        <v>2968</v>
      </c>
      <c r="M360" s="17" t="s">
        <v>2969</v>
      </c>
      <c r="N360" s="17" t="s">
        <v>2970</v>
      </c>
      <c r="O360" s="100">
        <v>45611.525694444441</v>
      </c>
      <c r="P360" s="17" t="s">
        <v>1656</v>
      </c>
      <c r="Q360" s="86">
        <v>5776435</v>
      </c>
      <c r="R360" s="87">
        <v>685</v>
      </c>
      <c r="S360" s="87">
        <v>2055</v>
      </c>
      <c r="T360" s="87">
        <v>0</v>
      </c>
      <c r="U360" s="87">
        <v>0</v>
      </c>
      <c r="V360" s="87">
        <v>2055</v>
      </c>
      <c r="W360" s="87">
        <v>9</v>
      </c>
      <c r="X360" s="88">
        <v>51987915</v>
      </c>
      <c r="Y360" s="89" t="s">
        <v>1922</v>
      </c>
      <c r="Z360" s="90">
        <v>2025</v>
      </c>
      <c r="AA360" s="90"/>
      <c r="AB360" s="106"/>
      <c r="AC360" s="107"/>
      <c r="AD360" s="107"/>
      <c r="AE360" s="107"/>
      <c r="AF360" s="106" t="s">
        <v>1922</v>
      </c>
      <c r="AG360" s="108">
        <v>45901</v>
      </c>
      <c r="AH360" s="109"/>
      <c r="AI360" s="108"/>
    </row>
    <row r="361" spans="1:35" ht="48.95" customHeight="1">
      <c r="A361" s="13" t="s">
        <v>498</v>
      </c>
      <c r="B361" s="14">
        <v>76248</v>
      </c>
      <c r="C361" s="15" t="s">
        <v>1514</v>
      </c>
      <c r="D361" s="15" t="s">
        <v>1649</v>
      </c>
      <c r="E361" s="16">
        <v>5</v>
      </c>
      <c r="F361" s="16" t="s">
        <v>1650</v>
      </c>
      <c r="G361" s="16" t="s">
        <v>1651</v>
      </c>
      <c r="H361" s="16" t="s">
        <v>1651</v>
      </c>
      <c r="I361" s="16" t="s">
        <v>1652</v>
      </c>
      <c r="J361" s="16" t="s">
        <v>1652</v>
      </c>
      <c r="K361" s="16">
        <v>900262642</v>
      </c>
      <c r="L361" s="41" t="s">
        <v>2971</v>
      </c>
      <c r="M361" s="17" t="s">
        <v>2972</v>
      </c>
      <c r="N361" s="17" t="s">
        <v>2973</v>
      </c>
      <c r="O361" s="100">
        <v>45617.374305555553</v>
      </c>
      <c r="P361" s="17" t="s">
        <v>1664</v>
      </c>
      <c r="Q361" s="18">
        <v>1696271</v>
      </c>
      <c r="R361" s="19">
        <v>107</v>
      </c>
      <c r="S361" s="19">
        <v>321</v>
      </c>
      <c r="T361" s="19">
        <v>0</v>
      </c>
      <c r="U361" s="19">
        <v>0</v>
      </c>
      <c r="V361" s="19">
        <v>321</v>
      </c>
      <c r="W361" s="19">
        <v>12</v>
      </c>
      <c r="X361" s="42">
        <v>20436037</v>
      </c>
      <c r="Y361" s="20" t="s">
        <v>2538</v>
      </c>
      <c r="Z361" s="21">
        <v>2025</v>
      </c>
      <c r="AA361" s="21"/>
      <c r="AB361" s="101"/>
      <c r="AC361" s="104"/>
      <c r="AD361" s="104"/>
      <c r="AE361" s="104"/>
      <c r="AF361" s="101" t="s">
        <v>2538</v>
      </c>
      <c r="AG361" s="102">
        <v>45689</v>
      </c>
      <c r="AH361" s="103"/>
      <c r="AI361" s="102"/>
    </row>
    <row r="362" spans="1:35" ht="48.95" customHeight="1">
      <c r="A362" s="46" t="s">
        <v>544</v>
      </c>
      <c r="B362" s="85">
        <v>15632</v>
      </c>
      <c r="C362" s="66" t="s">
        <v>677</v>
      </c>
      <c r="D362" s="66" t="s">
        <v>1649</v>
      </c>
      <c r="E362" s="16">
        <v>6</v>
      </c>
      <c r="F362" s="16" t="s">
        <v>1650</v>
      </c>
      <c r="G362" s="16" t="s">
        <v>1651</v>
      </c>
      <c r="H362" s="16" t="s">
        <v>1651</v>
      </c>
      <c r="I362" s="16" t="s">
        <v>1652</v>
      </c>
      <c r="J362" s="16" t="s">
        <v>1652</v>
      </c>
      <c r="K362" s="16">
        <v>900218705</v>
      </c>
      <c r="L362" s="41" t="s">
        <v>2974</v>
      </c>
      <c r="M362" s="17" t="s">
        <v>2975</v>
      </c>
      <c r="N362" s="17" t="s">
        <v>2976</v>
      </c>
      <c r="O362" s="100">
        <v>45638.490277777775</v>
      </c>
      <c r="P362" s="17" t="s">
        <v>1656</v>
      </c>
      <c r="Q362" s="86">
        <v>1712124</v>
      </c>
      <c r="R362" s="87">
        <v>108</v>
      </c>
      <c r="S362" s="87">
        <v>324</v>
      </c>
      <c r="T362" s="87">
        <v>0</v>
      </c>
      <c r="U362" s="87">
        <v>0</v>
      </c>
      <c r="V362" s="87">
        <v>324</v>
      </c>
      <c r="W362" s="87">
        <v>8</v>
      </c>
      <c r="X362" s="88">
        <v>14023152</v>
      </c>
      <c r="Y362" s="89" t="s">
        <v>1681</v>
      </c>
      <c r="Z362" s="90">
        <v>2025</v>
      </c>
      <c r="AA362" s="90"/>
      <c r="AB362" s="106"/>
      <c r="AC362" s="107"/>
      <c r="AD362" s="107"/>
      <c r="AE362" s="107"/>
      <c r="AF362" s="106" t="s">
        <v>1681</v>
      </c>
      <c r="AG362" s="108">
        <v>45931</v>
      </c>
      <c r="AH362" s="109"/>
      <c r="AI362" s="108"/>
    </row>
    <row r="363" spans="1:35" ht="48.95" customHeight="1">
      <c r="A363" s="13" t="s">
        <v>544</v>
      </c>
      <c r="B363" s="14">
        <v>15599</v>
      </c>
      <c r="C363" s="15" t="s">
        <v>672</v>
      </c>
      <c r="D363" s="15" t="s">
        <v>1649</v>
      </c>
      <c r="E363" s="16">
        <v>6</v>
      </c>
      <c r="F363" s="16" t="s">
        <v>1650</v>
      </c>
      <c r="G363" s="16" t="s">
        <v>1651</v>
      </c>
      <c r="H363" s="16" t="s">
        <v>1651</v>
      </c>
      <c r="I363" s="16" t="s">
        <v>1652</v>
      </c>
      <c r="J363" s="16" t="s">
        <v>1652</v>
      </c>
      <c r="K363" s="16">
        <v>820004479</v>
      </c>
      <c r="L363" s="41" t="s">
        <v>2977</v>
      </c>
      <c r="M363" s="17" t="s">
        <v>2978</v>
      </c>
      <c r="N363" s="17" t="s">
        <v>2979</v>
      </c>
      <c r="O363" s="100">
        <v>45645.880555555559</v>
      </c>
      <c r="P363" s="17" t="s">
        <v>1664</v>
      </c>
      <c r="Q363" s="18">
        <v>3173722</v>
      </c>
      <c r="R363" s="19">
        <v>541</v>
      </c>
      <c r="S363" s="19">
        <v>1623</v>
      </c>
      <c r="T363" s="19">
        <v>0</v>
      </c>
      <c r="U363" s="19">
        <v>0</v>
      </c>
      <c r="V363" s="19">
        <v>1623</v>
      </c>
      <c r="W363" s="19">
        <v>12</v>
      </c>
      <c r="X363" s="42">
        <v>38084664</v>
      </c>
      <c r="Y363" s="20" t="s">
        <v>2538</v>
      </c>
      <c r="Z363" s="21">
        <v>2025</v>
      </c>
      <c r="AA363" s="21"/>
      <c r="AB363" s="101"/>
      <c r="AC363" s="104"/>
      <c r="AD363" s="104"/>
      <c r="AE363" s="104"/>
      <c r="AF363" s="101" t="s">
        <v>2538</v>
      </c>
      <c r="AG363" s="102">
        <v>45689</v>
      </c>
      <c r="AH363" s="103"/>
      <c r="AI363" s="102"/>
    </row>
    <row r="364" spans="1:35" ht="48.95" customHeight="1">
      <c r="A364" s="46" t="s">
        <v>498</v>
      </c>
      <c r="B364" s="85">
        <v>76233</v>
      </c>
      <c r="C364" s="66" t="s">
        <v>1511</v>
      </c>
      <c r="D364" s="66" t="s">
        <v>1649</v>
      </c>
      <c r="E364" s="16">
        <v>6</v>
      </c>
      <c r="F364" s="16" t="s">
        <v>1650</v>
      </c>
      <c r="G364" s="16" t="s">
        <v>1651</v>
      </c>
      <c r="H364" s="16" t="s">
        <v>1651</v>
      </c>
      <c r="I364" s="16" t="s">
        <v>1652</v>
      </c>
      <c r="J364" s="16" t="s">
        <v>1652</v>
      </c>
      <c r="K364" s="16">
        <v>805008387</v>
      </c>
      <c r="L364" s="41" t="s">
        <v>2980</v>
      </c>
      <c r="M364" s="17" t="s">
        <v>2981</v>
      </c>
      <c r="N364" s="17" t="s">
        <v>2982</v>
      </c>
      <c r="O364" s="100">
        <v>45779.723611111112</v>
      </c>
      <c r="P364" s="17" t="s">
        <v>1656</v>
      </c>
      <c r="Q364" s="86">
        <v>17878817</v>
      </c>
      <c r="R364" s="87">
        <v>389</v>
      </c>
      <c r="S364" s="87">
        <v>1167</v>
      </c>
      <c r="T364" s="87">
        <v>960</v>
      </c>
      <c r="U364" s="87">
        <v>2880</v>
      </c>
      <c r="V364" s="87">
        <v>4047</v>
      </c>
      <c r="W364" s="87">
        <v>9</v>
      </c>
      <c r="X364" s="88">
        <v>163971301</v>
      </c>
      <c r="Y364" s="89" t="s">
        <v>1922</v>
      </c>
      <c r="Z364" s="90">
        <v>2025</v>
      </c>
      <c r="AA364" s="90"/>
      <c r="AB364" s="106"/>
      <c r="AC364" s="107"/>
      <c r="AD364" s="107"/>
      <c r="AE364" s="107"/>
      <c r="AF364" s="106" t="s">
        <v>1922</v>
      </c>
      <c r="AG364" s="108">
        <v>45901</v>
      </c>
      <c r="AH364" s="109"/>
      <c r="AI364" s="108"/>
    </row>
    <row r="365" spans="1:35" ht="48.95" customHeight="1">
      <c r="A365" s="13" t="s">
        <v>136</v>
      </c>
      <c r="B365" s="14">
        <v>23464</v>
      </c>
      <c r="C365" s="15" t="s">
        <v>655</v>
      </c>
      <c r="D365" s="15" t="s">
        <v>1649</v>
      </c>
      <c r="E365" s="16">
        <v>6</v>
      </c>
      <c r="F365" s="16" t="s">
        <v>1650</v>
      </c>
      <c r="G365" s="16" t="s">
        <v>1651</v>
      </c>
      <c r="H365" s="16" t="s">
        <v>1651</v>
      </c>
      <c r="I365" s="16" t="s">
        <v>1652</v>
      </c>
      <c r="J365" s="16" t="s">
        <v>1759</v>
      </c>
      <c r="K365" s="16">
        <v>900970844</v>
      </c>
      <c r="L365" s="41" t="s">
        <v>2983</v>
      </c>
      <c r="M365" s="17" t="s">
        <v>2984</v>
      </c>
      <c r="N365" s="17" t="s">
        <v>2985</v>
      </c>
      <c r="O365" s="100">
        <v>45804.640972222223</v>
      </c>
      <c r="P365" s="17" t="s">
        <v>1656</v>
      </c>
      <c r="Q365" s="18">
        <v>2853540</v>
      </c>
      <c r="R365" s="19">
        <v>180</v>
      </c>
      <c r="S365" s="19">
        <v>540</v>
      </c>
      <c r="T365" s="19">
        <v>0</v>
      </c>
      <c r="U365" s="19">
        <v>0</v>
      </c>
      <c r="V365" s="19">
        <v>540</v>
      </c>
      <c r="W365" s="19">
        <v>10</v>
      </c>
      <c r="X365" s="42">
        <v>29001240</v>
      </c>
      <c r="Y365" s="20" t="s">
        <v>1660</v>
      </c>
      <c r="Z365" s="21">
        <v>2025</v>
      </c>
      <c r="AA365" s="21"/>
      <c r="AB365" s="101"/>
      <c r="AC365" s="104"/>
      <c r="AD365" s="104"/>
      <c r="AE365" s="104"/>
      <c r="AF365" s="101" t="s">
        <v>1660</v>
      </c>
      <c r="AG365" s="102">
        <v>45839</v>
      </c>
      <c r="AH365" s="103"/>
      <c r="AI365" s="102"/>
    </row>
    <row r="366" spans="1:35" ht="48.95" customHeight="1">
      <c r="A366" s="46" t="s">
        <v>334</v>
      </c>
      <c r="B366" s="85">
        <v>41132</v>
      </c>
      <c r="C366" s="66" t="s">
        <v>1100</v>
      </c>
      <c r="D366" s="66" t="s">
        <v>1778</v>
      </c>
      <c r="E366" s="16">
        <v>6</v>
      </c>
      <c r="F366" s="16" t="s">
        <v>1650</v>
      </c>
      <c r="G366" s="16" t="s">
        <v>1651</v>
      </c>
      <c r="H366" s="16" t="s">
        <v>1651</v>
      </c>
      <c r="I366" s="16" t="s">
        <v>1652</v>
      </c>
      <c r="J366" s="16" t="s">
        <v>1652</v>
      </c>
      <c r="K366" s="16">
        <v>813011374</v>
      </c>
      <c r="L366" s="41" t="s">
        <v>2986</v>
      </c>
      <c r="M366" s="17" t="s">
        <v>2987</v>
      </c>
      <c r="N366" s="17" t="s">
        <v>2988</v>
      </c>
      <c r="O366" s="100">
        <v>45855.76458333333</v>
      </c>
      <c r="P366" s="17" t="s">
        <v>1656</v>
      </c>
      <c r="Q366" s="86">
        <v>2248000</v>
      </c>
      <c r="R366" s="87">
        <v>281</v>
      </c>
      <c r="S366" s="87">
        <v>843</v>
      </c>
      <c r="T366" s="87">
        <v>0</v>
      </c>
      <c r="U366" s="87">
        <v>0</v>
      </c>
      <c r="V366" s="87">
        <v>843</v>
      </c>
      <c r="W366" s="87">
        <v>20</v>
      </c>
      <c r="X366" s="88">
        <v>44288000</v>
      </c>
      <c r="Y366" s="89" t="s">
        <v>2196</v>
      </c>
      <c r="Z366" s="90" t="s">
        <v>1934</v>
      </c>
      <c r="AA366" s="90"/>
      <c r="AB366" s="106"/>
      <c r="AC366" s="107"/>
      <c r="AD366" s="107" t="s">
        <v>1935</v>
      </c>
      <c r="AE366" s="107">
        <v>45413</v>
      </c>
      <c r="AF366" s="106" t="s">
        <v>1681</v>
      </c>
      <c r="AG366" s="108">
        <v>45931</v>
      </c>
      <c r="AH366" s="109"/>
      <c r="AI366" s="108"/>
    </row>
    <row r="367" spans="1:35" ht="48.95" customHeight="1">
      <c r="A367" s="13" t="s">
        <v>116</v>
      </c>
      <c r="B367" s="14">
        <v>13430</v>
      </c>
      <c r="C367" s="15" t="s">
        <v>492</v>
      </c>
      <c r="D367" s="15" t="s">
        <v>1649</v>
      </c>
      <c r="E367" s="16">
        <v>5</v>
      </c>
      <c r="F367" s="16" t="s">
        <v>1650</v>
      </c>
      <c r="G367" s="16" t="s">
        <v>1651</v>
      </c>
      <c r="H367" s="16" t="s">
        <v>1651</v>
      </c>
      <c r="I367" s="16" t="s">
        <v>1652</v>
      </c>
      <c r="J367" s="16" t="s">
        <v>1652</v>
      </c>
      <c r="K367" s="16">
        <v>901827175</v>
      </c>
      <c r="L367" s="41" t="s">
        <v>2989</v>
      </c>
      <c r="M367" s="17" t="s">
        <v>2990</v>
      </c>
      <c r="N367" s="17" t="s">
        <v>2991</v>
      </c>
      <c r="O367" s="100">
        <v>46023</v>
      </c>
      <c r="P367" s="17" t="s">
        <v>1656</v>
      </c>
      <c r="Q367" s="18">
        <v>4842000</v>
      </c>
      <c r="R367" s="19">
        <v>269</v>
      </c>
      <c r="S367" s="19">
        <v>807</v>
      </c>
      <c r="T367" s="19">
        <v>0</v>
      </c>
      <c r="U367" s="19">
        <v>0</v>
      </c>
      <c r="V367" s="19">
        <v>807</v>
      </c>
      <c r="W367" s="19">
        <v>3</v>
      </c>
      <c r="X367" s="42">
        <v>14526000</v>
      </c>
      <c r="Y367" s="20"/>
      <c r="Z367" s="21"/>
      <c r="AA367" s="21"/>
      <c r="AB367" s="101"/>
      <c r="AC367" s="104"/>
      <c r="AD367" s="104"/>
      <c r="AE367" s="104"/>
      <c r="AF367" s="101"/>
      <c r="AG367" s="102"/>
      <c r="AH367" s="103" t="s">
        <v>2694</v>
      </c>
      <c r="AI367" s="102">
        <v>46113</v>
      </c>
    </row>
    <row r="368" spans="1:35" ht="48.95" customHeight="1">
      <c r="A368" s="46" t="s">
        <v>544</v>
      </c>
      <c r="B368" s="85">
        <v>15367</v>
      </c>
      <c r="C368" s="66" t="s">
        <v>618</v>
      </c>
      <c r="D368" s="66" t="s">
        <v>1649</v>
      </c>
      <c r="E368" s="16">
        <v>6</v>
      </c>
      <c r="F368" s="16" t="s">
        <v>1650</v>
      </c>
      <c r="G368" s="16" t="s">
        <v>1651</v>
      </c>
      <c r="H368" s="16" t="s">
        <v>1651</v>
      </c>
      <c r="I368" s="16" t="s">
        <v>1652</v>
      </c>
      <c r="J368" s="16" t="s">
        <v>1652</v>
      </c>
      <c r="K368" s="16">
        <v>900231538</v>
      </c>
      <c r="L368" s="41" t="s">
        <v>2992</v>
      </c>
      <c r="M368" s="17" t="s">
        <v>2993</v>
      </c>
      <c r="N368" s="17" t="s">
        <v>2994</v>
      </c>
      <c r="O368" s="100">
        <v>46054</v>
      </c>
      <c r="P368" s="17" t="s">
        <v>1656</v>
      </c>
      <c r="Q368" s="86">
        <v>2454560</v>
      </c>
      <c r="R368" s="87">
        <v>184</v>
      </c>
      <c r="S368" s="87">
        <v>552</v>
      </c>
      <c r="T368" s="87">
        <v>0</v>
      </c>
      <c r="U368" s="87">
        <v>0</v>
      </c>
      <c r="V368" s="87">
        <v>552</v>
      </c>
      <c r="W368" s="87">
        <v>4</v>
      </c>
      <c r="X368" s="88">
        <v>9818240</v>
      </c>
      <c r="Y368" s="89" t="s">
        <v>1862</v>
      </c>
      <c r="Z368" s="90">
        <v>2026</v>
      </c>
      <c r="AA368" s="90">
        <v>46082</v>
      </c>
      <c r="AB368" s="106"/>
      <c r="AC368" s="107">
        <v>46082</v>
      </c>
      <c r="AD368" s="107"/>
      <c r="AE368" s="107"/>
      <c r="AF368" s="106"/>
      <c r="AG368" s="108"/>
      <c r="AH368" s="109" t="s">
        <v>1862</v>
      </c>
      <c r="AI368" s="108">
        <v>46082</v>
      </c>
    </row>
    <row r="369" spans="1:35" ht="48.95" customHeight="1">
      <c r="A369" s="13" t="s">
        <v>116</v>
      </c>
      <c r="B369" s="14">
        <v>13430</v>
      </c>
      <c r="C369" s="15" t="s">
        <v>492</v>
      </c>
      <c r="D369" s="15" t="s">
        <v>1649</v>
      </c>
      <c r="E369" s="16">
        <v>5</v>
      </c>
      <c r="F369" s="16" t="s">
        <v>1650</v>
      </c>
      <c r="G369" s="16" t="s">
        <v>1651</v>
      </c>
      <c r="H369" s="16" t="s">
        <v>1651</v>
      </c>
      <c r="I369" s="16" t="s">
        <v>1652</v>
      </c>
      <c r="J369" s="16" t="s">
        <v>1652</v>
      </c>
      <c r="K369" s="16">
        <v>901449305</v>
      </c>
      <c r="L369" s="41" t="s">
        <v>2995</v>
      </c>
      <c r="M369" s="17" t="s">
        <v>2996</v>
      </c>
      <c r="N369" s="17" t="s">
        <v>2997</v>
      </c>
      <c r="O369" s="100">
        <v>46143</v>
      </c>
      <c r="P369" s="17" t="s">
        <v>1656</v>
      </c>
      <c r="Q369" s="18">
        <v>8595000</v>
      </c>
      <c r="R369" s="19">
        <v>382</v>
      </c>
      <c r="S369" s="19">
        <v>1146</v>
      </c>
      <c r="T369" s="19">
        <v>0</v>
      </c>
      <c r="U369" s="19">
        <v>0</v>
      </c>
      <c r="V369" s="19">
        <v>1146</v>
      </c>
      <c r="W369" s="19"/>
      <c r="X369" s="42"/>
      <c r="Y369" s="20"/>
      <c r="Z369" s="21"/>
      <c r="AA369" s="21"/>
      <c r="AB369" s="101"/>
      <c r="AC369" s="104"/>
      <c r="AD369" s="104"/>
      <c r="AE369" s="104"/>
      <c r="AF369" s="101"/>
      <c r="AG369" s="102"/>
      <c r="AH369" s="103" t="s">
        <v>1941</v>
      </c>
      <c r="AI369" s="102">
        <v>46174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D251-2A5D-4822-AC6D-D212F384D1A9}">
  <dimension ref="A1:G13"/>
  <sheetViews>
    <sheetView workbookViewId="0">
      <selection activeCell="A4" sqref="A4"/>
    </sheetView>
  </sheetViews>
  <sheetFormatPr defaultColWidth="11" defaultRowHeight="15.95"/>
  <cols>
    <col min="1" max="1" width="73.875" bestFit="1" customWidth="1"/>
    <col min="2" max="2" width="29.125" bestFit="1" customWidth="1"/>
    <col min="3" max="3" width="35.625" customWidth="1"/>
    <col min="5" max="5" width="20.625" bestFit="1" customWidth="1"/>
    <col min="6" max="6" width="23.625" bestFit="1" customWidth="1"/>
    <col min="7" max="7" width="28.875" bestFit="1" customWidth="1"/>
  </cols>
  <sheetData>
    <row r="1" spans="1:7">
      <c r="A1" s="49" t="s">
        <v>1629</v>
      </c>
      <c r="B1" t="s">
        <v>1656</v>
      </c>
    </row>
    <row r="2" spans="1:7">
      <c r="A2" s="49" t="s">
        <v>1615</v>
      </c>
      <c r="B2" t="s">
        <v>1595</v>
      </c>
    </row>
    <row r="4" spans="1:7">
      <c r="A4" t="s">
        <v>2998</v>
      </c>
      <c r="B4" t="s">
        <v>2999</v>
      </c>
      <c r="E4" s="97" t="s">
        <v>1617</v>
      </c>
      <c r="F4" s="97" t="s">
        <v>3000</v>
      </c>
      <c r="G4" s="97" t="s">
        <v>3001</v>
      </c>
    </row>
    <row r="5" spans="1:7">
      <c r="A5">
        <v>68</v>
      </c>
      <c r="B5" s="95">
        <v>3398226207</v>
      </c>
      <c r="E5" s="58" t="s">
        <v>1499</v>
      </c>
      <c r="F5" s="58">
        <v>8</v>
      </c>
      <c r="G5" s="96">
        <v>482291878</v>
      </c>
    </row>
    <row r="6" spans="1:7">
      <c r="E6" s="58" t="s">
        <v>1529</v>
      </c>
      <c r="F6" s="58">
        <v>3</v>
      </c>
      <c r="G6" s="96">
        <v>176939840</v>
      </c>
    </row>
    <row r="7" spans="1:7">
      <c r="E7" s="58" t="s">
        <v>1514</v>
      </c>
      <c r="F7" s="58">
        <v>2</v>
      </c>
      <c r="G7" s="96">
        <v>104338441</v>
      </c>
    </row>
    <row r="8" spans="1:7">
      <c r="E8" s="58" t="s">
        <v>221</v>
      </c>
      <c r="F8" s="58">
        <v>1</v>
      </c>
      <c r="G8" s="96">
        <v>100644126</v>
      </c>
    </row>
    <row r="9" spans="1:7">
      <c r="E9" s="58" t="s">
        <v>1505</v>
      </c>
      <c r="F9" s="58">
        <v>2</v>
      </c>
      <c r="G9" s="96">
        <v>66345672</v>
      </c>
    </row>
    <row r="10" spans="1:7">
      <c r="E10" s="58" t="s">
        <v>1520</v>
      </c>
      <c r="F10" s="58">
        <v>2</v>
      </c>
      <c r="G10" s="96">
        <v>53160496</v>
      </c>
    </row>
    <row r="11" spans="1:7">
      <c r="E11" s="58" t="s">
        <v>838</v>
      </c>
      <c r="F11" s="58">
        <v>3</v>
      </c>
      <c r="G11" s="96">
        <v>25820721</v>
      </c>
    </row>
    <row r="12" spans="1:7">
      <c r="E12" s="58" t="s">
        <v>1511</v>
      </c>
      <c r="F12" s="58">
        <v>2</v>
      </c>
      <c r="G12" s="96">
        <v>19629850</v>
      </c>
    </row>
    <row r="13" spans="1:7">
      <c r="E13" s="98" t="s">
        <v>1604</v>
      </c>
      <c r="F13" s="98">
        <v>23</v>
      </c>
      <c r="G13" s="99">
        <v>1029171024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E82F-87C7-4D2E-90DC-5B6B3E4553D7}">
  <dimension ref="A3:B33"/>
  <sheetViews>
    <sheetView zoomScale="55" zoomScaleNormal="55" workbookViewId="0">
      <selection activeCell="E12" sqref="E12"/>
    </sheetView>
  </sheetViews>
  <sheetFormatPr defaultColWidth="11" defaultRowHeight="15.95"/>
  <cols>
    <col min="1" max="1" width="27.625" bestFit="1" customWidth="1"/>
    <col min="2" max="2" width="28.625" bestFit="1" customWidth="1"/>
  </cols>
  <sheetData>
    <row r="3" spans="1:2">
      <c r="A3" s="49" t="s">
        <v>1596</v>
      </c>
      <c r="B3" t="s">
        <v>2999</v>
      </c>
    </row>
    <row r="4" spans="1:2">
      <c r="A4" s="50" t="s">
        <v>930</v>
      </c>
      <c r="B4" s="95">
        <v>43021756</v>
      </c>
    </row>
    <row r="5" spans="1:2">
      <c r="A5" s="50" t="s">
        <v>509</v>
      </c>
      <c r="B5" s="95">
        <v>207439536</v>
      </c>
    </row>
    <row r="6" spans="1:2">
      <c r="A6" s="50" t="s">
        <v>956</v>
      </c>
      <c r="B6" s="95">
        <v>41696943</v>
      </c>
    </row>
    <row r="7" spans="1:2">
      <c r="A7" s="50" t="s">
        <v>35</v>
      </c>
      <c r="B7" s="95">
        <v>13708800</v>
      </c>
    </row>
    <row r="8" spans="1:2">
      <c r="A8" s="50" t="s">
        <v>961</v>
      </c>
      <c r="B8" s="95">
        <v>151134792</v>
      </c>
    </row>
    <row r="9" spans="1:2">
      <c r="A9" s="50" t="s">
        <v>970</v>
      </c>
      <c r="B9" s="95">
        <v>126668616</v>
      </c>
    </row>
    <row r="10" spans="1:2">
      <c r="A10" s="50" t="s">
        <v>184</v>
      </c>
      <c r="B10" s="95">
        <v>13639620</v>
      </c>
    </row>
    <row r="11" spans="1:2">
      <c r="A11" s="50" t="s">
        <v>979</v>
      </c>
      <c r="B11" s="95">
        <v>155104000</v>
      </c>
    </row>
    <row r="12" spans="1:2">
      <c r="A12" s="50" t="s">
        <v>985</v>
      </c>
      <c r="B12" s="95">
        <v>8967588</v>
      </c>
    </row>
    <row r="13" spans="1:2">
      <c r="A13" s="50" t="s">
        <v>807</v>
      </c>
      <c r="B13" s="95">
        <v>64080991</v>
      </c>
    </row>
    <row r="14" spans="1:2">
      <c r="A14" s="50" t="s">
        <v>1000</v>
      </c>
      <c r="B14" s="95">
        <v>7362432</v>
      </c>
    </row>
    <row r="15" spans="1:2">
      <c r="A15" s="50" t="s">
        <v>1006</v>
      </c>
      <c r="B15" s="95">
        <v>58419840</v>
      </c>
    </row>
    <row r="16" spans="1:2">
      <c r="A16" s="50" t="s">
        <v>466</v>
      </c>
      <c r="B16" s="95">
        <v>30037368</v>
      </c>
    </row>
    <row r="17" spans="1:2">
      <c r="A17" s="50" t="s">
        <v>1014</v>
      </c>
      <c r="B17" s="95">
        <v>108740121</v>
      </c>
    </row>
    <row r="18" spans="1:2">
      <c r="A18" s="50" t="s">
        <v>285</v>
      </c>
      <c r="B18" s="95">
        <v>100392033</v>
      </c>
    </row>
    <row r="19" spans="1:2">
      <c r="A19" s="50" t="s">
        <v>278</v>
      </c>
      <c r="B19" s="95">
        <v>34354880</v>
      </c>
    </row>
    <row r="20" spans="1:2">
      <c r="A20" s="50" t="s">
        <v>1020</v>
      </c>
      <c r="B20" s="95">
        <v>376427971</v>
      </c>
    </row>
    <row r="21" spans="1:2">
      <c r="A21" s="50" t="s">
        <v>523</v>
      </c>
      <c r="B21" s="95">
        <v>80280781</v>
      </c>
    </row>
    <row r="22" spans="1:2">
      <c r="A22" s="50" t="s">
        <v>1024</v>
      </c>
      <c r="B22" s="95">
        <v>8451876</v>
      </c>
    </row>
    <row r="23" spans="1:2">
      <c r="A23" s="50" t="s">
        <v>1025</v>
      </c>
      <c r="B23" s="95">
        <v>139418159</v>
      </c>
    </row>
    <row r="24" spans="1:2">
      <c r="A24" s="50" t="s">
        <v>1030</v>
      </c>
      <c r="B24" s="95">
        <v>172124719</v>
      </c>
    </row>
    <row r="25" spans="1:2">
      <c r="A25" s="50" t="s">
        <v>1035</v>
      </c>
      <c r="B25" s="95">
        <v>10752000</v>
      </c>
    </row>
    <row r="26" spans="1:2">
      <c r="A26" s="50" t="s">
        <v>1040</v>
      </c>
      <c r="B26" s="95">
        <v>8381256</v>
      </c>
    </row>
    <row r="27" spans="1:2">
      <c r="A27" s="50" t="s">
        <v>648</v>
      </c>
      <c r="B27" s="95">
        <v>14195010</v>
      </c>
    </row>
    <row r="28" spans="1:2">
      <c r="A28" s="50" t="s">
        <v>1044</v>
      </c>
      <c r="B28" s="95">
        <v>71093188</v>
      </c>
    </row>
    <row r="29" spans="1:2">
      <c r="A29" s="50" t="s">
        <v>1045</v>
      </c>
      <c r="B29" s="95">
        <v>137897385</v>
      </c>
    </row>
    <row r="30" spans="1:2">
      <c r="A30" s="50" t="s">
        <v>1046</v>
      </c>
      <c r="B30" s="95">
        <v>66096000</v>
      </c>
    </row>
    <row r="31" spans="1:2">
      <c r="A31" s="50" t="s">
        <v>1049</v>
      </c>
      <c r="B31" s="95">
        <v>11078400</v>
      </c>
    </row>
    <row r="32" spans="1:2">
      <c r="A32" s="50" t="s">
        <v>1050</v>
      </c>
      <c r="B32" s="95">
        <v>24244956</v>
      </c>
    </row>
    <row r="33" spans="1:2">
      <c r="A33" s="50" t="s">
        <v>1598</v>
      </c>
      <c r="B33" s="95">
        <v>2285211017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D7E2-2681-4BD9-B9D9-11C2EB6F05AE}">
  <dimension ref="A1:W50"/>
  <sheetViews>
    <sheetView workbookViewId="0">
      <selection sqref="A1:W50"/>
    </sheetView>
  </sheetViews>
  <sheetFormatPr defaultColWidth="11" defaultRowHeight="15.95"/>
  <sheetData>
    <row r="1" spans="1:23" ht="150">
      <c r="A1" s="71" t="s">
        <v>1615</v>
      </c>
      <c r="B1" s="71" t="s">
        <v>1616</v>
      </c>
      <c r="C1" s="72" t="s">
        <v>1617</v>
      </c>
      <c r="D1" s="73" t="s">
        <v>1618</v>
      </c>
      <c r="E1" s="74" t="s">
        <v>1594</v>
      </c>
      <c r="F1" s="74" t="s">
        <v>1619</v>
      </c>
      <c r="G1" s="74" t="s">
        <v>1620</v>
      </c>
      <c r="H1" s="75" t="s">
        <v>1621</v>
      </c>
      <c r="I1" s="76" t="s">
        <v>1622</v>
      </c>
      <c r="J1" s="76" t="s">
        <v>1623</v>
      </c>
      <c r="K1" s="77" t="s">
        <v>1624</v>
      </c>
      <c r="L1" s="71" t="s">
        <v>1625</v>
      </c>
      <c r="M1" s="71" t="s">
        <v>1626</v>
      </c>
      <c r="N1" s="71" t="s">
        <v>1627</v>
      </c>
      <c r="O1" s="78" t="s">
        <v>1629</v>
      </c>
      <c r="P1" s="71" t="s">
        <v>1630</v>
      </c>
      <c r="Q1" s="71" t="s">
        <v>1631</v>
      </c>
      <c r="R1" s="71" t="s">
        <v>1632</v>
      </c>
      <c r="S1" s="71" t="s">
        <v>1633</v>
      </c>
      <c r="T1" s="71" t="s">
        <v>1634</v>
      </c>
      <c r="U1" s="71" t="s">
        <v>1635</v>
      </c>
      <c r="V1" s="71" t="s">
        <v>1636</v>
      </c>
      <c r="W1" s="79" t="s">
        <v>1637</v>
      </c>
    </row>
    <row r="2" spans="1:23" ht="300">
      <c r="A2" s="46" t="s">
        <v>927</v>
      </c>
      <c r="B2" s="85">
        <v>25040</v>
      </c>
      <c r="C2" s="66" t="s">
        <v>509</v>
      </c>
      <c r="D2" s="66" t="s">
        <v>1649</v>
      </c>
      <c r="E2" s="16">
        <v>6</v>
      </c>
      <c r="F2" s="16" t="s">
        <v>1650</v>
      </c>
      <c r="G2" s="16" t="s">
        <v>1651</v>
      </c>
      <c r="H2" s="16" t="s">
        <v>1651</v>
      </c>
      <c r="I2" s="16" t="s">
        <v>1652</v>
      </c>
      <c r="J2" s="16" t="s">
        <v>1652</v>
      </c>
      <c r="K2" s="16">
        <v>832007498</v>
      </c>
      <c r="L2" s="41" t="s">
        <v>2357</v>
      </c>
      <c r="M2" s="17" t="s">
        <v>2358</v>
      </c>
      <c r="N2" s="17" t="s">
        <v>2359</v>
      </c>
      <c r="O2" s="17" t="s">
        <v>1656</v>
      </c>
      <c r="P2" s="86">
        <v>4310033</v>
      </c>
      <c r="Q2" s="87">
        <v>161</v>
      </c>
      <c r="R2" s="87">
        <v>483</v>
      </c>
      <c r="S2" s="87">
        <v>150</v>
      </c>
      <c r="T2" s="87">
        <v>450</v>
      </c>
      <c r="U2" s="87">
        <v>933</v>
      </c>
      <c r="V2" s="87">
        <v>20</v>
      </c>
      <c r="W2" s="88">
        <v>74802640</v>
      </c>
    </row>
    <row r="3" spans="1:23" ht="225">
      <c r="A3" s="13" t="s">
        <v>927</v>
      </c>
      <c r="B3" s="14">
        <v>25743</v>
      </c>
      <c r="C3" s="15" t="s">
        <v>523</v>
      </c>
      <c r="D3" s="15" t="s">
        <v>1778</v>
      </c>
      <c r="E3" s="16">
        <v>6</v>
      </c>
      <c r="F3" s="16" t="s">
        <v>1650</v>
      </c>
      <c r="G3" s="16" t="s">
        <v>1651</v>
      </c>
      <c r="H3" s="16" t="s">
        <v>1759</v>
      </c>
      <c r="I3" s="16" t="s">
        <v>1652</v>
      </c>
      <c r="J3" s="16" t="s">
        <v>1652</v>
      </c>
      <c r="K3" s="16">
        <v>808001601</v>
      </c>
      <c r="L3" s="41" t="s">
        <v>1959</v>
      </c>
      <c r="M3" s="17" t="s">
        <v>1960</v>
      </c>
      <c r="N3" s="17" t="s">
        <v>1961</v>
      </c>
      <c r="O3" s="17" t="s">
        <v>1656</v>
      </c>
      <c r="P3" s="18" t="s">
        <v>1962</v>
      </c>
      <c r="Q3" s="19">
        <v>311</v>
      </c>
      <c r="R3" s="19">
        <v>933</v>
      </c>
      <c r="S3" s="19">
        <v>0</v>
      </c>
      <c r="T3" s="19">
        <v>0</v>
      </c>
      <c r="U3" s="19">
        <v>933</v>
      </c>
      <c r="V3" s="19">
        <v>13</v>
      </c>
      <c r="W3" s="42">
        <v>62770381</v>
      </c>
    </row>
    <row r="4" spans="1:23" ht="150">
      <c r="A4" s="46" t="s">
        <v>927</v>
      </c>
      <c r="B4" s="85">
        <v>25386</v>
      </c>
      <c r="C4" s="66" t="s">
        <v>807</v>
      </c>
      <c r="D4" s="66" t="s">
        <v>1649</v>
      </c>
      <c r="E4" s="16">
        <v>5</v>
      </c>
      <c r="F4" s="16" t="s">
        <v>1650</v>
      </c>
      <c r="G4" s="16" t="s">
        <v>1651</v>
      </c>
      <c r="H4" s="16" t="s">
        <v>1651</v>
      </c>
      <c r="I4" s="16" t="s">
        <v>1652</v>
      </c>
      <c r="J4" s="16" t="s">
        <v>1652</v>
      </c>
      <c r="K4" s="16">
        <v>808001228</v>
      </c>
      <c r="L4" s="41" t="s">
        <v>2003</v>
      </c>
      <c r="M4" s="17" t="s">
        <v>2004</v>
      </c>
      <c r="N4" s="17" t="s">
        <v>2005</v>
      </c>
      <c r="O4" s="17" t="s">
        <v>1656</v>
      </c>
      <c r="P4" s="86">
        <v>237795</v>
      </c>
      <c r="Q4" s="87">
        <v>9</v>
      </c>
      <c r="R4" s="87">
        <v>27</v>
      </c>
      <c r="S4" s="87">
        <v>6</v>
      </c>
      <c r="T4" s="87">
        <v>18</v>
      </c>
      <c r="U4" s="87">
        <v>45</v>
      </c>
      <c r="V4" s="87">
        <v>21</v>
      </c>
      <c r="W4" s="88">
        <v>4560498</v>
      </c>
    </row>
    <row r="5" spans="1:23" ht="195">
      <c r="A5" s="13" t="s">
        <v>927</v>
      </c>
      <c r="B5" s="14">
        <v>25740</v>
      </c>
      <c r="C5" s="15" t="s">
        <v>1020</v>
      </c>
      <c r="D5" s="15" t="s">
        <v>1649</v>
      </c>
      <c r="E5" s="16">
        <v>5</v>
      </c>
      <c r="F5" s="16" t="s">
        <v>1650</v>
      </c>
      <c r="G5" s="16" t="s">
        <v>1651</v>
      </c>
      <c r="H5" s="16" t="s">
        <v>1651</v>
      </c>
      <c r="I5" s="16" t="s">
        <v>1652</v>
      </c>
      <c r="J5" s="16" t="s">
        <v>1652</v>
      </c>
      <c r="K5" s="16">
        <v>832001775</v>
      </c>
      <c r="L5" s="41" t="s">
        <v>1838</v>
      </c>
      <c r="M5" s="17" t="s">
        <v>1839</v>
      </c>
      <c r="N5" s="17" t="s">
        <v>1840</v>
      </c>
      <c r="O5" s="17" t="s">
        <v>1656</v>
      </c>
      <c r="P5" s="18">
        <v>21119173</v>
      </c>
      <c r="Q5" s="19">
        <v>184</v>
      </c>
      <c r="R5" s="19">
        <v>552</v>
      </c>
      <c r="S5" s="19">
        <v>1492</v>
      </c>
      <c r="T5" s="19">
        <v>4476</v>
      </c>
      <c r="U5" s="19">
        <v>5028</v>
      </c>
      <c r="V5" s="19">
        <v>19</v>
      </c>
      <c r="W5" s="42">
        <v>376427971</v>
      </c>
    </row>
    <row r="6" spans="1:23" ht="195">
      <c r="A6" s="46" t="s">
        <v>927</v>
      </c>
      <c r="B6" s="85">
        <v>25772</v>
      </c>
      <c r="C6" s="66" t="s">
        <v>1025</v>
      </c>
      <c r="D6" s="66" t="s">
        <v>1649</v>
      </c>
      <c r="E6" s="16">
        <v>6</v>
      </c>
      <c r="F6" s="16" t="s">
        <v>1650</v>
      </c>
      <c r="G6" s="16" t="s">
        <v>1651</v>
      </c>
      <c r="H6" s="16" t="s">
        <v>1651</v>
      </c>
      <c r="I6" s="16" t="s">
        <v>1652</v>
      </c>
      <c r="J6" s="16" t="s">
        <v>1652</v>
      </c>
      <c r="K6" s="16">
        <v>900031938</v>
      </c>
      <c r="L6" s="41" t="s">
        <v>1971</v>
      </c>
      <c r="M6" s="17" t="s">
        <v>1972</v>
      </c>
      <c r="N6" s="17" t="s">
        <v>1973</v>
      </c>
      <c r="O6" s="17" t="s">
        <v>1656</v>
      </c>
      <c r="P6" s="86">
        <v>1335750</v>
      </c>
      <c r="Q6" s="87">
        <v>0</v>
      </c>
      <c r="R6" s="87">
        <v>0</v>
      </c>
      <c r="S6" s="87">
        <v>130</v>
      </c>
      <c r="T6" s="87">
        <v>390</v>
      </c>
      <c r="U6" s="87">
        <v>390</v>
      </c>
      <c r="V6" s="87">
        <v>21</v>
      </c>
      <c r="W6" s="88">
        <v>27250950</v>
      </c>
    </row>
    <row r="7" spans="1:23" ht="60">
      <c r="A7" s="13" t="s">
        <v>927</v>
      </c>
      <c r="B7" s="14">
        <v>25386</v>
      </c>
      <c r="C7" s="15" t="s">
        <v>807</v>
      </c>
      <c r="D7" s="15" t="s">
        <v>1649</v>
      </c>
      <c r="E7" s="16">
        <v>5</v>
      </c>
      <c r="F7" s="16" t="s">
        <v>1650</v>
      </c>
      <c r="G7" s="16" t="s">
        <v>1651</v>
      </c>
      <c r="H7" s="16" t="s">
        <v>1651</v>
      </c>
      <c r="I7" s="16" t="s">
        <v>1652</v>
      </c>
      <c r="J7" s="16" t="s">
        <v>1652</v>
      </c>
      <c r="K7" s="16">
        <v>808001604</v>
      </c>
      <c r="L7" s="41" t="s">
        <v>2000</v>
      </c>
      <c r="M7" s="17" t="s">
        <v>2001</v>
      </c>
      <c r="N7" s="17" t="s">
        <v>2002</v>
      </c>
      <c r="O7" s="17" t="s">
        <v>1810</v>
      </c>
      <c r="P7" s="18" t="s">
        <v>1783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1</v>
      </c>
      <c r="W7" s="42">
        <v>965629</v>
      </c>
    </row>
    <row r="8" spans="1:23" ht="165">
      <c r="A8" s="46" t="s">
        <v>927</v>
      </c>
      <c r="B8" s="85">
        <v>25290</v>
      </c>
      <c r="C8" s="66" t="s">
        <v>970</v>
      </c>
      <c r="D8" s="66" t="s">
        <v>1649</v>
      </c>
      <c r="E8" s="16">
        <v>2</v>
      </c>
      <c r="F8" s="16" t="s">
        <v>1650</v>
      </c>
      <c r="G8" s="16" t="s">
        <v>1651</v>
      </c>
      <c r="H8" s="16" t="s">
        <v>1651</v>
      </c>
      <c r="I8" s="16" t="s">
        <v>1652</v>
      </c>
      <c r="J8" s="16" t="s">
        <v>1652</v>
      </c>
      <c r="K8" s="16">
        <v>890680138</v>
      </c>
      <c r="L8" s="41" t="s">
        <v>2259</v>
      </c>
      <c r="M8" s="17" t="s">
        <v>2260</v>
      </c>
      <c r="N8" s="17" t="s">
        <v>2261</v>
      </c>
      <c r="O8" s="17" t="s">
        <v>1664</v>
      </c>
      <c r="P8" s="86" t="s">
        <v>2262</v>
      </c>
      <c r="Q8" s="87">
        <v>187</v>
      </c>
      <c r="R8" s="87">
        <v>561</v>
      </c>
      <c r="S8" s="87">
        <v>622</v>
      </c>
      <c r="T8" s="87">
        <v>1866</v>
      </c>
      <c r="U8" s="87">
        <v>2427</v>
      </c>
      <c r="V8" s="87">
        <v>12</v>
      </c>
      <c r="W8" s="88">
        <v>126668616</v>
      </c>
    </row>
    <row r="9" spans="1:23" ht="210">
      <c r="A9" s="13" t="s">
        <v>927</v>
      </c>
      <c r="B9" s="14">
        <v>25200</v>
      </c>
      <c r="C9" s="15" t="s">
        <v>35</v>
      </c>
      <c r="D9" s="15" t="s">
        <v>1649</v>
      </c>
      <c r="E9" s="16">
        <v>5</v>
      </c>
      <c r="F9" s="16" t="s">
        <v>1650</v>
      </c>
      <c r="G9" s="16" t="s">
        <v>1651</v>
      </c>
      <c r="H9" s="16" t="s">
        <v>1651</v>
      </c>
      <c r="I9" s="16" t="s">
        <v>1652</v>
      </c>
      <c r="J9" s="16" t="s">
        <v>1652</v>
      </c>
      <c r="K9" s="16">
        <v>832006791</v>
      </c>
      <c r="L9" s="41" t="s">
        <v>2397</v>
      </c>
      <c r="M9" s="17" t="s">
        <v>2398</v>
      </c>
      <c r="N9" s="17" t="s">
        <v>2399</v>
      </c>
      <c r="O9" s="17" t="s">
        <v>1664</v>
      </c>
      <c r="P9" s="18" t="s">
        <v>2400</v>
      </c>
      <c r="Q9" s="19">
        <v>0</v>
      </c>
      <c r="R9" s="19">
        <v>0</v>
      </c>
      <c r="S9" s="19">
        <v>192</v>
      </c>
      <c r="T9" s="19">
        <v>576</v>
      </c>
      <c r="U9" s="19">
        <v>576</v>
      </c>
      <c r="V9" s="19">
        <v>12</v>
      </c>
      <c r="W9" s="42">
        <v>13708800</v>
      </c>
    </row>
    <row r="10" spans="1:23" ht="90">
      <c r="A10" s="46" t="s">
        <v>927</v>
      </c>
      <c r="B10" s="85">
        <v>25658</v>
      </c>
      <c r="C10" s="66" t="s">
        <v>285</v>
      </c>
      <c r="D10" s="66" t="s">
        <v>1732</v>
      </c>
      <c r="E10" s="16">
        <v>6</v>
      </c>
      <c r="F10" s="16" t="s">
        <v>1650</v>
      </c>
      <c r="G10" s="16" t="s">
        <v>1651</v>
      </c>
      <c r="H10" s="16" t="s">
        <v>1651</v>
      </c>
      <c r="I10" s="16" t="s">
        <v>1652</v>
      </c>
      <c r="J10" s="16" t="s">
        <v>1652</v>
      </c>
      <c r="K10" s="16">
        <v>900029352</v>
      </c>
      <c r="L10" s="41" t="s">
        <v>2197</v>
      </c>
      <c r="M10" s="17" t="s">
        <v>2198</v>
      </c>
      <c r="N10" s="17" t="s">
        <v>2199</v>
      </c>
      <c r="O10" s="17" t="s">
        <v>1656</v>
      </c>
      <c r="P10" s="86">
        <v>4518105</v>
      </c>
      <c r="Q10" s="87">
        <v>285</v>
      </c>
      <c r="R10" s="87">
        <v>855</v>
      </c>
      <c r="S10" s="87">
        <v>0</v>
      </c>
      <c r="T10" s="87">
        <v>0</v>
      </c>
      <c r="U10" s="87">
        <v>855</v>
      </c>
      <c r="V10" s="87">
        <v>21</v>
      </c>
      <c r="W10" s="88">
        <v>89005467</v>
      </c>
    </row>
    <row r="11" spans="1:23" ht="165">
      <c r="A11" s="13" t="s">
        <v>927</v>
      </c>
      <c r="B11" s="14">
        <v>25019</v>
      </c>
      <c r="C11" s="15" t="s">
        <v>930</v>
      </c>
      <c r="D11" s="15" t="s">
        <v>1649</v>
      </c>
      <c r="E11" s="16">
        <v>6</v>
      </c>
      <c r="F11" s="16" t="s">
        <v>1650</v>
      </c>
      <c r="G11" s="16" t="s">
        <v>1651</v>
      </c>
      <c r="H11" s="16" t="s">
        <v>1651</v>
      </c>
      <c r="I11" s="16" t="s">
        <v>1652</v>
      </c>
      <c r="J11" s="16" t="s">
        <v>1652</v>
      </c>
      <c r="K11" s="16">
        <v>832003933</v>
      </c>
      <c r="L11" s="41" t="s">
        <v>2502</v>
      </c>
      <c r="M11" s="17" t="s">
        <v>2503</v>
      </c>
      <c r="N11" s="17" t="s">
        <v>2504</v>
      </c>
      <c r="O11" s="17" t="s">
        <v>1656</v>
      </c>
      <c r="P11" s="18">
        <v>2339273</v>
      </c>
      <c r="Q11" s="19">
        <v>0</v>
      </c>
      <c r="R11" s="19">
        <v>0</v>
      </c>
      <c r="S11" s="19">
        <v>187</v>
      </c>
      <c r="T11" s="19">
        <v>561</v>
      </c>
      <c r="U11" s="19">
        <v>561</v>
      </c>
      <c r="V11" s="19">
        <v>20</v>
      </c>
      <c r="W11" s="42">
        <v>43021756</v>
      </c>
    </row>
    <row r="12" spans="1:23" ht="195">
      <c r="A12" s="46" t="s">
        <v>927</v>
      </c>
      <c r="B12" s="85">
        <v>25535</v>
      </c>
      <c r="C12" s="66" t="s">
        <v>466</v>
      </c>
      <c r="D12" s="66" t="s">
        <v>1649</v>
      </c>
      <c r="E12" s="16">
        <v>6</v>
      </c>
      <c r="F12" s="16" t="s">
        <v>1650</v>
      </c>
      <c r="G12" s="16" t="s">
        <v>1651</v>
      </c>
      <c r="H12" s="16" t="s">
        <v>1651</v>
      </c>
      <c r="I12" s="16" t="s">
        <v>1652</v>
      </c>
      <c r="J12" s="16" t="s">
        <v>1652</v>
      </c>
      <c r="K12" s="16">
        <v>808002340</v>
      </c>
      <c r="L12" s="41" t="s">
        <v>2549</v>
      </c>
      <c r="M12" s="17" t="s">
        <v>2550</v>
      </c>
      <c r="N12" s="17" t="s">
        <v>2551</v>
      </c>
      <c r="O12" s="17" t="s">
        <v>1664</v>
      </c>
      <c r="P12" s="86" t="s">
        <v>2552</v>
      </c>
      <c r="Q12" s="87">
        <v>166</v>
      </c>
      <c r="R12" s="87">
        <v>498</v>
      </c>
      <c r="S12" s="87">
        <v>0</v>
      </c>
      <c r="T12" s="87">
        <v>0</v>
      </c>
      <c r="U12" s="87">
        <v>498</v>
      </c>
      <c r="V12" s="87">
        <v>12</v>
      </c>
      <c r="W12" s="88">
        <v>30037368</v>
      </c>
    </row>
    <row r="13" spans="1:23" ht="225">
      <c r="A13" s="13" t="s">
        <v>927</v>
      </c>
      <c r="B13" s="14">
        <v>25898</v>
      </c>
      <c r="C13" s="15" t="s">
        <v>1049</v>
      </c>
      <c r="D13" s="15" t="s">
        <v>1649</v>
      </c>
      <c r="E13" s="16">
        <v>6</v>
      </c>
      <c r="F13" s="16" t="s">
        <v>1650</v>
      </c>
      <c r="G13" s="16" t="s">
        <v>1651</v>
      </c>
      <c r="H13" s="16" t="s">
        <v>1651</v>
      </c>
      <c r="I13" s="16" t="s">
        <v>1652</v>
      </c>
      <c r="J13" s="16" t="s">
        <v>1652</v>
      </c>
      <c r="K13" s="16">
        <v>832006110</v>
      </c>
      <c r="L13" s="41" t="s">
        <v>2600</v>
      </c>
      <c r="M13" s="17" t="s">
        <v>2601</v>
      </c>
      <c r="N13" s="17" t="s">
        <v>2602</v>
      </c>
      <c r="O13" s="17" t="s">
        <v>1664</v>
      </c>
      <c r="P13" s="18" t="s">
        <v>2603</v>
      </c>
      <c r="Q13" s="19">
        <v>0</v>
      </c>
      <c r="R13" s="19">
        <v>0</v>
      </c>
      <c r="S13" s="19">
        <v>24</v>
      </c>
      <c r="T13" s="19">
        <v>72</v>
      </c>
      <c r="U13" s="19">
        <v>72</v>
      </c>
      <c r="V13" s="19">
        <v>12</v>
      </c>
      <c r="W13" s="42">
        <v>2880000</v>
      </c>
    </row>
    <row r="14" spans="1:23" ht="150">
      <c r="A14" s="46" t="s">
        <v>927</v>
      </c>
      <c r="B14" s="85">
        <v>25181</v>
      </c>
      <c r="C14" s="66" t="s">
        <v>956</v>
      </c>
      <c r="D14" s="66" t="s">
        <v>1649</v>
      </c>
      <c r="E14" s="16">
        <v>6</v>
      </c>
      <c r="F14" s="16" t="s">
        <v>1650</v>
      </c>
      <c r="G14" s="16" t="s">
        <v>1651</v>
      </c>
      <c r="H14" s="16" t="s">
        <v>1651</v>
      </c>
      <c r="I14" s="16" t="s">
        <v>1652</v>
      </c>
      <c r="J14" s="16" t="s">
        <v>1652</v>
      </c>
      <c r="K14" s="16">
        <v>900156819</v>
      </c>
      <c r="L14" s="41" t="s">
        <v>2073</v>
      </c>
      <c r="M14" s="17" t="s">
        <v>2074</v>
      </c>
      <c r="N14" s="17" t="s">
        <v>2075</v>
      </c>
      <c r="O14" s="17" t="s">
        <v>1656</v>
      </c>
      <c r="P14" s="86" t="s">
        <v>2076</v>
      </c>
      <c r="Q14" s="87">
        <v>232</v>
      </c>
      <c r="R14" s="87">
        <v>696</v>
      </c>
      <c r="S14" s="87">
        <v>0</v>
      </c>
      <c r="T14" s="87">
        <v>0</v>
      </c>
      <c r="U14" s="87">
        <v>696</v>
      </c>
      <c r="V14" s="87">
        <v>12</v>
      </c>
      <c r="W14" s="88">
        <v>41696943</v>
      </c>
    </row>
    <row r="15" spans="1:23" ht="225">
      <c r="A15" s="13" t="s">
        <v>927</v>
      </c>
      <c r="B15" s="14">
        <v>25530</v>
      </c>
      <c r="C15" s="15" t="s">
        <v>1006</v>
      </c>
      <c r="D15" s="15" t="s">
        <v>1778</v>
      </c>
      <c r="E15" s="16">
        <v>6</v>
      </c>
      <c r="F15" s="16" t="s">
        <v>1650</v>
      </c>
      <c r="G15" s="16" t="s">
        <v>1651</v>
      </c>
      <c r="H15" s="16" t="s">
        <v>1759</v>
      </c>
      <c r="I15" s="16" t="s">
        <v>1652</v>
      </c>
      <c r="J15" s="16" t="s">
        <v>1652</v>
      </c>
      <c r="K15" s="16">
        <v>900040526</v>
      </c>
      <c r="L15" s="41" t="s">
        <v>2287</v>
      </c>
      <c r="M15" s="17" t="s">
        <v>2288</v>
      </c>
      <c r="N15" s="17" t="s">
        <v>2289</v>
      </c>
      <c r="O15" s="17" t="s">
        <v>1664</v>
      </c>
      <c r="P15" s="18" t="s">
        <v>2290</v>
      </c>
      <c r="Q15" s="19">
        <v>308</v>
      </c>
      <c r="R15" s="19">
        <v>924</v>
      </c>
      <c r="S15" s="19">
        <v>106</v>
      </c>
      <c r="T15" s="19">
        <v>318</v>
      </c>
      <c r="U15" s="19">
        <v>1242</v>
      </c>
      <c r="V15" s="19">
        <v>12</v>
      </c>
      <c r="W15" s="42">
        <v>58419840</v>
      </c>
    </row>
    <row r="16" spans="1:23" ht="150">
      <c r="A16" s="46" t="s">
        <v>927</v>
      </c>
      <c r="B16" s="85">
        <v>25797</v>
      </c>
      <c r="C16" s="66" t="s">
        <v>1030</v>
      </c>
      <c r="D16" s="66" t="s">
        <v>1649</v>
      </c>
      <c r="E16" s="16">
        <v>6</v>
      </c>
      <c r="F16" s="16" t="s">
        <v>1650</v>
      </c>
      <c r="G16" s="16" t="s">
        <v>1651</v>
      </c>
      <c r="H16" s="16" t="s">
        <v>1651</v>
      </c>
      <c r="I16" s="16" t="s">
        <v>1652</v>
      </c>
      <c r="J16" s="16" t="s">
        <v>1652</v>
      </c>
      <c r="K16" s="16">
        <v>808003698</v>
      </c>
      <c r="L16" s="41" t="s">
        <v>2616</v>
      </c>
      <c r="M16" s="17" t="s">
        <v>2617</v>
      </c>
      <c r="N16" s="17" t="s">
        <v>2618</v>
      </c>
      <c r="O16" s="17" t="s">
        <v>1656</v>
      </c>
      <c r="P16" s="86">
        <v>1070849</v>
      </c>
      <c r="Q16" s="87">
        <v>37</v>
      </c>
      <c r="R16" s="87">
        <v>111</v>
      </c>
      <c r="S16" s="87">
        <v>43</v>
      </c>
      <c r="T16" s="87">
        <v>129</v>
      </c>
      <c r="U16" s="87">
        <v>240</v>
      </c>
      <c r="V16" s="87">
        <v>16</v>
      </c>
      <c r="W16" s="88">
        <v>15544751</v>
      </c>
    </row>
    <row r="17" spans="1:23" ht="165">
      <c r="A17" s="13" t="s">
        <v>927</v>
      </c>
      <c r="B17" s="14">
        <v>25386</v>
      </c>
      <c r="C17" s="15" t="s">
        <v>807</v>
      </c>
      <c r="D17" s="15" t="s">
        <v>1649</v>
      </c>
      <c r="E17" s="16">
        <v>5</v>
      </c>
      <c r="F17" s="16" t="s">
        <v>1650</v>
      </c>
      <c r="G17" s="16" t="s">
        <v>1651</v>
      </c>
      <c r="H17" s="16" t="s">
        <v>1651</v>
      </c>
      <c r="I17" s="16" t="s">
        <v>1652</v>
      </c>
      <c r="J17" s="16" t="s">
        <v>1652</v>
      </c>
      <c r="K17" s="16">
        <v>808000746</v>
      </c>
      <c r="L17" s="41" t="s">
        <v>2681</v>
      </c>
      <c r="M17" s="17" t="s">
        <v>2682</v>
      </c>
      <c r="N17" s="17" t="s">
        <v>2683</v>
      </c>
      <c r="O17" s="17" t="s">
        <v>1664</v>
      </c>
      <c r="P17" s="18" t="s">
        <v>2684</v>
      </c>
      <c r="Q17" s="19">
        <v>154</v>
      </c>
      <c r="R17" s="19">
        <v>462</v>
      </c>
      <c r="S17" s="19">
        <v>0</v>
      </c>
      <c r="T17" s="19">
        <v>0</v>
      </c>
      <c r="U17" s="19">
        <v>462</v>
      </c>
      <c r="V17" s="19">
        <v>12</v>
      </c>
      <c r="W17" s="42">
        <v>28660632</v>
      </c>
    </row>
    <row r="18" spans="1:23" ht="300">
      <c r="A18" s="46" t="s">
        <v>927</v>
      </c>
      <c r="B18" s="85">
        <v>25878</v>
      </c>
      <c r="C18" s="66" t="s">
        <v>1046</v>
      </c>
      <c r="D18" s="66" t="s">
        <v>1649</v>
      </c>
      <c r="E18" s="16">
        <v>6</v>
      </c>
      <c r="F18" s="16" t="s">
        <v>1650</v>
      </c>
      <c r="G18" s="16" t="s">
        <v>1651</v>
      </c>
      <c r="H18" s="16" t="s">
        <v>1759</v>
      </c>
      <c r="I18" s="16" t="s">
        <v>1652</v>
      </c>
      <c r="J18" s="16" t="s">
        <v>1652</v>
      </c>
      <c r="K18" s="16">
        <v>890680351</v>
      </c>
      <c r="L18" s="41" t="s">
        <v>2126</v>
      </c>
      <c r="M18" s="17" t="s">
        <v>2127</v>
      </c>
      <c r="N18" s="17" t="s">
        <v>2128</v>
      </c>
      <c r="O18" s="17" t="s">
        <v>1664</v>
      </c>
      <c r="P18" s="86" t="s">
        <v>2129</v>
      </c>
      <c r="Q18" s="87">
        <v>459</v>
      </c>
      <c r="R18" s="87">
        <v>1377</v>
      </c>
      <c r="S18" s="87">
        <v>0</v>
      </c>
      <c r="T18" s="87">
        <v>0</v>
      </c>
      <c r="U18" s="87">
        <v>1377</v>
      </c>
      <c r="V18" s="87">
        <v>12</v>
      </c>
      <c r="W18" s="88">
        <v>66096000</v>
      </c>
    </row>
    <row r="19" spans="1:23" ht="105">
      <c r="A19" s="13" t="s">
        <v>927</v>
      </c>
      <c r="B19" s="14">
        <v>25658</v>
      </c>
      <c r="C19" s="15" t="s">
        <v>285</v>
      </c>
      <c r="D19" s="15" t="s">
        <v>1649</v>
      </c>
      <c r="E19" s="16">
        <v>6</v>
      </c>
      <c r="F19" s="16" t="s">
        <v>1650</v>
      </c>
      <c r="G19" s="16" t="s">
        <v>1651</v>
      </c>
      <c r="H19" s="16" t="s">
        <v>1651</v>
      </c>
      <c r="I19" s="16" t="s">
        <v>1652</v>
      </c>
      <c r="J19" s="16" t="s">
        <v>1652</v>
      </c>
      <c r="K19" s="16">
        <v>900090962</v>
      </c>
      <c r="L19" s="41" t="s">
        <v>2467</v>
      </c>
      <c r="M19" s="17" t="s">
        <v>2468</v>
      </c>
      <c r="N19" s="17" t="s">
        <v>2469</v>
      </c>
      <c r="O19" s="17" t="s">
        <v>1656</v>
      </c>
      <c r="P19" s="18">
        <v>359895</v>
      </c>
      <c r="Q19" s="19">
        <v>5</v>
      </c>
      <c r="R19" s="19">
        <v>15</v>
      </c>
      <c r="S19" s="19">
        <v>20</v>
      </c>
      <c r="T19" s="19">
        <v>60</v>
      </c>
      <c r="U19" s="19">
        <v>75</v>
      </c>
      <c r="V19" s="19">
        <v>21</v>
      </c>
      <c r="W19" s="42">
        <v>7140966</v>
      </c>
    </row>
    <row r="20" spans="1:23" ht="135">
      <c r="A20" s="46" t="s">
        <v>927</v>
      </c>
      <c r="B20" s="85">
        <v>25743</v>
      </c>
      <c r="C20" s="66" t="s">
        <v>523</v>
      </c>
      <c r="D20" s="66" t="s">
        <v>1649</v>
      </c>
      <c r="E20" s="16">
        <v>6</v>
      </c>
      <c r="F20" s="16" t="s">
        <v>1650</v>
      </c>
      <c r="G20" s="16" t="s">
        <v>1651</v>
      </c>
      <c r="H20" s="16" t="s">
        <v>1759</v>
      </c>
      <c r="I20" s="16" t="s">
        <v>1652</v>
      </c>
      <c r="J20" s="16" t="s">
        <v>1652</v>
      </c>
      <c r="K20" s="16">
        <v>901211052</v>
      </c>
      <c r="L20" s="41" t="s">
        <v>2656</v>
      </c>
      <c r="M20" s="17" t="s">
        <v>2657</v>
      </c>
      <c r="N20" s="17" t="s">
        <v>2658</v>
      </c>
      <c r="O20" s="17" t="s">
        <v>1664</v>
      </c>
      <c r="P20" s="86" t="s">
        <v>2659</v>
      </c>
      <c r="Q20" s="87">
        <v>120</v>
      </c>
      <c r="R20" s="87">
        <v>360</v>
      </c>
      <c r="S20" s="87">
        <v>0</v>
      </c>
      <c r="T20" s="87">
        <v>0</v>
      </c>
      <c r="U20" s="87">
        <v>360</v>
      </c>
      <c r="V20" s="87">
        <v>12</v>
      </c>
      <c r="W20" s="88">
        <v>17510400</v>
      </c>
    </row>
    <row r="21" spans="1:23" ht="120">
      <c r="A21" s="13" t="s">
        <v>927</v>
      </c>
      <c r="B21" s="14">
        <v>25486</v>
      </c>
      <c r="C21" s="15" t="s">
        <v>1000</v>
      </c>
      <c r="D21" s="15" t="s">
        <v>1649</v>
      </c>
      <c r="E21" s="16">
        <v>6</v>
      </c>
      <c r="F21" s="16" t="s">
        <v>1650</v>
      </c>
      <c r="G21" s="16" t="s">
        <v>1651</v>
      </c>
      <c r="H21" s="16" t="s">
        <v>1651</v>
      </c>
      <c r="I21" s="16" t="s">
        <v>1652</v>
      </c>
      <c r="J21" s="16" t="s">
        <v>1652</v>
      </c>
      <c r="K21" s="16">
        <v>832002074</v>
      </c>
      <c r="L21" s="41" t="s">
        <v>2633</v>
      </c>
      <c r="M21" s="17" t="s">
        <v>2634</v>
      </c>
      <c r="N21" s="17" t="s">
        <v>2635</v>
      </c>
      <c r="O21" s="17" t="s">
        <v>1664</v>
      </c>
      <c r="P21" s="18" t="s">
        <v>2636</v>
      </c>
      <c r="Q21" s="19">
        <v>66</v>
      </c>
      <c r="R21" s="19">
        <v>198</v>
      </c>
      <c r="S21" s="19">
        <v>0</v>
      </c>
      <c r="T21" s="19">
        <v>0</v>
      </c>
      <c r="U21" s="19">
        <v>198</v>
      </c>
      <c r="V21" s="19">
        <v>12</v>
      </c>
      <c r="W21" s="42">
        <v>7362432</v>
      </c>
    </row>
    <row r="22" spans="1:23" ht="369.95">
      <c r="A22" s="46" t="s">
        <v>927</v>
      </c>
      <c r="B22" s="85">
        <v>25645</v>
      </c>
      <c r="C22" s="66" t="s">
        <v>1014</v>
      </c>
      <c r="D22" s="66" t="s">
        <v>1649</v>
      </c>
      <c r="E22" s="16">
        <v>6</v>
      </c>
      <c r="F22" s="16" t="s">
        <v>1650</v>
      </c>
      <c r="G22" s="16" t="s">
        <v>1651</v>
      </c>
      <c r="H22" s="16" t="s">
        <v>1651</v>
      </c>
      <c r="I22" s="16" t="s">
        <v>1652</v>
      </c>
      <c r="J22" s="16" t="s">
        <v>1652</v>
      </c>
      <c r="K22" s="16">
        <v>808001545</v>
      </c>
      <c r="L22" s="41" t="s">
        <v>2495</v>
      </c>
      <c r="M22" s="17" t="s">
        <v>2496</v>
      </c>
      <c r="N22" s="17" t="s">
        <v>2497</v>
      </c>
      <c r="O22" s="17" t="s">
        <v>1664</v>
      </c>
      <c r="P22" s="86">
        <v>4220691</v>
      </c>
      <c r="Q22" s="87">
        <v>289</v>
      </c>
      <c r="R22" s="87">
        <v>867</v>
      </c>
      <c r="S22" s="87">
        <v>218</v>
      </c>
      <c r="T22" s="87">
        <v>654</v>
      </c>
      <c r="U22" s="87">
        <v>1521</v>
      </c>
      <c r="V22" s="87">
        <v>21</v>
      </c>
      <c r="W22" s="88">
        <v>75692921</v>
      </c>
    </row>
    <row r="23" spans="1:23" ht="165">
      <c r="A23" s="13" t="s">
        <v>927</v>
      </c>
      <c r="B23" s="14">
        <v>25040</v>
      </c>
      <c r="C23" s="15" t="s">
        <v>509</v>
      </c>
      <c r="D23" s="15" t="s">
        <v>1649</v>
      </c>
      <c r="E23" s="16">
        <v>6</v>
      </c>
      <c r="F23" s="16" t="s">
        <v>1650</v>
      </c>
      <c r="G23" s="16" t="s">
        <v>1651</v>
      </c>
      <c r="H23" s="16" t="s">
        <v>1651</v>
      </c>
      <c r="I23" s="16" t="s">
        <v>1652</v>
      </c>
      <c r="J23" s="16" t="s">
        <v>1652</v>
      </c>
      <c r="K23" s="16">
        <v>832003932</v>
      </c>
      <c r="L23" s="41" t="s">
        <v>1885</v>
      </c>
      <c r="M23" s="17" t="s">
        <v>1886</v>
      </c>
      <c r="N23" s="17" t="s">
        <v>1887</v>
      </c>
      <c r="O23" s="17" t="s">
        <v>1664</v>
      </c>
      <c r="P23" s="18" t="s">
        <v>1888</v>
      </c>
      <c r="Q23" s="19">
        <v>212</v>
      </c>
      <c r="R23" s="19">
        <v>636</v>
      </c>
      <c r="S23" s="19">
        <v>0</v>
      </c>
      <c r="T23" s="19">
        <v>0</v>
      </c>
      <c r="U23" s="19">
        <v>636</v>
      </c>
      <c r="V23" s="19">
        <v>12</v>
      </c>
      <c r="W23" s="42">
        <v>39454896</v>
      </c>
    </row>
    <row r="24" spans="1:23" ht="135">
      <c r="A24" s="46" t="s">
        <v>927</v>
      </c>
      <c r="B24" s="85">
        <v>25845</v>
      </c>
      <c r="C24" s="66" t="s">
        <v>1040</v>
      </c>
      <c r="D24" s="66" t="s">
        <v>1649</v>
      </c>
      <c r="E24" s="16">
        <v>6</v>
      </c>
      <c r="F24" s="16" t="s">
        <v>1650</v>
      </c>
      <c r="G24" s="16" t="s">
        <v>1651</v>
      </c>
      <c r="H24" s="16" t="s">
        <v>1651</v>
      </c>
      <c r="I24" s="16" t="s">
        <v>1652</v>
      </c>
      <c r="J24" s="16" t="s">
        <v>1652</v>
      </c>
      <c r="K24" s="16">
        <v>900139086</v>
      </c>
      <c r="L24" s="41" t="s">
        <v>2045</v>
      </c>
      <c r="M24" s="17" t="s">
        <v>2046</v>
      </c>
      <c r="N24" s="17" t="s">
        <v>2047</v>
      </c>
      <c r="O24" s="17" t="s">
        <v>1664</v>
      </c>
      <c r="P24" s="86" t="s">
        <v>2048</v>
      </c>
      <c r="Q24" s="87">
        <v>0</v>
      </c>
      <c r="R24" s="87">
        <v>0</v>
      </c>
      <c r="S24" s="87">
        <v>125</v>
      </c>
      <c r="T24" s="87">
        <v>375</v>
      </c>
      <c r="U24" s="87">
        <v>375</v>
      </c>
      <c r="V24" s="87">
        <v>12</v>
      </c>
      <c r="W24" s="88">
        <v>8381256</v>
      </c>
    </row>
    <row r="25" spans="1:23" ht="105">
      <c r="A25" s="13" t="s">
        <v>927</v>
      </c>
      <c r="B25" s="14">
        <v>25769</v>
      </c>
      <c r="C25" s="15" t="s">
        <v>1024</v>
      </c>
      <c r="D25" s="15" t="s">
        <v>1649</v>
      </c>
      <c r="E25" s="16">
        <v>6</v>
      </c>
      <c r="F25" s="16" t="s">
        <v>1650</v>
      </c>
      <c r="G25" s="16" t="s">
        <v>1651</v>
      </c>
      <c r="H25" s="16" t="s">
        <v>1651</v>
      </c>
      <c r="I25" s="16" t="s">
        <v>1652</v>
      </c>
      <c r="J25" s="16" t="s">
        <v>1652</v>
      </c>
      <c r="K25" s="16">
        <v>832004568</v>
      </c>
      <c r="L25" s="41" t="s">
        <v>2652</v>
      </c>
      <c r="M25" s="17" t="s">
        <v>2653</v>
      </c>
      <c r="N25" s="17" t="s">
        <v>2654</v>
      </c>
      <c r="O25" s="17" t="s">
        <v>1664</v>
      </c>
      <c r="P25" s="18" t="s">
        <v>2655</v>
      </c>
      <c r="Q25" s="19">
        <v>5</v>
      </c>
      <c r="R25" s="19">
        <v>15</v>
      </c>
      <c r="S25" s="19">
        <v>10</v>
      </c>
      <c r="T25" s="19">
        <v>30</v>
      </c>
      <c r="U25" s="19">
        <v>45</v>
      </c>
      <c r="V25" s="19">
        <v>12</v>
      </c>
      <c r="W25" s="42">
        <v>2739480</v>
      </c>
    </row>
    <row r="26" spans="1:23" ht="120">
      <c r="A26" s="46" t="s">
        <v>927</v>
      </c>
      <c r="B26" s="85">
        <v>25873</v>
      </c>
      <c r="C26" s="66" t="s">
        <v>1044</v>
      </c>
      <c r="D26" s="66" t="s">
        <v>1649</v>
      </c>
      <c r="E26" s="16">
        <v>6</v>
      </c>
      <c r="F26" s="16" t="s">
        <v>1650</v>
      </c>
      <c r="G26" s="16" t="s">
        <v>1651</v>
      </c>
      <c r="H26" s="16" t="s">
        <v>1651</v>
      </c>
      <c r="I26" s="16" t="s">
        <v>1652</v>
      </c>
      <c r="J26" s="16" t="s">
        <v>1652</v>
      </c>
      <c r="K26" s="16">
        <v>832001574</v>
      </c>
      <c r="L26" s="41" t="s">
        <v>2641</v>
      </c>
      <c r="M26" s="17" t="s">
        <v>2642</v>
      </c>
      <c r="N26" s="17" t="s">
        <v>2643</v>
      </c>
      <c r="O26" s="17" t="s">
        <v>1656</v>
      </c>
      <c r="P26" s="86">
        <v>1944365</v>
      </c>
      <c r="Q26" s="87">
        <v>391</v>
      </c>
      <c r="R26" s="87">
        <v>1173</v>
      </c>
      <c r="S26" s="87">
        <v>0</v>
      </c>
      <c r="T26" s="87">
        <v>0</v>
      </c>
      <c r="U26" s="87">
        <v>1173</v>
      </c>
      <c r="V26" s="87">
        <v>20</v>
      </c>
      <c r="W26" s="88">
        <v>71093188</v>
      </c>
    </row>
    <row r="27" spans="1:23" ht="285">
      <c r="A27" s="13" t="s">
        <v>927</v>
      </c>
      <c r="B27" s="14">
        <v>25328</v>
      </c>
      <c r="C27" s="15" t="s">
        <v>985</v>
      </c>
      <c r="D27" s="15" t="s">
        <v>1649</v>
      </c>
      <c r="E27" s="16">
        <v>6</v>
      </c>
      <c r="F27" s="16" t="s">
        <v>1650</v>
      </c>
      <c r="G27" s="16" t="s">
        <v>1651</v>
      </c>
      <c r="H27" s="16" t="s">
        <v>1759</v>
      </c>
      <c r="I27" s="16" t="s">
        <v>1652</v>
      </c>
      <c r="J27" s="16" t="s">
        <v>1652</v>
      </c>
      <c r="K27" s="16">
        <v>900026688</v>
      </c>
      <c r="L27" s="41" t="s">
        <v>2204</v>
      </c>
      <c r="M27" s="17" t="s">
        <v>2205</v>
      </c>
      <c r="N27" s="17" t="s">
        <v>2206</v>
      </c>
      <c r="O27" s="17" t="s">
        <v>1664</v>
      </c>
      <c r="P27" s="18" t="s">
        <v>2207</v>
      </c>
      <c r="Q27" s="19">
        <v>49</v>
      </c>
      <c r="R27" s="19">
        <v>147</v>
      </c>
      <c r="S27" s="19">
        <v>0</v>
      </c>
      <c r="T27" s="19">
        <v>0</v>
      </c>
      <c r="U27" s="19">
        <v>147</v>
      </c>
      <c r="V27" s="19">
        <v>12</v>
      </c>
      <c r="W27" s="42">
        <v>8967588</v>
      </c>
    </row>
    <row r="28" spans="1:23" ht="255">
      <c r="A28" s="46" t="s">
        <v>927</v>
      </c>
      <c r="B28" s="85">
        <v>25899</v>
      </c>
      <c r="C28" s="66" t="s">
        <v>1050</v>
      </c>
      <c r="D28" s="66" t="s">
        <v>1649</v>
      </c>
      <c r="E28" s="16">
        <v>2</v>
      </c>
      <c r="F28" s="16" t="s">
        <v>1650</v>
      </c>
      <c r="G28" s="16" t="s">
        <v>1651</v>
      </c>
      <c r="H28" s="16" t="s">
        <v>1651</v>
      </c>
      <c r="I28" s="16" t="s">
        <v>1652</v>
      </c>
      <c r="J28" s="16" t="s">
        <v>1652</v>
      </c>
      <c r="K28" s="16">
        <v>832002940</v>
      </c>
      <c r="L28" s="41" t="s">
        <v>2723</v>
      </c>
      <c r="M28" s="17" t="s">
        <v>2724</v>
      </c>
      <c r="N28" s="17" t="s">
        <v>2725</v>
      </c>
      <c r="O28" s="17" t="s">
        <v>1664</v>
      </c>
      <c r="P28" s="86" t="s">
        <v>2726</v>
      </c>
      <c r="Q28" s="87">
        <v>131</v>
      </c>
      <c r="R28" s="87">
        <v>393</v>
      </c>
      <c r="S28" s="87">
        <v>0</v>
      </c>
      <c r="T28" s="87">
        <v>0</v>
      </c>
      <c r="U28" s="87">
        <v>393</v>
      </c>
      <c r="V28" s="87">
        <v>12</v>
      </c>
      <c r="W28" s="88">
        <v>24244956</v>
      </c>
    </row>
    <row r="29" spans="1:23" ht="105">
      <c r="A29" s="13" t="s">
        <v>927</v>
      </c>
      <c r="B29" s="14">
        <v>25862</v>
      </c>
      <c r="C29" s="15" t="s">
        <v>648</v>
      </c>
      <c r="D29" s="15" t="s">
        <v>1649</v>
      </c>
      <c r="E29" s="16">
        <v>6</v>
      </c>
      <c r="F29" s="16" t="s">
        <v>1650</v>
      </c>
      <c r="G29" s="16" t="s">
        <v>1651</v>
      </c>
      <c r="H29" s="16" t="s">
        <v>1651</v>
      </c>
      <c r="I29" s="16" t="s">
        <v>1652</v>
      </c>
      <c r="J29" s="16" t="s">
        <v>1652</v>
      </c>
      <c r="K29" s="16">
        <v>901041115</v>
      </c>
      <c r="L29" s="41" t="s">
        <v>2786</v>
      </c>
      <c r="M29" s="17" t="s">
        <v>2787</v>
      </c>
      <c r="N29" s="17" t="s">
        <v>2788</v>
      </c>
      <c r="O29" s="17" t="s">
        <v>1664</v>
      </c>
      <c r="P29" s="18" t="s">
        <v>2789</v>
      </c>
      <c r="Q29" s="19">
        <v>36</v>
      </c>
      <c r="R29" s="19">
        <v>108</v>
      </c>
      <c r="S29" s="19">
        <v>52</v>
      </c>
      <c r="T29" s="19">
        <v>156</v>
      </c>
      <c r="U29" s="19">
        <v>264</v>
      </c>
      <c r="V29" s="19">
        <v>12</v>
      </c>
      <c r="W29" s="42">
        <v>14195010</v>
      </c>
    </row>
    <row r="30" spans="1:23" ht="225">
      <c r="A30" s="46" t="s">
        <v>927</v>
      </c>
      <c r="B30" s="85">
        <v>25898</v>
      </c>
      <c r="C30" s="66" t="s">
        <v>1049</v>
      </c>
      <c r="D30" s="66" t="s">
        <v>1649</v>
      </c>
      <c r="E30" s="16">
        <v>6</v>
      </c>
      <c r="F30" s="16" t="s">
        <v>1650</v>
      </c>
      <c r="G30" s="16" t="s">
        <v>1651</v>
      </c>
      <c r="H30" s="16" t="s">
        <v>1651</v>
      </c>
      <c r="I30" s="16" t="s">
        <v>1652</v>
      </c>
      <c r="J30" s="16" t="s">
        <v>1652</v>
      </c>
      <c r="K30" s="16">
        <v>832005722</v>
      </c>
      <c r="L30" s="41" t="s">
        <v>2762</v>
      </c>
      <c r="M30" s="17" t="s">
        <v>2763</v>
      </c>
      <c r="N30" s="17" t="s">
        <v>2764</v>
      </c>
      <c r="O30" s="17" t="s">
        <v>1664</v>
      </c>
      <c r="P30" s="86" t="s">
        <v>2765</v>
      </c>
      <c r="Q30" s="87">
        <v>1</v>
      </c>
      <c r="R30" s="87">
        <v>3</v>
      </c>
      <c r="S30" s="87">
        <v>96</v>
      </c>
      <c r="T30" s="87">
        <v>288</v>
      </c>
      <c r="U30" s="87">
        <v>291</v>
      </c>
      <c r="V30" s="87">
        <v>12</v>
      </c>
      <c r="W30" s="88">
        <v>8198400</v>
      </c>
    </row>
    <row r="31" spans="1:23" ht="180">
      <c r="A31" s="13" t="s">
        <v>927</v>
      </c>
      <c r="B31" s="14">
        <v>25772</v>
      </c>
      <c r="C31" s="15" t="s">
        <v>1025</v>
      </c>
      <c r="D31" s="15" t="s">
        <v>1649</v>
      </c>
      <c r="E31" s="16">
        <v>6</v>
      </c>
      <c r="F31" s="16" t="s">
        <v>1650</v>
      </c>
      <c r="G31" s="16" t="s">
        <v>1651</v>
      </c>
      <c r="H31" s="16" t="s">
        <v>1651</v>
      </c>
      <c r="I31" s="16" t="s">
        <v>1652</v>
      </c>
      <c r="J31" s="16" t="s">
        <v>1652</v>
      </c>
      <c r="K31" s="16">
        <v>832002717</v>
      </c>
      <c r="L31" s="41" t="s">
        <v>2857</v>
      </c>
      <c r="M31" s="17" t="s">
        <v>2858</v>
      </c>
      <c r="N31" s="17" t="s">
        <v>2859</v>
      </c>
      <c r="O31" s="17" t="s">
        <v>1656</v>
      </c>
      <c r="P31" s="18">
        <v>1743830</v>
      </c>
      <c r="Q31" s="19">
        <v>110</v>
      </c>
      <c r="R31" s="19">
        <v>330</v>
      </c>
      <c r="S31" s="19">
        <v>0</v>
      </c>
      <c r="T31" s="19">
        <v>0</v>
      </c>
      <c r="U31" s="19">
        <v>300</v>
      </c>
      <c r="V31" s="19">
        <v>14</v>
      </c>
      <c r="W31" s="42">
        <v>21685660</v>
      </c>
    </row>
    <row r="32" spans="1:23" ht="270">
      <c r="A32" s="46" t="s">
        <v>927</v>
      </c>
      <c r="B32" s="85">
        <v>25245</v>
      </c>
      <c r="C32" s="66" t="s">
        <v>961</v>
      </c>
      <c r="D32" s="66" t="s">
        <v>1649</v>
      </c>
      <c r="E32" s="16">
        <v>6</v>
      </c>
      <c r="F32" s="16" t="s">
        <v>1650</v>
      </c>
      <c r="G32" s="16" t="s">
        <v>1651</v>
      </c>
      <c r="H32" s="16" t="s">
        <v>1651</v>
      </c>
      <c r="I32" s="16" t="s">
        <v>1652</v>
      </c>
      <c r="J32" s="16" t="s">
        <v>1652</v>
      </c>
      <c r="K32" s="16">
        <v>900098090</v>
      </c>
      <c r="L32" s="41" t="s">
        <v>2822</v>
      </c>
      <c r="M32" s="17" t="s">
        <v>2823</v>
      </c>
      <c r="N32" s="17" t="s">
        <v>2824</v>
      </c>
      <c r="O32" s="17" t="s">
        <v>1656</v>
      </c>
      <c r="P32" s="86">
        <v>9993600</v>
      </c>
      <c r="Q32" s="87">
        <v>694</v>
      </c>
      <c r="R32" s="87">
        <v>2082</v>
      </c>
      <c r="S32" s="87">
        <v>0</v>
      </c>
      <c r="T32" s="87">
        <v>0</v>
      </c>
      <c r="U32" s="87">
        <v>2082</v>
      </c>
      <c r="V32" s="87">
        <v>15</v>
      </c>
      <c r="W32" s="88">
        <v>141801600</v>
      </c>
    </row>
    <row r="33" spans="1:23" ht="120">
      <c r="A33" s="13" t="s">
        <v>927</v>
      </c>
      <c r="B33" s="14">
        <v>25658</v>
      </c>
      <c r="C33" s="15" t="s">
        <v>285</v>
      </c>
      <c r="D33" s="15" t="s">
        <v>1649</v>
      </c>
      <c r="E33" s="16">
        <v>6</v>
      </c>
      <c r="F33" s="16" t="s">
        <v>1650</v>
      </c>
      <c r="G33" s="16" t="s">
        <v>1651</v>
      </c>
      <c r="H33" s="16" t="s">
        <v>1651</v>
      </c>
      <c r="I33" s="16" t="s">
        <v>1652</v>
      </c>
      <c r="J33" s="16" t="s">
        <v>1652</v>
      </c>
      <c r="K33" s="16">
        <v>832005717</v>
      </c>
      <c r="L33" s="41" t="s">
        <v>2505</v>
      </c>
      <c r="M33" s="17" t="s">
        <v>2506</v>
      </c>
      <c r="N33" s="17" t="s">
        <v>2507</v>
      </c>
      <c r="O33" s="17" t="s">
        <v>1664</v>
      </c>
      <c r="P33" s="18" t="s">
        <v>2508</v>
      </c>
      <c r="Q33" s="19">
        <v>11</v>
      </c>
      <c r="R33" s="19">
        <v>33</v>
      </c>
      <c r="S33" s="19">
        <v>64</v>
      </c>
      <c r="T33" s="19">
        <v>192</v>
      </c>
      <c r="U33" s="19">
        <v>225</v>
      </c>
      <c r="V33" s="19">
        <v>12</v>
      </c>
      <c r="W33" s="42">
        <v>4245600</v>
      </c>
    </row>
    <row r="34" spans="1:23" ht="120">
      <c r="A34" s="46" t="s">
        <v>927</v>
      </c>
      <c r="B34" s="85">
        <v>25797</v>
      </c>
      <c r="C34" s="66" t="s">
        <v>1030</v>
      </c>
      <c r="D34" s="66" t="s">
        <v>1649</v>
      </c>
      <c r="E34" s="16">
        <v>6</v>
      </c>
      <c r="F34" s="16" t="s">
        <v>1650</v>
      </c>
      <c r="G34" s="16" t="s">
        <v>1651</v>
      </c>
      <c r="H34" s="16" t="s">
        <v>1651</v>
      </c>
      <c r="I34" s="16" t="s">
        <v>1652</v>
      </c>
      <c r="J34" s="16" t="s">
        <v>1652</v>
      </c>
      <c r="K34" s="16">
        <v>808001792</v>
      </c>
      <c r="L34" s="41" t="s">
        <v>2417</v>
      </c>
      <c r="M34" s="17" t="s">
        <v>2418</v>
      </c>
      <c r="N34" s="17" t="s">
        <v>2419</v>
      </c>
      <c r="O34" s="17" t="s">
        <v>1664</v>
      </c>
      <c r="P34" s="86" t="s">
        <v>2420</v>
      </c>
      <c r="Q34" s="87">
        <v>127</v>
      </c>
      <c r="R34" s="87">
        <v>381</v>
      </c>
      <c r="S34" s="87">
        <v>0</v>
      </c>
      <c r="T34" s="87">
        <v>0</v>
      </c>
      <c r="U34" s="87">
        <v>381</v>
      </c>
      <c r="V34" s="87">
        <v>12</v>
      </c>
      <c r="W34" s="88">
        <v>23785990</v>
      </c>
    </row>
    <row r="35" spans="1:23" ht="314.10000000000002">
      <c r="A35" s="13" t="s">
        <v>927</v>
      </c>
      <c r="B35" s="14">
        <v>25317</v>
      </c>
      <c r="C35" s="15" t="s">
        <v>979</v>
      </c>
      <c r="D35" s="15" t="s">
        <v>1649</v>
      </c>
      <c r="E35" s="16">
        <v>6</v>
      </c>
      <c r="F35" s="16" t="s">
        <v>1650</v>
      </c>
      <c r="G35" s="16" t="s">
        <v>1651</v>
      </c>
      <c r="H35" s="16" t="s">
        <v>1651</v>
      </c>
      <c r="I35" s="16" t="s">
        <v>1652</v>
      </c>
      <c r="J35" s="16" t="s">
        <v>1652</v>
      </c>
      <c r="K35" s="16">
        <v>830504062</v>
      </c>
      <c r="L35" s="41" t="s">
        <v>2485</v>
      </c>
      <c r="M35" s="17" t="s">
        <v>2486</v>
      </c>
      <c r="N35" s="17" t="s">
        <v>2487</v>
      </c>
      <c r="O35" s="17" t="s">
        <v>1656</v>
      </c>
      <c r="P35" s="18">
        <v>7309721</v>
      </c>
      <c r="Q35" s="19">
        <v>534</v>
      </c>
      <c r="R35" s="19">
        <v>1602</v>
      </c>
      <c r="S35" s="19">
        <v>0</v>
      </c>
      <c r="T35" s="19">
        <v>0</v>
      </c>
      <c r="U35" s="19">
        <v>1602</v>
      </c>
      <c r="V35" s="19">
        <v>20</v>
      </c>
      <c r="W35" s="42">
        <v>155104000</v>
      </c>
    </row>
    <row r="36" spans="1:23" ht="165">
      <c r="A36" s="46" t="s">
        <v>927</v>
      </c>
      <c r="B36" s="85">
        <v>25718</v>
      </c>
      <c r="C36" s="66" t="s">
        <v>278</v>
      </c>
      <c r="D36" s="66" t="s">
        <v>1649</v>
      </c>
      <c r="E36" s="16">
        <v>6</v>
      </c>
      <c r="F36" s="16" t="s">
        <v>1650</v>
      </c>
      <c r="G36" s="16" t="s">
        <v>1651</v>
      </c>
      <c r="H36" s="16" t="s">
        <v>1651</v>
      </c>
      <c r="I36" s="16" t="s">
        <v>1652</v>
      </c>
      <c r="J36" s="16" t="s">
        <v>1652</v>
      </c>
      <c r="K36" s="16">
        <v>832005342</v>
      </c>
      <c r="L36" s="41" t="s">
        <v>2766</v>
      </c>
      <c r="M36" s="17" t="s">
        <v>2767</v>
      </c>
      <c r="N36" s="17" t="s">
        <v>2768</v>
      </c>
      <c r="O36" s="17" t="s">
        <v>1656</v>
      </c>
      <c r="P36" s="86">
        <v>2536480</v>
      </c>
      <c r="Q36" s="87">
        <v>160</v>
      </c>
      <c r="R36" s="87">
        <v>480</v>
      </c>
      <c r="S36" s="87">
        <v>0</v>
      </c>
      <c r="T36" s="87">
        <v>0</v>
      </c>
      <c r="U36" s="87">
        <v>480</v>
      </c>
      <c r="V36" s="87">
        <v>14</v>
      </c>
      <c r="W36" s="88">
        <v>34354880</v>
      </c>
    </row>
    <row r="37" spans="1:23" ht="120">
      <c r="A37" s="13" t="s">
        <v>927</v>
      </c>
      <c r="B37" s="14">
        <v>25769</v>
      </c>
      <c r="C37" s="15" t="s">
        <v>1024</v>
      </c>
      <c r="D37" s="15" t="s">
        <v>1649</v>
      </c>
      <c r="E37" s="16">
        <v>6</v>
      </c>
      <c r="F37" s="16" t="s">
        <v>1650</v>
      </c>
      <c r="G37" s="16" t="s">
        <v>1651</v>
      </c>
      <c r="H37" s="16" t="s">
        <v>1651</v>
      </c>
      <c r="I37" s="16" t="s">
        <v>1652</v>
      </c>
      <c r="J37" s="16" t="s">
        <v>1652</v>
      </c>
      <c r="K37" s="16">
        <v>800096047</v>
      </c>
      <c r="L37" s="41" t="s">
        <v>2878</v>
      </c>
      <c r="M37" s="17" t="s">
        <v>2879</v>
      </c>
      <c r="N37" s="17" t="s">
        <v>2880</v>
      </c>
      <c r="O37" s="17" t="s">
        <v>1664</v>
      </c>
      <c r="P37" s="18" t="s">
        <v>2881</v>
      </c>
      <c r="Q37" s="19">
        <v>9</v>
      </c>
      <c r="R37" s="19">
        <v>27</v>
      </c>
      <c r="S37" s="19">
        <v>26</v>
      </c>
      <c r="T37" s="19">
        <v>78</v>
      </c>
      <c r="U37" s="19">
        <v>105</v>
      </c>
      <c r="V37" s="19">
        <v>12</v>
      </c>
      <c r="W37" s="42">
        <v>5712396</v>
      </c>
    </row>
    <row r="38" spans="1:23" ht="210">
      <c r="A38" s="46" t="s">
        <v>927</v>
      </c>
      <c r="B38" s="85">
        <v>25040</v>
      </c>
      <c r="C38" s="66" t="s">
        <v>509</v>
      </c>
      <c r="D38" s="66" t="s">
        <v>1649</v>
      </c>
      <c r="E38" s="16">
        <v>6</v>
      </c>
      <c r="F38" s="16" t="s">
        <v>1650</v>
      </c>
      <c r="G38" s="16" t="s">
        <v>1651</v>
      </c>
      <c r="H38" s="16" t="s">
        <v>1651</v>
      </c>
      <c r="I38" s="16" t="s">
        <v>1652</v>
      </c>
      <c r="J38" s="16" t="s">
        <v>1652</v>
      </c>
      <c r="K38" s="16">
        <v>832006585</v>
      </c>
      <c r="L38" s="41" t="s">
        <v>1745</v>
      </c>
      <c r="M38" s="17" t="s">
        <v>1746</v>
      </c>
      <c r="N38" s="17" t="s">
        <v>1747</v>
      </c>
      <c r="O38" s="17" t="s">
        <v>1664</v>
      </c>
      <c r="P38" s="86">
        <v>2448000</v>
      </c>
      <c r="Q38" s="87">
        <v>204</v>
      </c>
      <c r="R38" s="87">
        <v>612</v>
      </c>
      <c r="S38" s="87">
        <v>0</v>
      </c>
      <c r="T38" s="87">
        <v>0</v>
      </c>
      <c r="U38" s="87">
        <v>612</v>
      </c>
      <c r="V38" s="87">
        <v>12</v>
      </c>
      <c r="W38" s="88">
        <v>29376000</v>
      </c>
    </row>
    <row r="39" spans="1:23" ht="165">
      <c r="A39" s="13" t="s">
        <v>927</v>
      </c>
      <c r="B39" s="14">
        <v>25645</v>
      </c>
      <c r="C39" s="15" t="s">
        <v>1014</v>
      </c>
      <c r="D39" s="15" t="s">
        <v>1649</v>
      </c>
      <c r="E39" s="16">
        <v>6</v>
      </c>
      <c r="F39" s="16" t="s">
        <v>1650</v>
      </c>
      <c r="G39" s="16" t="s">
        <v>1651</v>
      </c>
      <c r="H39" s="16" t="s">
        <v>1651</v>
      </c>
      <c r="I39" s="16" t="s">
        <v>1652</v>
      </c>
      <c r="J39" s="16" t="s">
        <v>1652</v>
      </c>
      <c r="K39" s="16">
        <v>808001440</v>
      </c>
      <c r="L39" s="41" t="s">
        <v>2901</v>
      </c>
      <c r="M39" s="17" t="s">
        <v>2902</v>
      </c>
      <c r="N39" s="17" t="s">
        <v>2903</v>
      </c>
      <c r="O39" s="17" t="s">
        <v>1664</v>
      </c>
      <c r="P39" s="18" t="s">
        <v>2904</v>
      </c>
      <c r="Q39" s="19">
        <v>174</v>
      </c>
      <c r="R39" s="19">
        <v>522</v>
      </c>
      <c r="S39" s="19">
        <v>0</v>
      </c>
      <c r="T39" s="19">
        <v>0</v>
      </c>
      <c r="U39" s="19">
        <v>522</v>
      </c>
      <c r="V39" s="19">
        <v>12</v>
      </c>
      <c r="W39" s="42">
        <v>30067200</v>
      </c>
    </row>
    <row r="40" spans="1:23" ht="75">
      <c r="A40" s="46" t="s">
        <v>927</v>
      </c>
      <c r="B40" s="85">
        <v>25645</v>
      </c>
      <c r="C40" s="66" t="s">
        <v>1014</v>
      </c>
      <c r="D40" s="66" t="s">
        <v>1649</v>
      </c>
      <c r="E40" s="16">
        <v>6</v>
      </c>
      <c r="F40" s="16" t="s">
        <v>1650</v>
      </c>
      <c r="G40" s="16" t="s">
        <v>1651</v>
      </c>
      <c r="H40" s="16" t="s">
        <v>1651</v>
      </c>
      <c r="I40" s="16" t="s">
        <v>1652</v>
      </c>
      <c r="J40" s="16" t="s">
        <v>1652</v>
      </c>
      <c r="K40" s="16">
        <v>900147856</v>
      </c>
      <c r="L40" s="41" t="s">
        <v>1678</v>
      </c>
      <c r="M40" s="17" t="s">
        <v>1679</v>
      </c>
      <c r="N40" s="17" t="s">
        <v>1680</v>
      </c>
      <c r="O40" s="17" t="s">
        <v>1656</v>
      </c>
      <c r="P40" s="86">
        <v>745000</v>
      </c>
      <c r="Q40" s="87">
        <v>0</v>
      </c>
      <c r="R40" s="87">
        <v>0</v>
      </c>
      <c r="S40" s="87">
        <v>149</v>
      </c>
      <c r="T40" s="87">
        <v>447</v>
      </c>
      <c r="U40" s="87">
        <v>447</v>
      </c>
      <c r="V40" s="87">
        <v>4</v>
      </c>
      <c r="W40" s="88">
        <v>2980000</v>
      </c>
    </row>
    <row r="41" spans="1:23" ht="105">
      <c r="A41" s="13" t="s">
        <v>927</v>
      </c>
      <c r="B41" s="14">
        <v>25797</v>
      </c>
      <c r="C41" s="15" t="s">
        <v>1030</v>
      </c>
      <c r="D41" s="15" t="s">
        <v>1649</v>
      </c>
      <c r="E41" s="16">
        <v>6</v>
      </c>
      <c r="F41" s="16" t="s">
        <v>1650</v>
      </c>
      <c r="G41" s="16" t="s">
        <v>1651</v>
      </c>
      <c r="H41" s="16" t="s">
        <v>1651</v>
      </c>
      <c r="I41" s="16" t="s">
        <v>1652</v>
      </c>
      <c r="J41" s="16" t="s">
        <v>1652</v>
      </c>
      <c r="K41" s="16">
        <v>808001659</v>
      </c>
      <c r="L41" s="41" t="s">
        <v>1671</v>
      </c>
      <c r="M41" s="17" t="s">
        <v>1672</v>
      </c>
      <c r="N41" s="17" t="s">
        <v>1673</v>
      </c>
      <c r="O41" s="17" t="s">
        <v>1656</v>
      </c>
      <c r="P41" s="18">
        <v>2457779</v>
      </c>
      <c r="Q41" s="19">
        <v>52</v>
      </c>
      <c r="R41" s="19">
        <v>156</v>
      </c>
      <c r="S41" s="19">
        <v>138</v>
      </c>
      <c r="T41" s="19">
        <v>414</v>
      </c>
      <c r="U41" s="19">
        <v>537</v>
      </c>
      <c r="V41" s="19">
        <v>14</v>
      </c>
      <c r="W41" s="42">
        <v>29836696</v>
      </c>
    </row>
    <row r="42" spans="1:23" ht="120">
      <c r="A42" s="46" t="s">
        <v>927</v>
      </c>
      <c r="B42" s="85">
        <v>25797</v>
      </c>
      <c r="C42" s="66" t="s">
        <v>1030</v>
      </c>
      <c r="D42" s="66" t="s">
        <v>1649</v>
      </c>
      <c r="E42" s="16">
        <v>6</v>
      </c>
      <c r="F42" s="16" t="s">
        <v>1650</v>
      </c>
      <c r="G42" s="16" t="s">
        <v>1651</v>
      </c>
      <c r="H42" s="16" t="s">
        <v>1651</v>
      </c>
      <c r="I42" s="16" t="s">
        <v>1652</v>
      </c>
      <c r="J42" s="16" t="s">
        <v>1652</v>
      </c>
      <c r="K42" s="16">
        <v>808000449</v>
      </c>
      <c r="L42" s="41" t="s">
        <v>2673</v>
      </c>
      <c r="M42" s="17" t="s">
        <v>2674</v>
      </c>
      <c r="N42" s="17" t="s">
        <v>2675</v>
      </c>
      <c r="O42" s="17" t="s">
        <v>1664</v>
      </c>
      <c r="P42" s="86" t="s">
        <v>2676</v>
      </c>
      <c r="Q42" s="87">
        <v>343</v>
      </c>
      <c r="R42" s="87">
        <v>1029</v>
      </c>
      <c r="S42" s="87">
        <v>291</v>
      </c>
      <c r="T42" s="87">
        <v>873</v>
      </c>
      <c r="U42" s="87">
        <v>1902</v>
      </c>
      <c r="V42" s="87">
        <v>12</v>
      </c>
      <c r="W42" s="88">
        <v>102957282</v>
      </c>
    </row>
    <row r="43" spans="1:23" ht="135">
      <c r="A43" s="13" t="s">
        <v>927</v>
      </c>
      <c r="B43" s="14">
        <v>25875</v>
      </c>
      <c r="C43" s="15" t="s">
        <v>1045</v>
      </c>
      <c r="D43" s="15" t="s">
        <v>1649</v>
      </c>
      <c r="E43" s="16">
        <v>6</v>
      </c>
      <c r="F43" s="16" t="s">
        <v>1650</v>
      </c>
      <c r="G43" s="16" t="s">
        <v>1651</v>
      </c>
      <c r="H43" s="16" t="s">
        <v>1651</v>
      </c>
      <c r="I43" s="16" t="s">
        <v>1652</v>
      </c>
      <c r="J43" s="16" t="s">
        <v>1652</v>
      </c>
      <c r="K43" s="16">
        <v>900094414</v>
      </c>
      <c r="L43" s="41" t="s">
        <v>2932</v>
      </c>
      <c r="M43" s="17" t="s">
        <v>2933</v>
      </c>
      <c r="N43" s="17" t="s">
        <v>2934</v>
      </c>
      <c r="O43" s="17" t="s">
        <v>1656</v>
      </c>
      <c r="P43" s="18">
        <v>6394051</v>
      </c>
      <c r="Q43" s="19">
        <v>407</v>
      </c>
      <c r="R43" s="19">
        <v>1221</v>
      </c>
      <c r="S43" s="19">
        <v>0</v>
      </c>
      <c r="T43" s="19">
        <v>0</v>
      </c>
      <c r="U43" s="19">
        <v>1221</v>
      </c>
      <c r="V43" s="19">
        <v>15</v>
      </c>
      <c r="W43" s="42">
        <v>91143357</v>
      </c>
    </row>
    <row r="44" spans="1:23" ht="120">
      <c r="A44" s="46" t="s">
        <v>927</v>
      </c>
      <c r="B44" s="85">
        <v>25772</v>
      </c>
      <c r="C44" s="66" t="s">
        <v>1025</v>
      </c>
      <c r="D44" s="66" t="s">
        <v>1649</v>
      </c>
      <c r="E44" s="16">
        <v>6</v>
      </c>
      <c r="F44" s="16" t="s">
        <v>1650</v>
      </c>
      <c r="G44" s="16" t="s">
        <v>1651</v>
      </c>
      <c r="H44" s="16" t="s">
        <v>1651</v>
      </c>
      <c r="I44" s="16" t="s">
        <v>1652</v>
      </c>
      <c r="J44" s="16" t="s">
        <v>1652</v>
      </c>
      <c r="K44" s="16">
        <v>832006841</v>
      </c>
      <c r="L44" s="41" t="s">
        <v>2935</v>
      </c>
      <c r="M44" s="17" t="s">
        <v>2936</v>
      </c>
      <c r="N44" s="17" t="s">
        <v>2937</v>
      </c>
      <c r="O44" s="17" t="s">
        <v>1656</v>
      </c>
      <c r="P44" s="86">
        <v>6468024</v>
      </c>
      <c r="Q44" s="87">
        <v>408</v>
      </c>
      <c r="R44" s="87">
        <v>1224</v>
      </c>
      <c r="S44" s="87">
        <v>0</v>
      </c>
      <c r="T44" s="87">
        <v>0</v>
      </c>
      <c r="U44" s="87">
        <v>1224</v>
      </c>
      <c r="V44" s="87">
        <v>15</v>
      </c>
      <c r="W44" s="88">
        <v>90481549</v>
      </c>
    </row>
    <row r="45" spans="1:23" ht="120">
      <c r="A45" s="13" t="s">
        <v>927</v>
      </c>
      <c r="B45" s="14">
        <v>25875</v>
      </c>
      <c r="C45" s="15" t="s">
        <v>1045</v>
      </c>
      <c r="D45" s="15" t="s">
        <v>1778</v>
      </c>
      <c r="E45" s="16">
        <v>6</v>
      </c>
      <c r="F45" s="16" t="s">
        <v>1650</v>
      </c>
      <c r="G45" s="16" t="s">
        <v>1651</v>
      </c>
      <c r="H45" s="16" t="s">
        <v>1651</v>
      </c>
      <c r="I45" s="16" t="s">
        <v>1652</v>
      </c>
      <c r="J45" s="16" t="s">
        <v>1652</v>
      </c>
      <c r="K45" s="16">
        <v>832000072</v>
      </c>
      <c r="L45" s="41" t="s">
        <v>2941</v>
      </c>
      <c r="M45" s="17" t="s">
        <v>2942</v>
      </c>
      <c r="N45" s="17" t="s">
        <v>2943</v>
      </c>
      <c r="O45" s="17" t="s">
        <v>1664</v>
      </c>
      <c r="P45" s="18" t="s">
        <v>2944</v>
      </c>
      <c r="Q45" s="19">
        <v>31</v>
      </c>
      <c r="R45" s="19">
        <v>93</v>
      </c>
      <c r="S45" s="19">
        <v>261</v>
      </c>
      <c r="T45" s="19">
        <v>783</v>
      </c>
      <c r="U45" s="19">
        <v>876</v>
      </c>
      <c r="V45" s="19">
        <v>12</v>
      </c>
      <c r="W45" s="42">
        <v>46754028</v>
      </c>
    </row>
    <row r="46" spans="1:23" ht="105">
      <c r="A46" s="46" t="s">
        <v>927</v>
      </c>
      <c r="B46" s="85">
        <v>25245</v>
      </c>
      <c r="C46" s="66" t="s">
        <v>961</v>
      </c>
      <c r="D46" s="66" t="s">
        <v>1649</v>
      </c>
      <c r="E46" s="16">
        <v>6</v>
      </c>
      <c r="F46" s="16" t="s">
        <v>1650</v>
      </c>
      <c r="G46" s="16" t="s">
        <v>1651</v>
      </c>
      <c r="H46" s="16" t="s">
        <v>1651</v>
      </c>
      <c r="I46" s="16" t="s">
        <v>1652</v>
      </c>
      <c r="J46" s="16" t="s">
        <v>1652</v>
      </c>
      <c r="K46" s="16">
        <v>808001299</v>
      </c>
      <c r="L46" s="41" t="s">
        <v>2535</v>
      </c>
      <c r="M46" s="17" t="s">
        <v>2536</v>
      </c>
      <c r="N46" s="17" t="s">
        <v>2537</v>
      </c>
      <c r="O46" s="17" t="s">
        <v>1656</v>
      </c>
      <c r="P46" s="86">
        <v>848472</v>
      </c>
      <c r="Q46" s="87">
        <v>24</v>
      </c>
      <c r="R46" s="87">
        <v>72</v>
      </c>
      <c r="S46" s="87">
        <v>39</v>
      </c>
      <c r="T46" s="87">
        <v>117</v>
      </c>
      <c r="U46" s="87">
        <v>189</v>
      </c>
      <c r="V46" s="87">
        <v>11</v>
      </c>
      <c r="W46" s="88">
        <v>9333192</v>
      </c>
    </row>
    <row r="47" spans="1:23" ht="105">
      <c r="A47" s="13" t="s">
        <v>927</v>
      </c>
      <c r="B47" s="14">
        <v>25386</v>
      </c>
      <c r="C47" s="15" t="s">
        <v>807</v>
      </c>
      <c r="D47" s="15" t="s">
        <v>1649</v>
      </c>
      <c r="E47" s="16">
        <v>5</v>
      </c>
      <c r="F47" s="16" t="s">
        <v>1650</v>
      </c>
      <c r="G47" s="16" t="s">
        <v>1651</v>
      </c>
      <c r="H47" s="16" t="s">
        <v>1651</v>
      </c>
      <c r="I47" s="16" t="s">
        <v>1652</v>
      </c>
      <c r="J47" s="16" t="s">
        <v>1652</v>
      </c>
      <c r="K47" s="16">
        <v>808002686</v>
      </c>
      <c r="L47" s="41" t="s">
        <v>2905</v>
      </c>
      <c r="M47" s="17" t="s">
        <v>2906</v>
      </c>
      <c r="N47" s="17" t="s">
        <v>2907</v>
      </c>
      <c r="O47" s="17" t="s">
        <v>1664</v>
      </c>
      <c r="P47" s="18">
        <v>2504774</v>
      </c>
      <c r="Q47" s="19">
        <v>158</v>
      </c>
      <c r="R47" s="19">
        <v>474</v>
      </c>
      <c r="S47" s="19">
        <v>0</v>
      </c>
      <c r="T47" s="19">
        <v>0</v>
      </c>
      <c r="U47" s="19">
        <v>474</v>
      </c>
      <c r="V47" s="19">
        <v>12</v>
      </c>
      <c r="W47" s="42">
        <v>29894232</v>
      </c>
    </row>
    <row r="48" spans="1:23" ht="90">
      <c r="A48" s="46" t="s">
        <v>927</v>
      </c>
      <c r="B48" s="85">
        <v>25823</v>
      </c>
      <c r="C48" s="66" t="s">
        <v>1035</v>
      </c>
      <c r="D48" s="66" t="s">
        <v>1649</v>
      </c>
      <c r="E48" s="16">
        <v>6</v>
      </c>
      <c r="F48" s="16" t="s">
        <v>1650</v>
      </c>
      <c r="G48" s="16" t="s">
        <v>1651</v>
      </c>
      <c r="H48" s="16" t="s">
        <v>1759</v>
      </c>
      <c r="I48" s="16" t="s">
        <v>1652</v>
      </c>
      <c r="J48" s="16" t="s">
        <v>1652</v>
      </c>
      <c r="K48" s="16">
        <v>900184578</v>
      </c>
      <c r="L48" s="41" t="s">
        <v>2743</v>
      </c>
      <c r="M48" s="17" t="s">
        <v>2744</v>
      </c>
      <c r="N48" s="17" t="s">
        <v>2745</v>
      </c>
      <c r="O48" s="17" t="s">
        <v>1664</v>
      </c>
      <c r="P48" s="86">
        <v>896000</v>
      </c>
      <c r="Q48" s="87">
        <v>70</v>
      </c>
      <c r="R48" s="87">
        <v>210</v>
      </c>
      <c r="S48" s="87">
        <v>0</v>
      </c>
      <c r="T48" s="87">
        <v>0</v>
      </c>
      <c r="U48" s="87">
        <v>210</v>
      </c>
      <c r="V48" s="87">
        <v>12</v>
      </c>
      <c r="W48" s="88">
        <v>10752000</v>
      </c>
    </row>
    <row r="49" spans="1:23" ht="255">
      <c r="A49" s="13" t="s">
        <v>927</v>
      </c>
      <c r="B49" s="14">
        <v>25040</v>
      </c>
      <c r="C49" s="15" t="s">
        <v>509</v>
      </c>
      <c r="D49" s="15" t="s">
        <v>1778</v>
      </c>
      <c r="E49" s="16">
        <v>6</v>
      </c>
      <c r="F49" s="16" t="s">
        <v>1650</v>
      </c>
      <c r="G49" s="16" t="s">
        <v>1651</v>
      </c>
      <c r="H49" s="16" t="s">
        <v>1651</v>
      </c>
      <c r="I49" s="16" t="s">
        <v>1652</v>
      </c>
      <c r="J49" s="16" t="s">
        <v>1652</v>
      </c>
      <c r="K49" s="16">
        <v>832009606</v>
      </c>
      <c r="L49" s="41" t="s">
        <v>2925</v>
      </c>
      <c r="M49" s="17" t="s">
        <v>2926</v>
      </c>
      <c r="N49" s="17" t="s">
        <v>2927</v>
      </c>
      <c r="O49" s="17" t="s">
        <v>1664</v>
      </c>
      <c r="P49" s="18">
        <v>5866500</v>
      </c>
      <c r="Q49" s="19">
        <v>12</v>
      </c>
      <c r="R49" s="19">
        <v>36</v>
      </c>
      <c r="S49" s="19">
        <v>763</v>
      </c>
      <c r="T49" s="19">
        <v>2289</v>
      </c>
      <c r="U49" s="19">
        <v>2325</v>
      </c>
      <c r="V49" s="19">
        <v>12</v>
      </c>
      <c r="W49" s="42">
        <v>63806000</v>
      </c>
    </row>
    <row r="50" spans="1:23" ht="240">
      <c r="A50" s="46" t="s">
        <v>927</v>
      </c>
      <c r="B50" s="85">
        <v>25312</v>
      </c>
      <c r="C50" s="66" t="s">
        <v>184</v>
      </c>
      <c r="D50" s="66" t="s">
        <v>1649</v>
      </c>
      <c r="E50" s="16">
        <v>6</v>
      </c>
      <c r="F50" s="16" t="s">
        <v>1650</v>
      </c>
      <c r="G50" s="16" t="s">
        <v>1651</v>
      </c>
      <c r="H50" s="16" t="s">
        <v>1651</v>
      </c>
      <c r="I50" s="16" t="s">
        <v>1652</v>
      </c>
      <c r="J50" s="16" t="s">
        <v>1652</v>
      </c>
      <c r="K50" s="16">
        <v>832008994</v>
      </c>
      <c r="L50" s="41" t="s">
        <v>2908</v>
      </c>
      <c r="M50" s="17" t="s">
        <v>2909</v>
      </c>
      <c r="N50" s="17" t="s">
        <v>2910</v>
      </c>
      <c r="O50" s="17" t="s">
        <v>1656</v>
      </c>
      <c r="P50" s="86">
        <v>2727924</v>
      </c>
      <c r="Q50" s="87">
        <v>177</v>
      </c>
      <c r="R50" s="87">
        <v>531</v>
      </c>
      <c r="S50" s="87">
        <v>0</v>
      </c>
      <c r="T50" s="87">
        <v>0</v>
      </c>
      <c r="U50" s="87">
        <v>531</v>
      </c>
      <c r="V50" s="87">
        <v>5</v>
      </c>
      <c r="W50" s="88">
        <v>13639620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7784-75A0-442E-B250-166352C25093}">
  <dimension ref="A3:A11"/>
  <sheetViews>
    <sheetView workbookViewId="0">
      <selection activeCell="A11" sqref="A11"/>
    </sheetView>
  </sheetViews>
  <sheetFormatPr defaultColWidth="11" defaultRowHeight="15.95"/>
  <cols>
    <col min="1" max="1" width="16.125" bestFit="1" customWidth="1"/>
  </cols>
  <sheetData>
    <row r="3" spans="1:1">
      <c r="A3" s="49" t="s">
        <v>1596</v>
      </c>
    </row>
    <row r="4" spans="1:1">
      <c r="A4" s="50" t="s">
        <v>16</v>
      </c>
    </row>
    <row r="5" spans="1:1">
      <c r="A5" s="50" t="s">
        <v>116</v>
      </c>
    </row>
    <row r="6" spans="1:1">
      <c r="A6" s="50" t="s">
        <v>248</v>
      </c>
    </row>
    <row r="7" spans="1:1">
      <c r="A7" s="50" t="s">
        <v>270</v>
      </c>
    </row>
    <row r="8" spans="1:1">
      <c r="A8" s="50" t="s">
        <v>136</v>
      </c>
    </row>
    <row r="9" spans="1:1">
      <c r="A9" s="50" t="s">
        <v>338</v>
      </c>
    </row>
    <row r="10" spans="1:1">
      <c r="A10" s="50" t="s">
        <v>470</v>
      </c>
    </row>
    <row r="11" spans="1:1">
      <c r="A11" s="50" t="s">
        <v>1598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6162B-F8E9-48E9-80EE-FF803B32173D}">
  <dimension ref="A3:B11"/>
  <sheetViews>
    <sheetView workbookViewId="0">
      <selection activeCell="C7" sqref="C7"/>
    </sheetView>
  </sheetViews>
  <sheetFormatPr defaultColWidth="11" defaultRowHeight="15.95"/>
  <cols>
    <col min="1" max="1" width="16.125" bestFit="1" customWidth="1"/>
    <col min="2" max="2" width="23.5" bestFit="1" customWidth="1"/>
  </cols>
  <sheetData>
    <row r="3" spans="1:2">
      <c r="A3" s="49" t="s">
        <v>1596</v>
      </c>
      <c r="B3" t="s">
        <v>1612</v>
      </c>
    </row>
    <row r="4" spans="1:2">
      <c r="A4" s="50" t="s">
        <v>16</v>
      </c>
      <c r="B4">
        <v>34</v>
      </c>
    </row>
    <row r="5" spans="1:2">
      <c r="A5" s="50" t="s">
        <v>116</v>
      </c>
      <c r="B5">
        <v>5</v>
      </c>
    </row>
    <row r="6" spans="1:2">
      <c r="A6" s="50" t="s">
        <v>248</v>
      </c>
      <c r="B6">
        <v>4</v>
      </c>
    </row>
    <row r="7" spans="1:2">
      <c r="A7" s="50" t="s">
        <v>270</v>
      </c>
      <c r="B7">
        <v>3</v>
      </c>
    </row>
    <row r="8" spans="1:2">
      <c r="A8" s="50" t="s">
        <v>136</v>
      </c>
      <c r="B8">
        <v>7</v>
      </c>
    </row>
    <row r="9" spans="1:2">
      <c r="A9" s="50" t="s">
        <v>338</v>
      </c>
      <c r="B9">
        <v>1</v>
      </c>
    </row>
    <row r="10" spans="1:2">
      <c r="A10" s="50" t="s">
        <v>470</v>
      </c>
      <c r="B10">
        <v>3</v>
      </c>
    </row>
    <row r="11" spans="1:2">
      <c r="A11" s="50" t="s">
        <v>1598</v>
      </c>
      <c r="B11">
        <v>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734E3-62B3-4959-91F5-980C764982FB}">
  <dimension ref="A3:B26"/>
  <sheetViews>
    <sheetView workbookViewId="0">
      <selection activeCell="M7" sqref="M7"/>
    </sheetView>
  </sheetViews>
  <sheetFormatPr defaultColWidth="11" defaultRowHeight="15.95"/>
  <cols>
    <col min="1" max="1" width="19.625" bestFit="1" customWidth="1"/>
    <col min="2" max="2" width="23.375" bestFit="1" customWidth="1"/>
  </cols>
  <sheetData>
    <row r="3" spans="1:2">
      <c r="A3" s="49" t="s">
        <v>1596</v>
      </c>
      <c r="B3" t="s">
        <v>1612</v>
      </c>
    </row>
    <row r="4" spans="1:2">
      <c r="A4" s="50" t="s">
        <v>16</v>
      </c>
      <c r="B4">
        <v>60</v>
      </c>
    </row>
    <row r="5" spans="1:2">
      <c r="A5" s="50" t="s">
        <v>544</v>
      </c>
      <c r="B5">
        <v>49</v>
      </c>
    </row>
    <row r="6" spans="1:2">
      <c r="A6" s="50" t="s">
        <v>927</v>
      </c>
      <c r="B6">
        <v>49</v>
      </c>
    </row>
    <row r="7" spans="1:2">
      <c r="A7" s="50" t="s">
        <v>236</v>
      </c>
      <c r="B7">
        <v>43</v>
      </c>
    </row>
    <row r="8" spans="1:2">
      <c r="A8" s="50" t="s">
        <v>498</v>
      </c>
      <c r="B8">
        <v>24</v>
      </c>
    </row>
    <row r="9" spans="1:2">
      <c r="A9" s="50" t="s">
        <v>136</v>
      </c>
      <c r="B9">
        <v>23</v>
      </c>
    </row>
    <row r="10" spans="1:2">
      <c r="A10" s="50" t="s">
        <v>782</v>
      </c>
      <c r="B10">
        <v>16</v>
      </c>
    </row>
    <row r="11" spans="1:2">
      <c r="A11" s="50" t="s">
        <v>470</v>
      </c>
      <c r="B11">
        <v>16</v>
      </c>
    </row>
    <row r="12" spans="1:2">
      <c r="A12" s="50" t="s">
        <v>334</v>
      </c>
      <c r="B12">
        <v>16</v>
      </c>
    </row>
    <row r="13" spans="1:2">
      <c r="A13" s="50" t="s">
        <v>109</v>
      </c>
      <c r="B13">
        <v>11</v>
      </c>
    </row>
    <row r="14" spans="1:2">
      <c r="A14" s="50" t="s">
        <v>248</v>
      </c>
      <c r="B14">
        <v>9</v>
      </c>
    </row>
    <row r="15" spans="1:2">
      <c r="A15" s="50" t="s">
        <v>1350</v>
      </c>
      <c r="B15">
        <v>8</v>
      </c>
    </row>
    <row r="16" spans="1:2">
      <c r="A16" s="50" t="s">
        <v>487</v>
      </c>
      <c r="B16">
        <v>7</v>
      </c>
    </row>
    <row r="17" spans="1:2">
      <c r="A17" s="50" t="s">
        <v>385</v>
      </c>
      <c r="B17">
        <v>7</v>
      </c>
    </row>
    <row r="18" spans="1:2">
      <c r="A18" s="50" t="s">
        <v>358</v>
      </c>
      <c r="B18">
        <v>5</v>
      </c>
    </row>
    <row r="19" spans="1:2">
      <c r="A19" s="50" t="s">
        <v>116</v>
      </c>
      <c r="B19">
        <v>5</v>
      </c>
    </row>
    <row r="20" spans="1:2">
      <c r="A20" s="50" t="s">
        <v>124</v>
      </c>
      <c r="B20">
        <v>4</v>
      </c>
    </row>
    <row r="21" spans="1:2">
      <c r="A21" s="50" t="s">
        <v>1320</v>
      </c>
      <c r="B21">
        <v>4</v>
      </c>
    </row>
    <row r="22" spans="1:2">
      <c r="A22" s="50" t="s">
        <v>103</v>
      </c>
      <c r="B22">
        <v>3</v>
      </c>
    </row>
    <row r="23" spans="1:2">
      <c r="A23" s="50" t="s">
        <v>423</v>
      </c>
      <c r="B23">
        <v>2</v>
      </c>
    </row>
    <row r="24" spans="1:2">
      <c r="A24" s="50" t="s">
        <v>347</v>
      </c>
      <c r="B24">
        <v>2</v>
      </c>
    </row>
    <row r="25" spans="1:2">
      <c r="A25" s="50" t="s">
        <v>154</v>
      </c>
      <c r="B25">
        <v>1</v>
      </c>
    </row>
    <row r="26" spans="1:2">
      <c r="A26" s="50" t="s">
        <v>1598</v>
      </c>
      <c r="B26">
        <v>364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26BF5-BA32-464B-92E7-F487F8BC6FBB}">
  <dimension ref="A1:AB365"/>
  <sheetViews>
    <sheetView topLeftCell="A365" workbookViewId="0">
      <selection activeCell="B2" sqref="B2:B365"/>
    </sheetView>
  </sheetViews>
  <sheetFormatPr defaultColWidth="11" defaultRowHeight="15.95"/>
  <cols>
    <col min="1" max="1" width="21.125" customWidth="1"/>
    <col min="2" max="2" width="14" customWidth="1"/>
    <col min="12" max="12" width="28.875" customWidth="1"/>
  </cols>
  <sheetData>
    <row r="1" spans="1:28" ht="150">
      <c r="A1" s="71" t="s">
        <v>1615</v>
      </c>
      <c r="B1" s="71" t="s">
        <v>1616</v>
      </c>
      <c r="C1" s="72" t="s">
        <v>1617</v>
      </c>
      <c r="D1" s="73" t="s">
        <v>1618</v>
      </c>
      <c r="E1" s="74" t="s">
        <v>1594</v>
      </c>
      <c r="F1" s="74" t="s">
        <v>1619</v>
      </c>
      <c r="G1" s="74" t="s">
        <v>1620</v>
      </c>
      <c r="H1" s="75" t="s">
        <v>1621</v>
      </c>
      <c r="I1" s="76" t="s">
        <v>1622</v>
      </c>
      <c r="J1" s="76" t="s">
        <v>1623</v>
      </c>
      <c r="K1" s="77" t="s">
        <v>1624</v>
      </c>
      <c r="L1" s="71" t="s">
        <v>1625</v>
      </c>
      <c r="M1" s="71" t="s">
        <v>1626</v>
      </c>
      <c r="N1" s="71" t="s">
        <v>1627</v>
      </c>
      <c r="O1" s="78" t="s">
        <v>1629</v>
      </c>
      <c r="P1" s="71" t="s">
        <v>1630</v>
      </c>
      <c r="Q1" s="71" t="s">
        <v>1631</v>
      </c>
      <c r="R1" s="71" t="s">
        <v>1632</v>
      </c>
      <c r="S1" s="71" t="s">
        <v>1633</v>
      </c>
      <c r="T1" s="71" t="s">
        <v>1634</v>
      </c>
      <c r="U1" s="71" t="s">
        <v>1635</v>
      </c>
      <c r="V1" s="71" t="s">
        <v>1636</v>
      </c>
      <c r="W1" s="79" t="s">
        <v>1637</v>
      </c>
      <c r="X1" s="80" t="s">
        <v>1638</v>
      </c>
      <c r="Y1" s="81" t="s">
        <v>1639</v>
      </c>
      <c r="Z1" s="82" t="s">
        <v>3002</v>
      </c>
      <c r="AA1" s="83" t="s">
        <v>3003</v>
      </c>
      <c r="AB1" s="84" t="s">
        <v>3004</v>
      </c>
    </row>
    <row r="2" spans="1:28" ht="45">
      <c r="A2" s="46" t="s">
        <v>544</v>
      </c>
      <c r="B2" s="85">
        <v>15238</v>
      </c>
      <c r="C2" s="66" t="s">
        <v>494</v>
      </c>
      <c r="D2" s="66" t="s">
        <v>1649</v>
      </c>
      <c r="E2" s="16">
        <v>3</v>
      </c>
      <c r="F2" s="16" t="s">
        <v>1650</v>
      </c>
      <c r="G2" s="16" t="s">
        <v>1651</v>
      </c>
      <c r="H2" s="16" t="s">
        <v>1651</v>
      </c>
      <c r="I2" s="16" t="s">
        <v>1652</v>
      </c>
      <c r="J2" s="16" t="s">
        <v>1652</v>
      </c>
      <c r="K2" s="16">
        <v>826001219</v>
      </c>
      <c r="L2" s="41" t="s">
        <v>1653</v>
      </c>
      <c r="M2" s="17" t="s">
        <v>1654</v>
      </c>
      <c r="N2" s="17" t="s">
        <v>1655</v>
      </c>
      <c r="O2" s="17" t="s">
        <v>1656</v>
      </c>
      <c r="P2" s="86">
        <v>5401922</v>
      </c>
      <c r="Q2" s="87">
        <v>378</v>
      </c>
      <c r="R2" s="87">
        <v>1134</v>
      </c>
      <c r="S2" s="87">
        <v>0</v>
      </c>
      <c r="T2" s="87">
        <v>0</v>
      </c>
      <c r="U2" s="87">
        <v>1134</v>
      </c>
      <c r="V2" s="87">
        <v>17</v>
      </c>
      <c r="W2" s="88">
        <v>80115694</v>
      </c>
      <c r="X2" s="89" t="s">
        <v>1657</v>
      </c>
      <c r="Y2" s="90" t="s">
        <v>1658</v>
      </c>
      <c r="Z2" s="90" t="s">
        <v>1607</v>
      </c>
      <c r="AA2" s="91">
        <v>545</v>
      </c>
      <c r="AB2" s="92" t="s">
        <v>1651</v>
      </c>
    </row>
    <row r="3" spans="1:28" ht="30">
      <c r="A3" s="13" t="s">
        <v>16</v>
      </c>
      <c r="B3" s="14">
        <v>5670</v>
      </c>
      <c r="C3" s="15" t="s">
        <v>310</v>
      </c>
      <c r="D3" s="15" t="s">
        <v>1649</v>
      </c>
      <c r="E3" s="16">
        <v>6</v>
      </c>
      <c r="F3" s="16" t="s">
        <v>1650</v>
      </c>
      <c r="G3" s="16" t="s">
        <v>1651</v>
      </c>
      <c r="H3" s="16" t="s">
        <v>1651</v>
      </c>
      <c r="I3" s="16" t="s">
        <v>1652</v>
      </c>
      <c r="J3" s="16" t="s">
        <v>1652</v>
      </c>
      <c r="K3" s="16">
        <v>811000448</v>
      </c>
      <c r="L3" s="41" t="s">
        <v>2266</v>
      </c>
      <c r="M3" s="17" t="s">
        <v>2267</v>
      </c>
      <c r="N3" s="17" t="s">
        <v>2268</v>
      </c>
      <c r="O3" s="17" t="s">
        <v>1664</v>
      </c>
      <c r="P3" s="18">
        <v>14719080</v>
      </c>
      <c r="Q3" s="19">
        <v>1150</v>
      </c>
      <c r="R3" s="19">
        <v>3450</v>
      </c>
      <c r="S3" s="19">
        <v>0</v>
      </c>
      <c r="T3" s="19">
        <v>0</v>
      </c>
      <c r="U3" s="19">
        <v>3450</v>
      </c>
      <c r="V3" s="19">
        <v>12</v>
      </c>
      <c r="W3" s="42">
        <v>176628960</v>
      </c>
      <c r="X3" s="20" t="s">
        <v>2269</v>
      </c>
      <c r="Y3" s="21">
        <v>2024</v>
      </c>
      <c r="Z3" s="21" t="s">
        <v>1610</v>
      </c>
      <c r="AA3" s="93">
        <v>1500</v>
      </c>
      <c r="AB3" s="94" t="s">
        <v>3005</v>
      </c>
    </row>
    <row r="4" spans="1:28" ht="45">
      <c r="A4" s="46" t="s">
        <v>16</v>
      </c>
      <c r="B4" s="85">
        <v>5088</v>
      </c>
      <c r="C4" s="66" t="s">
        <v>85</v>
      </c>
      <c r="D4" s="66" t="s">
        <v>1649</v>
      </c>
      <c r="E4" s="16">
        <v>1</v>
      </c>
      <c r="F4" s="16" t="s">
        <v>1650</v>
      </c>
      <c r="G4" s="16" t="s">
        <v>1651</v>
      </c>
      <c r="H4" s="16" t="s">
        <v>1651</v>
      </c>
      <c r="I4" s="16" t="s">
        <v>1652</v>
      </c>
      <c r="J4" s="16" t="s">
        <v>1652</v>
      </c>
      <c r="K4" s="16">
        <v>811028886</v>
      </c>
      <c r="L4" s="41" t="s">
        <v>1667</v>
      </c>
      <c r="M4" s="17" t="s">
        <v>1668</v>
      </c>
      <c r="N4" s="17" t="s">
        <v>1669</v>
      </c>
      <c r="O4" s="17" t="s">
        <v>1656</v>
      </c>
      <c r="P4" s="86">
        <v>5003113</v>
      </c>
      <c r="Q4" s="87">
        <v>303</v>
      </c>
      <c r="R4" s="87">
        <v>909</v>
      </c>
      <c r="S4" s="87">
        <v>122</v>
      </c>
      <c r="T4" s="87">
        <v>366</v>
      </c>
      <c r="U4" s="87">
        <v>1275</v>
      </c>
      <c r="V4" s="87">
        <v>20</v>
      </c>
      <c r="W4" s="88">
        <v>100258304</v>
      </c>
      <c r="X4" s="89" t="s">
        <v>1670</v>
      </c>
      <c r="Y4" s="90">
        <v>2023</v>
      </c>
      <c r="Z4" s="90" t="s">
        <v>1608</v>
      </c>
      <c r="AA4" s="91">
        <v>650</v>
      </c>
      <c r="AB4" s="92" t="s">
        <v>3005</v>
      </c>
    </row>
    <row r="5" spans="1:28" ht="90">
      <c r="A5" s="13" t="s">
        <v>927</v>
      </c>
      <c r="B5" s="14">
        <v>25040</v>
      </c>
      <c r="C5" s="15" t="s">
        <v>509</v>
      </c>
      <c r="D5" s="15" t="s">
        <v>1649</v>
      </c>
      <c r="E5" s="16">
        <v>6</v>
      </c>
      <c r="F5" s="16" t="s">
        <v>1650</v>
      </c>
      <c r="G5" s="16" t="s">
        <v>1651</v>
      </c>
      <c r="H5" s="16" t="s">
        <v>1651</v>
      </c>
      <c r="I5" s="16" t="s">
        <v>1652</v>
      </c>
      <c r="J5" s="16" t="s">
        <v>1652</v>
      </c>
      <c r="K5" s="16">
        <v>832007498</v>
      </c>
      <c r="L5" s="41" t="s">
        <v>2357</v>
      </c>
      <c r="M5" s="17" t="s">
        <v>2358</v>
      </c>
      <c r="N5" s="17" t="s">
        <v>2359</v>
      </c>
      <c r="O5" s="17" t="s">
        <v>1656</v>
      </c>
      <c r="P5" s="18">
        <v>4310033</v>
      </c>
      <c r="Q5" s="19">
        <v>161</v>
      </c>
      <c r="R5" s="19">
        <v>483</v>
      </c>
      <c r="S5" s="19">
        <v>150</v>
      </c>
      <c r="T5" s="19">
        <v>450</v>
      </c>
      <c r="U5" s="19">
        <v>933</v>
      </c>
      <c r="V5" s="19">
        <v>19</v>
      </c>
      <c r="W5" s="42">
        <v>70492607</v>
      </c>
      <c r="X5" s="20" t="s">
        <v>1702</v>
      </c>
      <c r="Y5" s="21">
        <v>2024</v>
      </c>
      <c r="Z5" s="21" t="s">
        <v>1609</v>
      </c>
      <c r="AA5" s="93">
        <v>347</v>
      </c>
      <c r="AB5" s="94" t="s">
        <v>3005</v>
      </c>
    </row>
    <row r="6" spans="1:28" ht="30">
      <c r="A6" s="46" t="s">
        <v>236</v>
      </c>
      <c r="B6" s="85">
        <v>52260</v>
      </c>
      <c r="C6" s="66" t="s">
        <v>216</v>
      </c>
      <c r="D6" s="66" t="s">
        <v>1649</v>
      </c>
      <c r="E6" s="16">
        <v>6</v>
      </c>
      <c r="F6" s="16" t="s">
        <v>1650</v>
      </c>
      <c r="G6" s="16" t="s">
        <v>1651</v>
      </c>
      <c r="H6" s="16" t="s">
        <v>1651</v>
      </c>
      <c r="I6" s="16" t="s">
        <v>1652</v>
      </c>
      <c r="J6" s="16" t="s">
        <v>1652</v>
      </c>
      <c r="K6" s="16">
        <v>900271076</v>
      </c>
      <c r="L6" s="41" t="s">
        <v>1682</v>
      </c>
      <c r="M6" s="17" t="s">
        <v>1683</v>
      </c>
      <c r="N6" s="17" t="s">
        <v>1684</v>
      </c>
      <c r="O6" s="17" t="s">
        <v>1656</v>
      </c>
      <c r="P6" s="86">
        <v>1664565</v>
      </c>
      <c r="Q6" s="87">
        <v>105</v>
      </c>
      <c r="R6" s="87">
        <v>315</v>
      </c>
      <c r="S6" s="87">
        <v>0</v>
      </c>
      <c r="T6" s="87">
        <v>0</v>
      </c>
      <c r="U6" s="87">
        <v>315</v>
      </c>
      <c r="V6" s="87">
        <v>20</v>
      </c>
      <c r="W6" s="88">
        <v>30946020</v>
      </c>
      <c r="X6" s="89" t="s">
        <v>1670</v>
      </c>
      <c r="Y6" s="90">
        <v>2023</v>
      </c>
      <c r="Z6" s="90" t="s">
        <v>1606</v>
      </c>
      <c r="AA6" s="91">
        <v>116</v>
      </c>
      <c r="AB6" s="92" t="s">
        <v>3005</v>
      </c>
    </row>
    <row r="7" spans="1:28" ht="60">
      <c r="A7" s="13" t="s">
        <v>236</v>
      </c>
      <c r="B7" s="14">
        <v>52001</v>
      </c>
      <c r="C7" s="15" t="s">
        <v>1217</v>
      </c>
      <c r="D7" s="15" t="s">
        <v>1649</v>
      </c>
      <c r="E7" s="16">
        <v>1</v>
      </c>
      <c r="F7" s="16" t="s">
        <v>1650</v>
      </c>
      <c r="G7" s="16" t="s">
        <v>1651</v>
      </c>
      <c r="H7" s="16" t="s">
        <v>1651</v>
      </c>
      <c r="I7" s="16" t="s">
        <v>1652</v>
      </c>
      <c r="J7" s="16" t="s">
        <v>1652</v>
      </c>
      <c r="K7" s="16">
        <v>814000860</v>
      </c>
      <c r="L7" s="41" t="s">
        <v>1685</v>
      </c>
      <c r="M7" s="17" t="s">
        <v>1686</v>
      </c>
      <c r="N7" s="17" t="s">
        <v>1687</v>
      </c>
      <c r="O7" s="17" t="s">
        <v>1664</v>
      </c>
      <c r="P7" s="18" t="s">
        <v>1688</v>
      </c>
      <c r="Q7" s="19">
        <v>204</v>
      </c>
      <c r="R7" s="19">
        <v>612</v>
      </c>
      <c r="S7" s="19">
        <v>3</v>
      </c>
      <c r="T7" s="19">
        <v>9</v>
      </c>
      <c r="U7" s="19">
        <v>621</v>
      </c>
      <c r="V7" s="19">
        <v>12</v>
      </c>
      <c r="W7" s="42">
        <v>37051965</v>
      </c>
      <c r="X7" s="20" t="s">
        <v>1670</v>
      </c>
      <c r="Y7" s="21">
        <v>2023</v>
      </c>
      <c r="Z7" s="21" t="s">
        <v>1610</v>
      </c>
      <c r="AA7" s="93">
        <v>198</v>
      </c>
      <c r="AB7" s="94" t="s">
        <v>1651</v>
      </c>
    </row>
    <row r="8" spans="1:28" ht="45">
      <c r="A8" s="46" t="s">
        <v>236</v>
      </c>
      <c r="B8" s="85">
        <v>52260</v>
      </c>
      <c r="C8" s="66" t="s">
        <v>216</v>
      </c>
      <c r="D8" s="66" t="s">
        <v>1649</v>
      </c>
      <c r="E8" s="16">
        <v>6</v>
      </c>
      <c r="F8" s="16" t="s">
        <v>1650</v>
      </c>
      <c r="G8" s="16" t="s">
        <v>1651</v>
      </c>
      <c r="H8" s="16" t="s">
        <v>1651</v>
      </c>
      <c r="I8" s="16" t="s">
        <v>1652</v>
      </c>
      <c r="J8" s="16" t="s">
        <v>1652</v>
      </c>
      <c r="K8" s="16">
        <v>900344189</v>
      </c>
      <c r="L8" s="41" t="s">
        <v>1689</v>
      </c>
      <c r="M8" s="17" t="s">
        <v>1690</v>
      </c>
      <c r="N8" s="17" t="s">
        <v>1691</v>
      </c>
      <c r="O8" s="17" t="s">
        <v>1656</v>
      </c>
      <c r="P8" s="86">
        <v>935327</v>
      </c>
      <c r="Q8" s="87">
        <v>59</v>
      </c>
      <c r="R8" s="87">
        <v>177</v>
      </c>
      <c r="S8" s="87">
        <v>0</v>
      </c>
      <c r="T8" s="87">
        <v>0</v>
      </c>
      <c r="U8" s="87">
        <v>177</v>
      </c>
      <c r="V8" s="87">
        <v>13</v>
      </c>
      <c r="W8" s="88">
        <v>11496032</v>
      </c>
      <c r="X8" s="89" t="s">
        <v>1692</v>
      </c>
      <c r="Y8" s="90" t="s">
        <v>1658</v>
      </c>
      <c r="Z8" s="90" t="s">
        <v>1610</v>
      </c>
      <c r="AA8" s="91">
        <v>60</v>
      </c>
      <c r="AB8" s="92" t="s">
        <v>1651</v>
      </c>
    </row>
    <row r="9" spans="1:28" ht="30">
      <c r="A9" s="13" t="s">
        <v>236</v>
      </c>
      <c r="B9" s="14">
        <v>52260</v>
      </c>
      <c r="C9" s="15" t="s">
        <v>216</v>
      </c>
      <c r="D9" s="15" t="s">
        <v>1649</v>
      </c>
      <c r="E9" s="16">
        <v>6</v>
      </c>
      <c r="F9" s="16" t="s">
        <v>1650</v>
      </c>
      <c r="G9" s="16" t="s">
        <v>1651</v>
      </c>
      <c r="H9" s="16" t="s">
        <v>1651</v>
      </c>
      <c r="I9" s="16" t="s">
        <v>1652</v>
      </c>
      <c r="J9" s="16" t="s">
        <v>1652</v>
      </c>
      <c r="K9" s="16">
        <v>901068312</v>
      </c>
      <c r="L9" s="41" t="s">
        <v>1693</v>
      </c>
      <c r="M9" s="17" t="s">
        <v>1694</v>
      </c>
      <c r="N9" s="17" t="s">
        <v>1695</v>
      </c>
      <c r="O9" s="17" t="s">
        <v>1656</v>
      </c>
      <c r="P9" s="18">
        <v>713385</v>
      </c>
      <c r="Q9" s="19">
        <v>45</v>
      </c>
      <c r="R9" s="19">
        <v>135</v>
      </c>
      <c r="S9" s="19">
        <v>0</v>
      </c>
      <c r="T9" s="19">
        <v>0</v>
      </c>
      <c r="U9" s="19">
        <v>135</v>
      </c>
      <c r="V9" s="19">
        <v>20</v>
      </c>
      <c r="W9" s="42">
        <v>12255180</v>
      </c>
      <c r="X9" s="20" t="s">
        <v>1670</v>
      </c>
      <c r="Y9" s="21">
        <v>2023</v>
      </c>
      <c r="Z9" s="21" t="s">
        <v>1606</v>
      </c>
      <c r="AA9" s="93">
        <v>42</v>
      </c>
      <c r="AB9" s="94" t="s">
        <v>1651</v>
      </c>
    </row>
    <row r="10" spans="1:28" ht="45">
      <c r="A10" s="46" t="s">
        <v>470</v>
      </c>
      <c r="B10" s="85">
        <v>70215</v>
      </c>
      <c r="C10" s="66" t="s">
        <v>255</v>
      </c>
      <c r="D10" s="66" t="s">
        <v>1649</v>
      </c>
      <c r="E10" s="16">
        <v>6</v>
      </c>
      <c r="F10" s="16" t="s">
        <v>1650</v>
      </c>
      <c r="G10" s="16" t="s">
        <v>1651</v>
      </c>
      <c r="H10" s="16" t="s">
        <v>1651</v>
      </c>
      <c r="I10" s="16" t="s">
        <v>1652</v>
      </c>
      <c r="J10" s="16" t="s">
        <v>1652</v>
      </c>
      <c r="K10" s="16">
        <v>900819515</v>
      </c>
      <c r="L10" s="41" t="s">
        <v>1696</v>
      </c>
      <c r="M10" s="17" t="s">
        <v>1697</v>
      </c>
      <c r="N10" s="17" t="s">
        <v>1698</v>
      </c>
      <c r="O10" s="17" t="s">
        <v>1656</v>
      </c>
      <c r="P10" s="86">
        <v>8767063</v>
      </c>
      <c r="Q10" s="87">
        <v>577</v>
      </c>
      <c r="R10" s="87">
        <v>1731</v>
      </c>
      <c r="S10" s="87">
        <v>0</v>
      </c>
      <c r="T10" s="87">
        <v>0</v>
      </c>
      <c r="U10" s="87">
        <v>1593</v>
      </c>
      <c r="V10" s="87">
        <v>13</v>
      </c>
      <c r="W10" s="88">
        <v>59743063</v>
      </c>
      <c r="X10" s="89" t="s">
        <v>1692</v>
      </c>
      <c r="Y10" s="90" t="s">
        <v>1658</v>
      </c>
      <c r="Z10" s="90" t="s">
        <v>1609</v>
      </c>
      <c r="AA10" s="91">
        <v>570</v>
      </c>
      <c r="AB10" s="92" t="s">
        <v>3005</v>
      </c>
    </row>
    <row r="11" spans="1:28" ht="45">
      <c r="A11" s="13" t="s">
        <v>236</v>
      </c>
      <c r="B11" s="14">
        <v>52260</v>
      </c>
      <c r="C11" s="15" t="s">
        <v>216</v>
      </c>
      <c r="D11" s="15" t="s">
        <v>1649</v>
      </c>
      <c r="E11" s="16">
        <v>6</v>
      </c>
      <c r="F11" s="16" t="s">
        <v>1650</v>
      </c>
      <c r="G11" s="16" t="s">
        <v>1651</v>
      </c>
      <c r="H11" s="16" t="s">
        <v>1651</v>
      </c>
      <c r="I11" s="16" t="s">
        <v>1652</v>
      </c>
      <c r="J11" s="16" t="s">
        <v>1652</v>
      </c>
      <c r="K11" s="16">
        <v>814007233</v>
      </c>
      <c r="L11" s="41" t="s">
        <v>1710</v>
      </c>
      <c r="M11" s="17" t="s">
        <v>1711</v>
      </c>
      <c r="N11" s="17" t="s">
        <v>1712</v>
      </c>
      <c r="O11" s="17" t="s">
        <v>1656</v>
      </c>
      <c r="P11" s="18">
        <v>4090074</v>
      </c>
      <c r="Q11" s="19">
        <v>258</v>
      </c>
      <c r="R11" s="19">
        <v>774</v>
      </c>
      <c r="S11" s="19">
        <v>0</v>
      </c>
      <c r="T11" s="19">
        <v>0</v>
      </c>
      <c r="U11" s="19">
        <v>729</v>
      </c>
      <c r="V11" s="19">
        <v>13</v>
      </c>
      <c r="W11" s="42">
        <v>45814632</v>
      </c>
      <c r="X11" s="20" t="s">
        <v>1713</v>
      </c>
      <c r="Y11" s="21" t="s">
        <v>1675</v>
      </c>
      <c r="Z11" s="21" t="s">
        <v>1608</v>
      </c>
      <c r="AA11" s="93">
        <v>240</v>
      </c>
      <c r="AB11" s="94" t="s">
        <v>3005</v>
      </c>
    </row>
    <row r="12" spans="1:28" ht="30">
      <c r="A12" s="46" t="s">
        <v>236</v>
      </c>
      <c r="B12" s="85">
        <v>52260</v>
      </c>
      <c r="C12" s="66" t="s">
        <v>216</v>
      </c>
      <c r="D12" s="66" t="s">
        <v>1649</v>
      </c>
      <c r="E12" s="16">
        <v>6</v>
      </c>
      <c r="F12" s="16" t="s">
        <v>1650</v>
      </c>
      <c r="G12" s="16" t="s">
        <v>1651</v>
      </c>
      <c r="H12" s="16" t="s">
        <v>1651</v>
      </c>
      <c r="I12" s="16" t="s">
        <v>1652</v>
      </c>
      <c r="J12" s="16" t="s">
        <v>1652</v>
      </c>
      <c r="K12" s="16">
        <v>900239147</v>
      </c>
      <c r="L12" s="41" t="s">
        <v>1704</v>
      </c>
      <c r="M12" s="17" t="s">
        <v>1705</v>
      </c>
      <c r="N12" s="17" t="s">
        <v>1706</v>
      </c>
      <c r="O12" s="17" t="s">
        <v>1656</v>
      </c>
      <c r="P12" s="86">
        <v>745091</v>
      </c>
      <c r="Q12" s="87">
        <v>47</v>
      </c>
      <c r="R12" s="87">
        <v>141</v>
      </c>
      <c r="S12" s="87">
        <v>0</v>
      </c>
      <c r="T12" s="87">
        <v>0</v>
      </c>
      <c r="U12" s="87">
        <v>141</v>
      </c>
      <c r="V12" s="87">
        <v>20</v>
      </c>
      <c r="W12" s="88">
        <v>13684128</v>
      </c>
      <c r="X12" s="89" t="s">
        <v>1670</v>
      </c>
      <c r="Y12" s="90">
        <v>2023</v>
      </c>
      <c r="Z12" s="90" t="s">
        <v>1606</v>
      </c>
      <c r="AA12" s="91">
        <v>33</v>
      </c>
      <c r="AB12" s="92" t="s">
        <v>1651</v>
      </c>
    </row>
    <row r="13" spans="1:28" ht="30">
      <c r="A13" s="13" t="s">
        <v>236</v>
      </c>
      <c r="B13" s="14">
        <v>52260</v>
      </c>
      <c r="C13" s="15" t="s">
        <v>216</v>
      </c>
      <c r="D13" s="15" t="s">
        <v>1649</v>
      </c>
      <c r="E13" s="16">
        <v>6</v>
      </c>
      <c r="F13" s="16" t="s">
        <v>1650</v>
      </c>
      <c r="G13" s="16" t="s">
        <v>1651</v>
      </c>
      <c r="H13" s="16" t="s">
        <v>1651</v>
      </c>
      <c r="I13" s="16" t="s">
        <v>1652</v>
      </c>
      <c r="J13" s="16" t="s">
        <v>1652</v>
      </c>
      <c r="K13" s="16">
        <v>900947146</v>
      </c>
      <c r="L13" s="41" t="s">
        <v>1707</v>
      </c>
      <c r="M13" s="17" t="s">
        <v>1708</v>
      </c>
      <c r="N13" s="17" t="s">
        <v>1709</v>
      </c>
      <c r="O13" s="17" t="s">
        <v>1656</v>
      </c>
      <c r="P13" s="18">
        <v>982886</v>
      </c>
      <c r="Q13" s="19">
        <v>62</v>
      </c>
      <c r="R13" s="19">
        <v>186</v>
      </c>
      <c r="S13" s="19">
        <v>0</v>
      </c>
      <c r="T13" s="19">
        <v>0</v>
      </c>
      <c r="U13" s="19">
        <v>186</v>
      </c>
      <c r="V13" s="19">
        <v>20</v>
      </c>
      <c r="W13" s="42">
        <v>18272888</v>
      </c>
      <c r="X13" s="20" t="s">
        <v>1670</v>
      </c>
      <c r="Y13" s="21">
        <v>2023</v>
      </c>
      <c r="Z13" s="21" t="s">
        <v>1605</v>
      </c>
      <c r="AA13" s="93">
        <v>62</v>
      </c>
      <c r="AB13" s="94" t="s">
        <v>1651</v>
      </c>
    </row>
    <row r="14" spans="1:28" ht="30">
      <c r="A14" s="46" t="s">
        <v>236</v>
      </c>
      <c r="B14" s="85">
        <v>52260</v>
      </c>
      <c r="C14" s="66" t="s">
        <v>216</v>
      </c>
      <c r="D14" s="66" t="s">
        <v>1649</v>
      </c>
      <c r="E14" s="16">
        <v>6</v>
      </c>
      <c r="F14" s="16" t="s">
        <v>1650</v>
      </c>
      <c r="G14" s="16" t="s">
        <v>1651</v>
      </c>
      <c r="H14" s="16" t="s">
        <v>1651</v>
      </c>
      <c r="I14" s="16" t="s">
        <v>1652</v>
      </c>
      <c r="J14" s="16" t="s">
        <v>1652</v>
      </c>
      <c r="K14" s="16">
        <v>900341199</v>
      </c>
      <c r="L14" s="41" t="s">
        <v>1742</v>
      </c>
      <c r="M14" s="17" t="s">
        <v>1743</v>
      </c>
      <c r="N14" s="17" t="s">
        <v>1744</v>
      </c>
      <c r="O14" s="17" t="s">
        <v>1656</v>
      </c>
      <c r="P14" s="86">
        <v>1157269</v>
      </c>
      <c r="Q14" s="87">
        <v>73</v>
      </c>
      <c r="R14" s="87">
        <v>219</v>
      </c>
      <c r="S14" s="87">
        <v>0</v>
      </c>
      <c r="T14" s="87">
        <v>0</v>
      </c>
      <c r="U14" s="87">
        <v>219</v>
      </c>
      <c r="V14" s="87">
        <v>19</v>
      </c>
      <c r="W14" s="88">
        <v>20364883</v>
      </c>
      <c r="X14" s="89" t="s">
        <v>1702</v>
      </c>
      <c r="Y14" s="90">
        <v>2024</v>
      </c>
      <c r="Z14" s="90" t="s">
        <v>1606</v>
      </c>
      <c r="AA14" s="91">
        <v>74</v>
      </c>
      <c r="AB14" s="92" t="s">
        <v>3005</v>
      </c>
    </row>
    <row r="15" spans="1:28" ht="60">
      <c r="A15" s="13" t="s">
        <v>236</v>
      </c>
      <c r="B15" s="14">
        <v>52260</v>
      </c>
      <c r="C15" s="15" t="s">
        <v>216</v>
      </c>
      <c r="D15" s="15" t="s">
        <v>1649</v>
      </c>
      <c r="E15" s="16">
        <v>6</v>
      </c>
      <c r="F15" s="16" t="s">
        <v>1650</v>
      </c>
      <c r="G15" s="16" t="s">
        <v>1651</v>
      </c>
      <c r="H15" s="16" t="s">
        <v>1651</v>
      </c>
      <c r="I15" s="16" t="s">
        <v>1652</v>
      </c>
      <c r="J15" s="16" t="s">
        <v>1652</v>
      </c>
      <c r="K15" s="16">
        <v>901009947</v>
      </c>
      <c r="L15" s="41" t="s">
        <v>1715</v>
      </c>
      <c r="M15" s="17" t="s">
        <v>1716</v>
      </c>
      <c r="N15" s="17" t="s">
        <v>1717</v>
      </c>
      <c r="O15" s="17" t="s">
        <v>1656</v>
      </c>
      <c r="P15" s="18">
        <v>808503</v>
      </c>
      <c r="Q15" s="19">
        <v>51</v>
      </c>
      <c r="R15" s="19">
        <v>153</v>
      </c>
      <c r="S15" s="19">
        <v>0</v>
      </c>
      <c r="T15" s="19">
        <v>0</v>
      </c>
      <c r="U15" s="19">
        <v>153</v>
      </c>
      <c r="V15" s="19">
        <v>20</v>
      </c>
      <c r="W15" s="42">
        <v>14191424</v>
      </c>
      <c r="X15" s="20" t="s">
        <v>1670</v>
      </c>
      <c r="Y15" s="21">
        <v>2023</v>
      </c>
      <c r="Z15" s="21" t="s">
        <v>1606</v>
      </c>
      <c r="AA15" s="93">
        <v>55</v>
      </c>
      <c r="AB15" s="94" t="s">
        <v>1651</v>
      </c>
    </row>
    <row r="16" spans="1:28" ht="60">
      <c r="A16" s="46" t="s">
        <v>236</v>
      </c>
      <c r="B16" s="85">
        <v>52260</v>
      </c>
      <c r="C16" s="66" t="s">
        <v>216</v>
      </c>
      <c r="D16" s="66" t="s">
        <v>1649</v>
      </c>
      <c r="E16" s="16">
        <v>6</v>
      </c>
      <c r="F16" s="16" t="s">
        <v>1650</v>
      </c>
      <c r="G16" s="16" t="s">
        <v>1651</v>
      </c>
      <c r="H16" s="16" t="s">
        <v>1651</v>
      </c>
      <c r="I16" s="16" t="s">
        <v>1652</v>
      </c>
      <c r="J16" s="16" t="s">
        <v>1652</v>
      </c>
      <c r="K16" s="16">
        <v>900116660</v>
      </c>
      <c r="L16" s="41" t="s">
        <v>1718</v>
      </c>
      <c r="M16" s="17" t="s">
        <v>1719</v>
      </c>
      <c r="N16" s="17" t="s">
        <v>1720</v>
      </c>
      <c r="O16" s="17" t="s">
        <v>1656</v>
      </c>
      <c r="P16" s="86">
        <v>1474329</v>
      </c>
      <c r="Q16" s="87">
        <v>93</v>
      </c>
      <c r="R16" s="87">
        <v>279</v>
      </c>
      <c r="S16" s="87">
        <v>0</v>
      </c>
      <c r="T16" s="87">
        <v>0</v>
      </c>
      <c r="U16" s="87">
        <v>279</v>
      </c>
      <c r="V16" s="87">
        <v>14</v>
      </c>
      <c r="W16" s="88">
        <v>18395458</v>
      </c>
      <c r="X16" s="89" t="s">
        <v>1721</v>
      </c>
      <c r="Y16" s="90" t="s">
        <v>1658</v>
      </c>
      <c r="Z16" s="90" t="s">
        <v>1606</v>
      </c>
      <c r="AA16" s="91">
        <v>0</v>
      </c>
      <c r="AB16" s="92" t="s">
        <v>1651</v>
      </c>
    </row>
    <row r="17" spans="1:28" ht="30">
      <c r="A17" s="13" t="s">
        <v>236</v>
      </c>
      <c r="B17" s="14">
        <v>52260</v>
      </c>
      <c r="C17" s="15" t="s">
        <v>216</v>
      </c>
      <c r="D17" s="15" t="s">
        <v>1649</v>
      </c>
      <c r="E17" s="16">
        <v>6</v>
      </c>
      <c r="F17" s="16" t="s">
        <v>1650</v>
      </c>
      <c r="G17" s="16" t="s">
        <v>1651</v>
      </c>
      <c r="H17" s="16" t="s">
        <v>1651</v>
      </c>
      <c r="I17" s="16" t="s">
        <v>1652</v>
      </c>
      <c r="J17" s="16" t="s">
        <v>1652</v>
      </c>
      <c r="K17" s="16">
        <v>900221019</v>
      </c>
      <c r="L17" s="41" t="s">
        <v>1723</v>
      </c>
      <c r="M17" s="17" t="s">
        <v>1724</v>
      </c>
      <c r="N17" s="17" t="s">
        <v>1725</v>
      </c>
      <c r="O17" s="17" t="s">
        <v>1656</v>
      </c>
      <c r="P17" s="18">
        <v>1190000</v>
      </c>
      <c r="Q17" s="19">
        <v>85</v>
      </c>
      <c r="R17" s="19">
        <v>255</v>
      </c>
      <c r="S17" s="19">
        <v>0</v>
      </c>
      <c r="T17" s="19">
        <v>0</v>
      </c>
      <c r="U17" s="19">
        <v>255</v>
      </c>
      <c r="V17" s="19">
        <v>14</v>
      </c>
      <c r="W17" s="42">
        <v>16483600</v>
      </c>
      <c r="X17" s="20" t="s">
        <v>1726</v>
      </c>
      <c r="Y17" s="21" t="s">
        <v>1658</v>
      </c>
      <c r="Z17" s="21" t="s">
        <v>1609</v>
      </c>
      <c r="AA17" s="93">
        <v>84</v>
      </c>
      <c r="AB17" s="94" t="s">
        <v>3005</v>
      </c>
    </row>
    <row r="18" spans="1:28" ht="45">
      <c r="A18" s="46" t="s">
        <v>236</v>
      </c>
      <c r="B18" s="85">
        <v>52260</v>
      </c>
      <c r="C18" s="66" t="s">
        <v>216</v>
      </c>
      <c r="D18" s="66" t="s">
        <v>1649</v>
      </c>
      <c r="E18" s="16">
        <v>6</v>
      </c>
      <c r="F18" s="16" t="s">
        <v>1650</v>
      </c>
      <c r="G18" s="16" t="s">
        <v>1651</v>
      </c>
      <c r="H18" s="16" t="s">
        <v>1651</v>
      </c>
      <c r="I18" s="16" t="s">
        <v>1652</v>
      </c>
      <c r="J18" s="16" t="s">
        <v>1652</v>
      </c>
      <c r="K18" s="16">
        <v>900230995</v>
      </c>
      <c r="L18" s="41" t="s">
        <v>1727</v>
      </c>
      <c r="M18" s="17" t="s">
        <v>1728</v>
      </c>
      <c r="N18" s="17" t="s">
        <v>1729</v>
      </c>
      <c r="O18" s="17" t="s">
        <v>1656</v>
      </c>
      <c r="P18" s="86">
        <v>3709602</v>
      </c>
      <c r="Q18" s="87">
        <v>234</v>
      </c>
      <c r="R18" s="87">
        <v>702</v>
      </c>
      <c r="S18" s="87">
        <v>0</v>
      </c>
      <c r="T18" s="87">
        <v>0</v>
      </c>
      <c r="U18" s="87">
        <v>702</v>
      </c>
      <c r="V18" s="87">
        <v>15</v>
      </c>
      <c r="W18" s="88">
        <v>49433736</v>
      </c>
      <c r="X18" s="89" t="s">
        <v>1730</v>
      </c>
      <c r="Y18" s="90" t="s">
        <v>1731</v>
      </c>
      <c r="Z18" s="90" t="s">
        <v>1606</v>
      </c>
      <c r="AA18" s="91">
        <v>234</v>
      </c>
      <c r="AB18" s="92" t="s">
        <v>3005</v>
      </c>
    </row>
    <row r="19" spans="1:28" ht="30">
      <c r="A19" s="13" t="s">
        <v>236</v>
      </c>
      <c r="B19" s="14">
        <v>52260</v>
      </c>
      <c r="C19" s="15" t="s">
        <v>216</v>
      </c>
      <c r="D19" s="15" t="s">
        <v>1732</v>
      </c>
      <c r="E19" s="16">
        <v>6</v>
      </c>
      <c r="F19" s="16" t="s">
        <v>1650</v>
      </c>
      <c r="G19" s="16" t="s">
        <v>1651</v>
      </c>
      <c r="H19" s="16" t="s">
        <v>1651</v>
      </c>
      <c r="I19" s="16" t="s">
        <v>1652</v>
      </c>
      <c r="J19" s="16" t="s">
        <v>1652</v>
      </c>
      <c r="K19" s="16">
        <v>901345739</v>
      </c>
      <c r="L19" s="41" t="s">
        <v>1733</v>
      </c>
      <c r="M19" s="17" t="s">
        <v>1734</v>
      </c>
      <c r="N19" s="17" t="s">
        <v>1735</v>
      </c>
      <c r="O19" s="17" t="s">
        <v>1656</v>
      </c>
      <c r="P19" s="18">
        <v>1078004</v>
      </c>
      <c r="Q19" s="19">
        <v>68</v>
      </c>
      <c r="R19" s="19">
        <v>204</v>
      </c>
      <c r="S19" s="19">
        <v>0</v>
      </c>
      <c r="T19" s="19">
        <v>0</v>
      </c>
      <c r="U19" s="19">
        <v>204</v>
      </c>
      <c r="V19" s="19">
        <v>20</v>
      </c>
      <c r="W19" s="42">
        <v>17858532</v>
      </c>
      <c r="X19" s="20" t="s">
        <v>1670</v>
      </c>
      <c r="Y19" s="21">
        <v>2023</v>
      </c>
      <c r="Z19" s="21" t="s">
        <v>1606</v>
      </c>
      <c r="AA19" s="93">
        <v>55</v>
      </c>
      <c r="AB19" s="94" t="s">
        <v>3005</v>
      </c>
    </row>
    <row r="20" spans="1:28" ht="30">
      <c r="A20" s="46" t="s">
        <v>236</v>
      </c>
      <c r="B20" s="85">
        <v>52260</v>
      </c>
      <c r="C20" s="66" t="s">
        <v>216</v>
      </c>
      <c r="D20" s="66" t="s">
        <v>1649</v>
      </c>
      <c r="E20" s="16">
        <v>6</v>
      </c>
      <c r="F20" s="16" t="s">
        <v>1650</v>
      </c>
      <c r="G20" s="16" t="s">
        <v>1651</v>
      </c>
      <c r="H20" s="16" t="s">
        <v>1651</v>
      </c>
      <c r="I20" s="16" t="s">
        <v>1652</v>
      </c>
      <c r="J20" s="16" t="s">
        <v>1652</v>
      </c>
      <c r="K20" s="16">
        <v>901089319</v>
      </c>
      <c r="L20" s="41" t="s">
        <v>1736</v>
      </c>
      <c r="M20" s="17" t="s">
        <v>1737</v>
      </c>
      <c r="N20" s="17" t="s">
        <v>1738</v>
      </c>
      <c r="O20" s="17" t="s">
        <v>1656</v>
      </c>
      <c r="P20" s="86">
        <v>608000</v>
      </c>
      <c r="Q20" s="87">
        <v>40</v>
      </c>
      <c r="R20" s="87">
        <v>120</v>
      </c>
      <c r="S20" s="87">
        <v>0</v>
      </c>
      <c r="T20" s="87">
        <v>0</v>
      </c>
      <c r="U20" s="87">
        <v>120</v>
      </c>
      <c r="V20" s="87">
        <v>20</v>
      </c>
      <c r="W20" s="88">
        <v>11412100</v>
      </c>
      <c r="X20" s="89" t="s">
        <v>1670</v>
      </c>
      <c r="Y20" s="90">
        <v>2023</v>
      </c>
      <c r="Z20" s="90" t="s">
        <v>1606</v>
      </c>
      <c r="AA20" s="91">
        <v>41</v>
      </c>
      <c r="AB20" s="92" t="s">
        <v>1651</v>
      </c>
    </row>
    <row r="21" spans="1:28" ht="45">
      <c r="A21" s="13" t="s">
        <v>236</v>
      </c>
      <c r="B21" s="14">
        <v>52260</v>
      </c>
      <c r="C21" s="15" t="s">
        <v>216</v>
      </c>
      <c r="D21" s="15" t="s">
        <v>1649</v>
      </c>
      <c r="E21" s="16">
        <v>6</v>
      </c>
      <c r="F21" s="16" t="s">
        <v>1650</v>
      </c>
      <c r="G21" s="16" t="s">
        <v>1651</v>
      </c>
      <c r="H21" s="16" t="s">
        <v>1651</v>
      </c>
      <c r="I21" s="16" t="s">
        <v>1652</v>
      </c>
      <c r="J21" s="16" t="s">
        <v>1652</v>
      </c>
      <c r="K21" s="16">
        <v>900221291</v>
      </c>
      <c r="L21" s="41" t="s">
        <v>1739</v>
      </c>
      <c r="M21" s="17" t="s">
        <v>1740</v>
      </c>
      <c r="N21" s="17" t="s">
        <v>1741</v>
      </c>
      <c r="O21" s="17" t="s">
        <v>1656</v>
      </c>
      <c r="P21" s="18">
        <v>618267</v>
      </c>
      <c r="Q21" s="19">
        <v>39</v>
      </c>
      <c r="R21" s="19">
        <v>117</v>
      </c>
      <c r="S21" s="19">
        <v>0</v>
      </c>
      <c r="T21" s="19">
        <v>0</v>
      </c>
      <c r="U21" s="19">
        <v>117</v>
      </c>
      <c r="V21" s="19">
        <v>13</v>
      </c>
      <c r="W21" s="42">
        <v>7166367</v>
      </c>
      <c r="X21" s="20" t="s">
        <v>1692</v>
      </c>
      <c r="Y21" s="21" t="s">
        <v>1658</v>
      </c>
      <c r="Z21" s="21" t="s">
        <v>1605</v>
      </c>
      <c r="AA21" s="93">
        <v>120</v>
      </c>
      <c r="AB21" s="94" t="s">
        <v>3005</v>
      </c>
    </row>
    <row r="22" spans="1:28" ht="45">
      <c r="A22" s="46" t="s">
        <v>236</v>
      </c>
      <c r="B22" s="85">
        <v>52260</v>
      </c>
      <c r="C22" s="66" t="s">
        <v>216</v>
      </c>
      <c r="D22" s="66" t="s">
        <v>1649</v>
      </c>
      <c r="E22" s="16">
        <v>6</v>
      </c>
      <c r="F22" s="16" t="s">
        <v>1650</v>
      </c>
      <c r="G22" s="16" t="s">
        <v>1651</v>
      </c>
      <c r="H22" s="16" t="s">
        <v>1651</v>
      </c>
      <c r="I22" s="16" t="s">
        <v>1652</v>
      </c>
      <c r="J22" s="16" t="s">
        <v>1652</v>
      </c>
      <c r="K22" s="16">
        <v>814005835</v>
      </c>
      <c r="L22" s="41" t="s">
        <v>1769</v>
      </c>
      <c r="M22" s="17" t="s">
        <v>1711</v>
      </c>
      <c r="N22" s="17" t="s">
        <v>1770</v>
      </c>
      <c r="O22" s="17" t="s">
        <v>1656</v>
      </c>
      <c r="P22" s="86">
        <v>3614484</v>
      </c>
      <c r="Q22" s="87">
        <v>228</v>
      </c>
      <c r="R22" s="87">
        <v>684</v>
      </c>
      <c r="S22" s="87">
        <v>0</v>
      </c>
      <c r="T22" s="87">
        <v>0</v>
      </c>
      <c r="U22" s="87">
        <v>684</v>
      </c>
      <c r="V22" s="87">
        <v>19</v>
      </c>
      <c r="W22" s="88">
        <v>63688166</v>
      </c>
      <c r="X22" s="89" t="s">
        <v>1702</v>
      </c>
      <c r="Y22" s="90">
        <v>2024</v>
      </c>
      <c r="Z22" s="90" t="s">
        <v>1608</v>
      </c>
      <c r="AA22" s="91">
        <v>240</v>
      </c>
      <c r="AB22" s="92" t="s">
        <v>1651</v>
      </c>
    </row>
    <row r="23" spans="1:28" ht="75">
      <c r="A23" s="13" t="s">
        <v>334</v>
      </c>
      <c r="B23" s="14">
        <v>41396</v>
      </c>
      <c r="C23" s="15" t="s">
        <v>1112</v>
      </c>
      <c r="D23" s="15" t="s">
        <v>1649</v>
      </c>
      <c r="E23" s="16">
        <v>6</v>
      </c>
      <c r="F23" s="16" t="s">
        <v>1650</v>
      </c>
      <c r="G23" s="16" t="s">
        <v>1651</v>
      </c>
      <c r="H23" s="16" t="s">
        <v>1651</v>
      </c>
      <c r="I23" s="16" t="s">
        <v>1652</v>
      </c>
      <c r="J23" s="16" t="s">
        <v>1652</v>
      </c>
      <c r="K23" s="16">
        <v>901543682</v>
      </c>
      <c r="L23" s="41" t="s">
        <v>1774</v>
      </c>
      <c r="M23" s="17" t="s">
        <v>1775</v>
      </c>
      <c r="N23" s="17" t="s">
        <v>1776</v>
      </c>
      <c r="O23" s="17" t="s">
        <v>1664</v>
      </c>
      <c r="P23" s="18" t="s">
        <v>1777</v>
      </c>
      <c r="Q23" s="19">
        <v>0</v>
      </c>
      <c r="R23" s="19">
        <v>0</v>
      </c>
      <c r="S23" s="19">
        <v>315</v>
      </c>
      <c r="T23" s="19">
        <v>945</v>
      </c>
      <c r="U23" s="19">
        <v>945</v>
      </c>
      <c r="V23" s="19">
        <v>12</v>
      </c>
      <c r="W23" s="42">
        <v>37800000</v>
      </c>
      <c r="X23" s="20" t="s">
        <v>1768</v>
      </c>
      <c r="Y23" s="21">
        <v>2024</v>
      </c>
      <c r="Z23" s="21" t="s">
        <v>1607</v>
      </c>
      <c r="AA23" s="93">
        <v>349</v>
      </c>
      <c r="AB23" s="94" t="s">
        <v>3005</v>
      </c>
    </row>
    <row r="24" spans="1:28" ht="30">
      <c r="A24" s="46" t="s">
        <v>236</v>
      </c>
      <c r="B24" s="85">
        <v>52036</v>
      </c>
      <c r="C24" s="66" t="s">
        <v>476</v>
      </c>
      <c r="D24" s="66" t="s">
        <v>1649</v>
      </c>
      <c r="E24" s="16">
        <v>6</v>
      </c>
      <c r="F24" s="16" t="s">
        <v>1650</v>
      </c>
      <c r="G24" s="16" t="s">
        <v>1651</v>
      </c>
      <c r="H24" s="16" t="s">
        <v>1651</v>
      </c>
      <c r="I24" s="16" t="s">
        <v>1652</v>
      </c>
      <c r="J24" s="16" t="s">
        <v>1652</v>
      </c>
      <c r="K24" s="16">
        <v>900401148</v>
      </c>
      <c r="L24" s="41" t="s">
        <v>1749</v>
      </c>
      <c r="M24" s="17" t="s">
        <v>1750</v>
      </c>
      <c r="N24" s="17" t="s">
        <v>1751</v>
      </c>
      <c r="O24" s="17" t="s">
        <v>1664</v>
      </c>
      <c r="P24" s="86" t="s">
        <v>1752</v>
      </c>
      <c r="Q24" s="87">
        <v>430</v>
      </c>
      <c r="R24" s="87">
        <v>1290</v>
      </c>
      <c r="S24" s="87">
        <v>0</v>
      </c>
      <c r="T24" s="87">
        <v>0</v>
      </c>
      <c r="U24" s="87">
        <v>1290</v>
      </c>
      <c r="V24" s="87">
        <v>12</v>
      </c>
      <c r="W24" s="88">
        <v>61920000</v>
      </c>
      <c r="X24" s="89" t="s">
        <v>1670</v>
      </c>
      <c r="Y24" s="90">
        <v>2023</v>
      </c>
      <c r="Z24" s="90" t="s">
        <v>1607</v>
      </c>
      <c r="AA24" s="91">
        <v>440</v>
      </c>
      <c r="AB24" s="92" t="s">
        <v>3005</v>
      </c>
    </row>
    <row r="25" spans="1:28" ht="45">
      <c r="A25" s="13" t="s">
        <v>236</v>
      </c>
      <c r="B25" s="14">
        <v>52001</v>
      </c>
      <c r="C25" s="15" t="s">
        <v>1217</v>
      </c>
      <c r="D25" s="15" t="s">
        <v>1649</v>
      </c>
      <c r="E25" s="16">
        <v>1</v>
      </c>
      <c r="F25" s="16" t="s">
        <v>1650</v>
      </c>
      <c r="G25" s="16" t="s">
        <v>1651</v>
      </c>
      <c r="H25" s="16" t="s">
        <v>1651</v>
      </c>
      <c r="I25" s="16" t="s">
        <v>1652</v>
      </c>
      <c r="J25" s="16" t="s">
        <v>1652</v>
      </c>
      <c r="K25" s="16">
        <v>900100180</v>
      </c>
      <c r="L25" s="41" t="s">
        <v>1753</v>
      </c>
      <c r="M25" s="17" t="s">
        <v>1754</v>
      </c>
      <c r="N25" s="17" t="s">
        <v>1755</v>
      </c>
      <c r="O25" s="17" t="s">
        <v>1656</v>
      </c>
      <c r="P25" s="18">
        <v>2992000</v>
      </c>
      <c r="Q25" s="19">
        <v>935</v>
      </c>
      <c r="R25" s="19">
        <v>2805</v>
      </c>
      <c r="S25" s="19">
        <v>0</v>
      </c>
      <c r="T25" s="19">
        <v>0</v>
      </c>
      <c r="U25" s="19">
        <v>2805</v>
      </c>
      <c r="V25" s="19">
        <v>17</v>
      </c>
      <c r="W25" s="42">
        <v>49827200</v>
      </c>
      <c r="X25" s="20" t="s">
        <v>1657</v>
      </c>
      <c r="Y25" s="21" t="s">
        <v>1658</v>
      </c>
      <c r="Z25" s="21" t="s">
        <v>1608</v>
      </c>
      <c r="AA25" s="93">
        <v>1272</v>
      </c>
      <c r="AB25" s="94" t="s">
        <v>3005</v>
      </c>
    </row>
    <row r="26" spans="1:28" ht="60">
      <c r="A26" s="46" t="s">
        <v>470</v>
      </c>
      <c r="B26" s="85">
        <v>70771</v>
      </c>
      <c r="C26" s="66" t="s">
        <v>470</v>
      </c>
      <c r="D26" s="66" t="s">
        <v>1649</v>
      </c>
      <c r="E26" s="16">
        <v>6</v>
      </c>
      <c r="F26" s="16" t="s">
        <v>1650</v>
      </c>
      <c r="G26" s="16" t="s">
        <v>1651</v>
      </c>
      <c r="H26" s="16" t="s">
        <v>1651</v>
      </c>
      <c r="I26" s="16" t="s">
        <v>1652</v>
      </c>
      <c r="J26" s="16" t="s">
        <v>1652</v>
      </c>
      <c r="K26" s="16">
        <v>900606514</v>
      </c>
      <c r="L26" s="41" t="s">
        <v>1756</v>
      </c>
      <c r="M26" s="17" t="s">
        <v>1757</v>
      </c>
      <c r="N26" s="17" t="s">
        <v>1758</v>
      </c>
      <c r="O26" s="17" t="s">
        <v>1656</v>
      </c>
      <c r="P26" s="86">
        <v>2377950</v>
      </c>
      <c r="Q26" s="87">
        <v>150</v>
      </c>
      <c r="R26" s="87">
        <v>450</v>
      </c>
      <c r="S26" s="87">
        <v>0</v>
      </c>
      <c r="T26" s="87">
        <v>0</v>
      </c>
      <c r="U26" s="87">
        <v>450</v>
      </c>
      <c r="V26" s="87">
        <v>17</v>
      </c>
      <c r="W26" s="88">
        <v>38739000</v>
      </c>
      <c r="X26" s="89" t="s">
        <v>1657</v>
      </c>
      <c r="Y26" s="90" t="s">
        <v>1658</v>
      </c>
      <c r="Z26" s="90" t="s">
        <v>1609</v>
      </c>
      <c r="AA26" s="91">
        <v>150</v>
      </c>
      <c r="AB26" s="92" t="s">
        <v>3005</v>
      </c>
    </row>
    <row r="27" spans="1:28" ht="45">
      <c r="A27" s="13" t="s">
        <v>236</v>
      </c>
      <c r="B27" s="14">
        <v>52215</v>
      </c>
      <c r="C27" s="15" t="s">
        <v>136</v>
      </c>
      <c r="D27" s="15" t="s">
        <v>1778</v>
      </c>
      <c r="E27" s="16">
        <v>6</v>
      </c>
      <c r="F27" s="16" t="s">
        <v>1650</v>
      </c>
      <c r="G27" s="16" t="s">
        <v>1651</v>
      </c>
      <c r="H27" s="16" t="s">
        <v>1651</v>
      </c>
      <c r="I27" s="16" t="s">
        <v>1652</v>
      </c>
      <c r="J27" s="16" t="s">
        <v>1759</v>
      </c>
      <c r="K27" s="16">
        <v>900296259</v>
      </c>
      <c r="L27" s="41" t="s">
        <v>1779</v>
      </c>
      <c r="M27" s="17" t="s">
        <v>1780</v>
      </c>
      <c r="N27" s="17" t="s">
        <v>1781</v>
      </c>
      <c r="O27" s="17" t="s">
        <v>1782</v>
      </c>
      <c r="P27" s="18" t="s">
        <v>1783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6</v>
      </c>
      <c r="W27" s="42">
        <v>134760000</v>
      </c>
      <c r="X27" s="20" t="s">
        <v>3006</v>
      </c>
      <c r="Y27" s="21">
        <v>0</v>
      </c>
      <c r="Z27" s="21" t="s">
        <v>1608</v>
      </c>
      <c r="AA27" s="93">
        <v>945</v>
      </c>
      <c r="AB27" s="94" t="s">
        <v>1651</v>
      </c>
    </row>
    <row r="28" spans="1:28" ht="75">
      <c r="A28" s="46" t="s">
        <v>385</v>
      </c>
      <c r="B28" s="85">
        <v>8638</v>
      </c>
      <c r="C28" s="66" t="s">
        <v>269</v>
      </c>
      <c r="D28" s="66" t="s">
        <v>1649</v>
      </c>
      <c r="E28" s="16">
        <v>6</v>
      </c>
      <c r="F28" s="16" t="s">
        <v>1650</v>
      </c>
      <c r="G28" s="16" t="s">
        <v>1651</v>
      </c>
      <c r="H28" s="16" t="s">
        <v>1651</v>
      </c>
      <c r="I28" s="16" t="s">
        <v>1652</v>
      </c>
      <c r="J28" s="16" t="s">
        <v>1652</v>
      </c>
      <c r="K28" s="16">
        <v>900035991</v>
      </c>
      <c r="L28" s="41" t="s">
        <v>1827</v>
      </c>
      <c r="M28" s="17" t="s">
        <v>1828</v>
      </c>
      <c r="N28" s="17" t="s">
        <v>1829</v>
      </c>
      <c r="O28" s="17" t="s">
        <v>1656</v>
      </c>
      <c r="P28" s="86">
        <v>8861827</v>
      </c>
      <c r="Q28" s="87">
        <v>559</v>
      </c>
      <c r="R28" s="87">
        <v>1677</v>
      </c>
      <c r="S28" s="87">
        <v>0</v>
      </c>
      <c r="T28" s="87">
        <v>0</v>
      </c>
      <c r="U28" s="87">
        <v>1677</v>
      </c>
      <c r="V28" s="87">
        <v>18</v>
      </c>
      <c r="W28" s="88">
        <v>154897782</v>
      </c>
      <c r="X28" s="89" t="s">
        <v>1714</v>
      </c>
      <c r="Y28" s="90">
        <v>2024</v>
      </c>
      <c r="Z28" s="90" t="s">
        <v>1607</v>
      </c>
      <c r="AA28" s="91">
        <v>589</v>
      </c>
      <c r="AB28" s="92" t="s">
        <v>3005</v>
      </c>
    </row>
    <row r="29" spans="1:28" ht="45">
      <c r="A29" s="13" t="s">
        <v>236</v>
      </c>
      <c r="B29" s="14">
        <v>52215</v>
      </c>
      <c r="C29" s="15" t="s">
        <v>136</v>
      </c>
      <c r="D29" s="15" t="s">
        <v>1649</v>
      </c>
      <c r="E29" s="16">
        <v>6</v>
      </c>
      <c r="F29" s="16" t="s">
        <v>1650</v>
      </c>
      <c r="G29" s="16" t="s">
        <v>1651</v>
      </c>
      <c r="H29" s="16" t="s">
        <v>1651</v>
      </c>
      <c r="I29" s="16" t="s">
        <v>1652</v>
      </c>
      <c r="J29" s="16" t="s">
        <v>1759</v>
      </c>
      <c r="K29" s="16">
        <v>900267175</v>
      </c>
      <c r="L29" s="41" t="s">
        <v>1868</v>
      </c>
      <c r="M29" s="17" t="s">
        <v>1869</v>
      </c>
      <c r="N29" s="17" t="s">
        <v>1870</v>
      </c>
      <c r="O29" s="17" t="s">
        <v>1656</v>
      </c>
      <c r="P29" s="18">
        <v>2590000</v>
      </c>
      <c r="Q29" s="19">
        <v>259</v>
      </c>
      <c r="R29" s="19">
        <v>777</v>
      </c>
      <c r="S29" s="19">
        <v>0</v>
      </c>
      <c r="T29" s="19">
        <v>0</v>
      </c>
      <c r="U29" s="19">
        <v>777</v>
      </c>
      <c r="V29" s="19">
        <v>19</v>
      </c>
      <c r="W29" s="42">
        <v>49210000</v>
      </c>
      <c r="X29" s="20" t="s">
        <v>1702</v>
      </c>
      <c r="Y29" s="21">
        <v>2024</v>
      </c>
      <c r="Z29" s="21" t="s">
        <v>1608</v>
      </c>
      <c r="AA29" s="93">
        <v>260</v>
      </c>
      <c r="AB29" s="94" t="s">
        <v>3005</v>
      </c>
    </row>
    <row r="30" spans="1:28" ht="45">
      <c r="A30" s="46" t="s">
        <v>236</v>
      </c>
      <c r="B30" s="85">
        <v>52227</v>
      </c>
      <c r="C30" s="66" t="s">
        <v>399</v>
      </c>
      <c r="D30" s="66" t="s">
        <v>1649</v>
      </c>
      <c r="E30" s="16">
        <v>6</v>
      </c>
      <c r="F30" s="16" t="s">
        <v>1650</v>
      </c>
      <c r="G30" s="16" t="s">
        <v>1651</v>
      </c>
      <c r="H30" s="16" t="s">
        <v>1651</v>
      </c>
      <c r="I30" s="16" t="s">
        <v>1652</v>
      </c>
      <c r="J30" s="16" t="s">
        <v>1759</v>
      </c>
      <c r="K30" s="16">
        <v>901209073</v>
      </c>
      <c r="L30" s="41" t="s">
        <v>1771</v>
      </c>
      <c r="M30" s="17" t="s">
        <v>1772</v>
      </c>
      <c r="N30" s="17" t="s">
        <v>1773</v>
      </c>
      <c r="O30" s="17" t="s">
        <v>1656</v>
      </c>
      <c r="P30" s="86">
        <v>37893600</v>
      </c>
      <c r="Q30" s="87">
        <v>2493</v>
      </c>
      <c r="R30" s="87">
        <v>7479</v>
      </c>
      <c r="S30" s="87">
        <v>0</v>
      </c>
      <c r="T30" s="87">
        <v>0</v>
      </c>
      <c r="U30" s="87">
        <v>7479</v>
      </c>
      <c r="V30" s="87">
        <v>20</v>
      </c>
      <c r="W30" s="88">
        <v>590342400</v>
      </c>
      <c r="X30" s="89" t="s">
        <v>1670</v>
      </c>
      <c r="Y30" s="90">
        <v>2023</v>
      </c>
      <c r="Z30" s="90" t="s">
        <v>1608</v>
      </c>
      <c r="AA30" s="91">
        <v>2493</v>
      </c>
      <c r="AB30" s="92" t="s">
        <v>1651</v>
      </c>
    </row>
    <row r="31" spans="1:28" ht="60">
      <c r="A31" s="13" t="s">
        <v>470</v>
      </c>
      <c r="B31" s="14">
        <v>70771</v>
      </c>
      <c r="C31" s="15" t="s">
        <v>470</v>
      </c>
      <c r="D31" s="15" t="s">
        <v>1649</v>
      </c>
      <c r="E31" s="16">
        <v>6</v>
      </c>
      <c r="F31" s="16" t="s">
        <v>1650</v>
      </c>
      <c r="G31" s="16" t="s">
        <v>1651</v>
      </c>
      <c r="H31" s="16" t="s">
        <v>1651</v>
      </c>
      <c r="I31" s="16" t="s">
        <v>1652</v>
      </c>
      <c r="J31" s="16" t="s">
        <v>1652</v>
      </c>
      <c r="K31" s="16">
        <v>900597263</v>
      </c>
      <c r="L31" s="41" t="s">
        <v>1871</v>
      </c>
      <c r="M31" s="17" t="s">
        <v>1872</v>
      </c>
      <c r="N31" s="17" t="s">
        <v>1873</v>
      </c>
      <c r="O31" s="17" t="s">
        <v>1656</v>
      </c>
      <c r="P31" s="18">
        <v>2679157</v>
      </c>
      <c r="Q31" s="19">
        <v>169</v>
      </c>
      <c r="R31" s="19">
        <v>507</v>
      </c>
      <c r="S31" s="19">
        <v>0</v>
      </c>
      <c r="T31" s="19">
        <v>0</v>
      </c>
      <c r="U31" s="19">
        <v>507</v>
      </c>
      <c r="V31" s="19">
        <v>19</v>
      </c>
      <c r="W31" s="42">
        <v>49334311</v>
      </c>
      <c r="X31" s="20" t="s">
        <v>1702</v>
      </c>
      <c r="Y31" s="21">
        <v>2024</v>
      </c>
      <c r="Z31" s="21" t="s">
        <v>1609</v>
      </c>
      <c r="AA31" s="93">
        <v>169</v>
      </c>
      <c r="AB31" s="94" t="s">
        <v>3005</v>
      </c>
    </row>
    <row r="32" spans="1:28" ht="60">
      <c r="A32" s="46" t="s">
        <v>470</v>
      </c>
      <c r="B32" s="85">
        <v>70771</v>
      </c>
      <c r="C32" s="66" t="s">
        <v>470</v>
      </c>
      <c r="D32" s="66" t="s">
        <v>1649</v>
      </c>
      <c r="E32" s="16">
        <v>6</v>
      </c>
      <c r="F32" s="16" t="s">
        <v>1650</v>
      </c>
      <c r="G32" s="16" t="s">
        <v>1651</v>
      </c>
      <c r="H32" s="16" t="s">
        <v>1651</v>
      </c>
      <c r="I32" s="16" t="s">
        <v>1652</v>
      </c>
      <c r="J32" s="16" t="s">
        <v>1652</v>
      </c>
      <c r="K32" s="16">
        <v>900639952</v>
      </c>
      <c r="L32" s="41" t="s">
        <v>1904</v>
      </c>
      <c r="M32" s="17" t="s">
        <v>1905</v>
      </c>
      <c r="N32" s="17" t="s">
        <v>1906</v>
      </c>
      <c r="O32" s="17" t="s">
        <v>1656</v>
      </c>
      <c r="P32" s="86">
        <v>3424248</v>
      </c>
      <c r="Q32" s="87">
        <v>216</v>
      </c>
      <c r="R32" s="87">
        <v>648</v>
      </c>
      <c r="S32" s="87">
        <v>0</v>
      </c>
      <c r="T32" s="87">
        <v>0</v>
      </c>
      <c r="U32" s="87">
        <v>648</v>
      </c>
      <c r="V32" s="87">
        <v>19</v>
      </c>
      <c r="W32" s="88">
        <v>63054504</v>
      </c>
      <c r="X32" s="89" t="s">
        <v>1702</v>
      </c>
      <c r="Y32" s="90">
        <v>2024</v>
      </c>
      <c r="Z32" s="90" t="s">
        <v>1609</v>
      </c>
      <c r="AA32" s="91">
        <v>216</v>
      </c>
      <c r="AB32" s="92" t="s">
        <v>3005</v>
      </c>
    </row>
    <row r="33" spans="1:28" ht="60">
      <c r="A33" s="13" t="s">
        <v>385</v>
      </c>
      <c r="B33" s="14">
        <v>8606</v>
      </c>
      <c r="C33" s="15" t="s">
        <v>426</v>
      </c>
      <c r="D33" s="15" t="s">
        <v>1649</v>
      </c>
      <c r="E33" s="16">
        <v>6</v>
      </c>
      <c r="F33" s="16" t="s">
        <v>1650</v>
      </c>
      <c r="G33" s="16" t="s">
        <v>1651</v>
      </c>
      <c r="H33" s="16" t="s">
        <v>1651</v>
      </c>
      <c r="I33" s="16" t="s">
        <v>1652</v>
      </c>
      <c r="J33" s="16" t="s">
        <v>1652</v>
      </c>
      <c r="K33" s="16">
        <v>900305770</v>
      </c>
      <c r="L33" s="41" t="s">
        <v>1930</v>
      </c>
      <c r="M33" s="17" t="s">
        <v>1931</v>
      </c>
      <c r="N33" s="17" t="s">
        <v>1932</v>
      </c>
      <c r="O33" s="17" t="s">
        <v>1656</v>
      </c>
      <c r="P33" s="18">
        <v>4819312</v>
      </c>
      <c r="Q33" s="19">
        <v>304</v>
      </c>
      <c r="R33" s="19">
        <v>912</v>
      </c>
      <c r="S33" s="19">
        <v>0</v>
      </c>
      <c r="T33" s="19">
        <v>0</v>
      </c>
      <c r="U33" s="19">
        <v>912</v>
      </c>
      <c r="V33" s="19">
        <v>15</v>
      </c>
      <c r="W33" s="42">
        <v>70093584</v>
      </c>
      <c r="X33" s="20" t="s">
        <v>1933</v>
      </c>
      <c r="Y33" s="21" t="s">
        <v>1934</v>
      </c>
      <c r="Z33" s="21" t="s">
        <v>1610</v>
      </c>
      <c r="AA33" s="93">
        <v>329</v>
      </c>
      <c r="AB33" s="94" t="s">
        <v>3005</v>
      </c>
    </row>
    <row r="34" spans="1:28" ht="75">
      <c r="A34" s="46" t="s">
        <v>927</v>
      </c>
      <c r="B34" s="85">
        <v>25743</v>
      </c>
      <c r="C34" s="66" t="s">
        <v>523</v>
      </c>
      <c r="D34" s="66" t="s">
        <v>1778</v>
      </c>
      <c r="E34" s="16">
        <v>6</v>
      </c>
      <c r="F34" s="16" t="s">
        <v>1650</v>
      </c>
      <c r="G34" s="16" t="s">
        <v>1651</v>
      </c>
      <c r="H34" s="16" t="s">
        <v>1759</v>
      </c>
      <c r="I34" s="16" t="s">
        <v>1652</v>
      </c>
      <c r="J34" s="16" t="s">
        <v>1652</v>
      </c>
      <c r="K34" s="16">
        <v>808001601</v>
      </c>
      <c r="L34" s="41" t="s">
        <v>1959</v>
      </c>
      <c r="M34" s="17" t="s">
        <v>1960</v>
      </c>
      <c r="N34" s="17" t="s">
        <v>1961</v>
      </c>
      <c r="O34" s="17" t="s">
        <v>1656</v>
      </c>
      <c r="P34" s="86" t="s">
        <v>1962</v>
      </c>
      <c r="Q34" s="87">
        <v>311</v>
      </c>
      <c r="R34" s="87">
        <v>933</v>
      </c>
      <c r="S34" s="87">
        <v>0</v>
      </c>
      <c r="T34" s="87">
        <v>0</v>
      </c>
      <c r="U34" s="87">
        <v>933</v>
      </c>
      <c r="V34" s="87">
        <v>12</v>
      </c>
      <c r="W34" s="88">
        <v>57237684</v>
      </c>
      <c r="X34" s="89" t="s">
        <v>1963</v>
      </c>
      <c r="Y34" s="90" t="s">
        <v>1675</v>
      </c>
      <c r="Z34" s="90" t="s">
        <v>1610</v>
      </c>
      <c r="AA34" s="91">
        <v>320</v>
      </c>
      <c r="AB34" s="92" t="s">
        <v>3005</v>
      </c>
    </row>
    <row r="35" spans="1:28" ht="45">
      <c r="A35" s="13" t="s">
        <v>109</v>
      </c>
      <c r="B35" s="14">
        <v>17042</v>
      </c>
      <c r="C35" s="15" t="s">
        <v>758</v>
      </c>
      <c r="D35" s="15" t="s">
        <v>1649</v>
      </c>
      <c r="E35" s="16">
        <v>6</v>
      </c>
      <c r="F35" s="16" t="s">
        <v>1650</v>
      </c>
      <c r="G35" s="16" t="s">
        <v>1651</v>
      </c>
      <c r="H35" s="16" t="s">
        <v>1759</v>
      </c>
      <c r="I35" s="16" t="s">
        <v>1652</v>
      </c>
      <c r="J35" s="16" t="s">
        <v>1652</v>
      </c>
      <c r="K35" s="16">
        <v>800207288</v>
      </c>
      <c r="L35" s="41" t="s">
        <v>1791</v>
      </c>
      <c r="M35" s="17" t="s">
        <v>1792</v>
      </c>
      <c r="N35" s="17" t="s">
        <v>1793</v>
      </c>
      <c r="O35" s="17" t="s">
        <v>1656</v>
      </c>
      <c r="P35" s="18">
        <v>1712178</v>
      </c>
      <c r="Q35" s="19">
        <v>26</v>
      </c>
      <c r="R35" s="19">
        <v>78</v>
      </c>
      <c r="S35" s="19">
        <v>130</v>
      </c>
      <c r="T35" s="19">
        <v>390</v>
      </c>
      <c r="U35" s="19">
        <v>468</v>
      </c>
      <c r="V35" s="19">
        <v>19</v>
      </c>
      <c r="W35" s="42">
        <v>36409824</v>
      </c>
      <c r="X35" s="20" t="s">
        <v>1670</v>
      </c>
      <c r="Y35" s="21">
        <v>2023</v>
      </c>
      <c r="Z35" s="21" t="s">
        <v>1608</v>
      </c>
      <c r="AA35" s="93">
        <v>200</v>
      </c>
      <c r="AB35" s="94" t="s">
        <v>1651</v>
      </c>
    </row>
    <row r="36" spans="1:28" ht="90">
      <c r="A36" s="46" t="s">
        <v>385</v>
      </c>
      <c r="B36" s="85">
        <v>8638</v>
      </c>
      <c r="C36" s="66" t="s">
        <v>269</v>
      </c>
      <c r="D36" s="66" t="s">
        <v>1649</v>
      </c>
      <c r="E36" s="16">
        <v>6</v>
      </c>
      <c r="F36" s="16" t="s">
        <v>1650</v>
      </c>
      <c r="G36" s="16" t="s">
        <v>1651</v>
      </c>
      <c r="H36" s="16" t="s">
        <v>1651</v>
      </c>
      <c r="I36" s="16" t="s">
        <v>1652</v>
      </c>
      <c r="J36" s="16" t="s">
        <v>1652</v>
      </c>
      <c r="K36" s="16">
        <v>802009670</v>
      </c>
      <c r="L36" s="41" t="s">
        <v>1992</v>
      </c>
      <c r="M36" s="17" t="s">
        <v>1993</v>
      </c>
      <c r="N36" s="17" t="s">
        <v>1994</v>
      </c>
      <c r="O36" s="17" t="s">
        <v>1656</v>
      </c>
      <c r="P36" s="86">
        <v>17470006</v>
      </c>
      <c r="Q36" s="87">
        <v>1102</v>
      </c>
      <c r="R36" s="87">
        <v>3306</v>
      </c>
      <c r="S36" s="87">
        <v>0</v>
      </c>
      <c r="T36" s="87">
        <v>0</v>
      </c>
      <c r="U36" s="87">
        <v>3306</v>
      </c>
      <c r="V36" s="87">
        <v>14</v>
      </c>
      <c r="W36" s="88">
        <v>233325020</v>
      </c>
      <c r="X36" s="89" t="s">
        <v>1995</v>
      </c>
      <c r="Y36" s="90" t="s">
        <v>1675</v>
      </c>
      <c r="Z36" s="90" t="s">
        <v>1610</v>
      </c>
      <c r="AA36" s="91">
        <v>1184</v>
      </c>
      <c r="AB36" s="92" t="s">
        <v>3005</v>
      </c>
    </row>
    <row r="37" spans="1:28" ht="45">
      <c r="A37" s="13" t="s">
        <v>927</v>
      </c>
      <c r="B37" s="14">
        <v>25386</v>
      </c>
      <c r="C37" s="15" t="s">
        <v>807</v>
      </c>
      <c r="D37" s="15" t="s">
        <v>1649</v>
      </c>
      <c r="E37" s="16">
        <v>5</v>
      </c>
      <c r="F37" s="16" t="s">
        <v>1650</v>
      </c>
      <c r="G37" s="16" t="s">
        <v>1651</v>
      </c>
      <c r="H37" s="16" t="s">
        <v>1651</v>
      </c>
      <c r="I37" s="16" t="s">
        <v>1652</v>
      </c>
      <c r="J37" s="16" t="s">
        <v>1652</v>
      </c>
      <c r="K37" s="16">
        <v>808001228</v>
      </c>
      <c r="L37" s="41" t="s">
        <v>2003</v>
      </c>
      <c r="M37" s="17" t="s">
        <v>2004</v>
      </c>
      <c r="N37" s="17" t="s">
        <v>2005</v>
      </c>
      <c r="O37" s="17" t="s">
        <v>1656</v>
      </c>
      <c r="P37" s="18">
        <v>237795</v>
      </c>
      <c r="Q37" s="19">
        <v>9</v>
      </c>
      <c r="R37" s="19">
        <v>27</v>
      </c>
      <c r="S37" s="19">
        <v>6</v>
      </c>
      <c r="T37" s="19">
        <v>18</v>
      </c>
      <c r="U37" s="19">
        <v>45</v>
      </c>
      <c r="V37" s="19">
        <v>20</v>
      </c>
      <c r="W37" s="42">
        <v>4322703</v>
      </c>
      <c r="X37" s="20" t="s">
        <v>1670</v>
      </c>
      <c r="Y37" s="21">
        <v>2023</v>
      </c>
      <c r="Z37" s="21" t="s">
        <v>1608</v>
      </c>
      <c r="AA37" s="93">
        <v>223</v>
      </c>
      <c r="AB37" s="94" t="s">
        <v>1651</v>
      </c>
    </row>
    <row r="38" spans="1:28" ht="105">
      <c r="A38" s="46" t="s">
        <v>154</v>
      </c>
      <c r="B38" s="85">
        <v>18001</v>
      </c>
      <c r="C38" s="66" t="s">
        <v>68</v>
      </c>
      <c r="D38" s="66" t="s">
        <v>1649</v>
      </c>
      <c r="E38" s="16">
        <v>2</v>
      </c>
      <c r="F38" s="16" t="s">
        <v>2069</v>
      </c>
      <c r="G38" s="16" t="s">
        <v>1759</v>
      </c>
      <c r="H38" s="16" t="s">
        <v>1759</v>
      </c>
      <c r="I38" s="16" t="s">
        <v>1652</v>
      </c>
      <c r="J38" s="16" t="s">
        <v>1652</v>
      </c>
      <c r="K38" s="16">
        <v>900302444</v>
      </c>
      <c r="L38" s="41" t="s">
        <v>2070</v>
      </c>
      <c r="M38" s="17" t="s">
        <v>2071</v>
      </c>
      <c r="N38" s="17" t="s">
        <v>2072</v>
      </c>
      <c r="O38" s="17" t="s">
        <v>1656</v>
      </c>
      <c r="P38" s="86">
        <v>3063600</v>
      </c>
      <c r="Q38" s="87">
        <v>207</v>
      </c>
      <c r="R38" s="87">
        <v>621</v>
      </c>
      <c r="S38" s="87">
        <v>0</v>
      </c>
      <c r="T38" s="87">
        <v>0</v>
      </c>
      <c r="U38" s="87">
        <v>621</v>
      </c>
      <c r="V38" s="87">
        <v>11</v>
      </c>
      <c r="W38" s="88">
        <v>33699600</v>
      </c>
      <c r="X38" s="89" t="s">
        <v>1748</v>
      </c>
      <c r="Y38" s="90">
        <v>2024</v>
      </c>
      <c r="Z38" s="90" t="s">
        <v>1608</v>
      </c>
      <c r="AA38" s="91">
        <v>228</v>
      </c>
      <c r="AB38" s="92" t="s">
        <v>3005</v>
      </c>
    </row>
    <row r="39" spans="1:28" ht="75">
      <c r="A39" s="13" t="s">
        <v>334</v>
      </c>
      <c r="B39" s="14">
        <v>41132</v>
      </c>
      <c r="C39" s="15" t="s">
        <v>1100</v>
      </c>
      <c r="D39" s="15" t="s">
        <v>1778</v>
      </c>
      <c r="E39" s="16">
        <v>6</v>
      </c>
      <c r="F39" s="16" t="s">
        <v>1650</v>
      </c>
      <c r="G39" s="16" t="s">
        <v>1651</v>
      </c>
      <c r="H39" s="16" t="s">
        <v>1651</v>
      </c>
      <c r="I39" s="16" t="s">
        <v>1652</v>
      </c>
      <c r="J39" s="16" t="s">
        <v>1652</v>
      </c>
      <c r="K39" s="16">
        <v>813011374</v>
      </c>
      <c r="L39" s="41" t="s">
        <v>2986</v>
      </c>
      <c r="M39" s="17" t="s">
        <v>2987</v>
      </c>
      <c r="N39" s="17" t="s">
        <v>2988</v>
      </c>
      <c r="O39" s="17" t="s">
        <v>1656</v>
      </c>
      <c r="P39" s="18">
        <v>2248000</v>
      </c>
      <c r="Q39" s="19">
        <v>281</v>
      </c>
      <c r="R39" s="19">
        <v>843</v>
      </c>
      <c r="S39" s="19">
        <v>0</v>
      </c>
      <c r="T39" s="19">
        <v>0</v>
      </c>
      <c r="U39" s="19">
        <v>843</v>
      </c>
      <c r="V39" s="19">
        <v>15</v>
      </c>
      <c r="W39" s="42">
        <v>33048000</v>
      </c>
      <c r="X39" s="20" t="s">
        <v>2196</v>
      </c>
      <c r="Y39" s="21" t="s">
        <v>1934</v>
      </c>
      <c r="Z39" s="21" t="s">
        <v>1609</v>
      </c>
      <c r="AA39" s="93">
        <v>293</v>
      </c>
      <c r="AB39" s="94" t="s">
        <v>3005</v>
      </c>
    </row>
    <row r="40" spans="1:28" ht="45">
      <c r="A40" s="46" t="s">
        <v>782</v>
      </c>
      <c r="B40" s="85">
        <v>66318</v>
      </c>
      <c r="C40" s="66" t="s">
        <v>1341</v>
      </c>
      <c r="D40" s="66" t="s">
        <v>1649</v>
      </c>
      <c r="E40" s="16">
        <v>6</v>
      </c>
      <c r="F40" s="16" t="s">
        <v>1650</v>
      </c>
      <c r="G40" s="16" t="s">
        <v>1651</v>
      </c>
      <c r="H40" s="16" t="s">
        <v>1651</v>
      </c>
      <c r="I40" s="16" t="s">
        <v>1806</v>
      </c>
      <c r="J40" s="16" t="s">
        <v>1652</v>
      </c>
      <c r="K40" s="16">
        <v>900648328</v>
      </c>
      <c r="L40" s="41" t="s">
        <v>1807</v>
      </c>
      <c r="M40" s="17" t="s">
        <v>1808</v>
      </c>
      <c r="N40" s="17" t="s">
        <v>1809</v>
      </c>
      <c r="O40" s="17" t="s">
        <v>1810</v>
      </c>
      <c r="P40" s="86" t="s">
        <v>1783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10</v>
      </c>
      <c r="W40" s="88">
        <v>30560000</v>
      </c>
      <c r="X40" s="89" t="s">
        <v>1670</v>
      </c>
      <c r="Y40" s="90">
        <v>2023</v>
      </c>
      <c r="Z40" s="90" t="s">
        <v>1606</v>
      </c>
      <c r="AA40" s="91">
        <v>630</v>
      </c>
      <c r="AB40" s="92" t="s">
        <v>3005</v>
      </c>
    </row>
    <row r="41" spans="1:28" ht="75">
      <c r="A41" s="13" t="s">
        <v>927</v>
      </c>
      <c r="B41" s="14">
        <v>25740</v>
      </c>
      <c r="C41" s="15" t="s">
        <v>1020</v>
      </c>
      <c r="D41" s="15" t="s">
        <v>1649</v>
      </c>
      <c r="E41" s="16">
        <v>5</v>
      </c>
      <c r="F41" s="16" t="s">
        <v>1650</v>
      </c>
      <c r="G41" s="16" t="s">
        <v>1651</v>
      </c>
      <c r="H41" s="16" t="s">
        <v>1651</v>
      </c>
      <c r="I41" s="16" t="s">
        <v>1652</v>
      </c>
      <c r="J41" s="16" t="s">
        <v>1652</v>
      </c>
      <c r="K41" s="16">
        <v>832001775</v>
      </c>
      <c r="L41" s="41" t="s">
        <v>1838</v>
      </c>
      <c r="M41" s="17" t="s">
        <v>1839</v>
      </c>
      <c r="N41" s="17" t="s">
        <v>1840</v>
      </c>
      <c r="O41" s="17" t="s">
        <v>1656</v>
      </c>
      <c r="P41" s="18">
        <v>21119173</v>
      </c>
      <c r="Q41" s="19">
        <v>184</v>
      </c>
      <c r="R41" s="19">
        <v>552</v>
      </c>
      <c r="S41" s="19">
        <v>1492</v>
      </c>
      <c r="T41" s="19">
        <v>4476</v>
      </c>
      <c r="U41" s="19">
        <v>5028</v>
      </c>
      <c r="V41" s="19">
        <v>18</v>
      </c>
      <c r="W41" s="42">
        <v>355308798</v>
      </c>
      <c r="X41" s="20" t="s">
        <v>1714</v>
      </c>
      <c r="Y41" s="21">
        <v>2024</v>
      </c>
      <c r="Z41" s="21" t="s">
        <v>1610</v>
      </c>
      <c r="AA41" s="93">
        <v>2025</v>
      </c>
      <c r="AB41" s="94" t="s">
        <v>3005</v>
      </c>
    </row>
    <row r="42" spans="1:28" ht="45">
      <c r="A42" s="46" t="s">
        <v>782</v>
      </c>
      <c r="B42" s="85">
        <v>66001</v>
      </c>
      <c r="C42" s="66" t="s">
        <v>93</v>
      </c>
      <c r="D42" s="66" t="s">
        <v>1649</v>
      </c>
      <c r="E42" s="16">
        <v>1</v>
      </c>
      <c r="F42" s="16" t="s">
        <v>1650</v>
      </c>
      <c r="G42" s="16" t="s">
        <v>1651</v>
      </c>
      <c r="H42" s="16" t="s">
        <v>1651</v>
      </c>
      <c r="I42" s="16" t="s">
        <v>1652</v>
      </c>
      <c r="J42" s="16" t="s">
        <v>1652</v>
      </c>
      <c r="K42" s="16">
        <v>816005733</v>
      </c>
      <c r="L42" s="41" t="s">
        <v>1811</v>
      </c>
      <c r="M42" s="17" t="s">
        <v>1812</v>
      </c>
      <c r="N42" s="17" t="s">
        <v>1813</v>
      </c>
      <c r="O42" s="17" t="s">
        <v>1664</v>
      </c>
      <c r="P42" s="86" t="s">
        <v>1814</v>
      </c>
      <c r="Q42" s="87">
        <v>84</v>
      </c>
      <c r="R42" s="87">
        <v>252</v>
      </c>
      <c r="S42" s="87">
        <v>0</v>
      </c>
      <c r="T42" s="87">
        <v>0</v>
      </c>
      <c r="U42" s="87">
        <v>252</v>
      </c>
      <c r="V42" s="87">
        <v>12</v>
      </c>
      <c r="W42" s="88">
        <v>5644800</v>
      </c>
      <c r="X42" s="89" t="s">
        <v>1670</v>
      </c>
      <c r="Y42" s="90">
        <v>2023</v>
      </c>
      <c r="Z42" s="90" t="s">
        <v>1610</v>
      </c>
      <c r="AA42" s="91">
        <v>82</v>
      </c>
      <c r="AB42" s="92" t="s">
        <v>1651</v>
      </c>
    </row>
    <row r="43" spans="1:28" ht="45">
      <c r="A43" s="13" t="s">
        <v>782</v>
      </c>
      <c r="B43" s="14">
        <v>66594</v>
      </c>
      <c r="C43" s="15" t="s">
        <v>1348</v>
      </c>
      <c r="D43" s="15" t="s">
        <v>1649</v>
      </c>
      <c r="E43" s="16">
        <v>6</v>
      </c>
      <c r="F43" s="16" t="s">
        <v>1650</v>
      </c>
      <c r="G43" s="16" t="s">
        <v>1651</v>
      </c>
      <c r="H43" s="16" t="s">
        <v>1759</v>
      </c>
      <c r="I43" s="16" t="s">
        <v>1652</v>
      </c>
      <c r="J43" s="16" t="s">
        <v>1652</v>
      </c>
      <c r="K43" s="16">
        <v>900126420</v>
      </c>
      <c r="L43" s="41" t="s">
        <v>1815</v>
      </c>
      <c r="M43" s="17" t="s">
        <v>1816</v>
      </c>
      <c r="N43" s="17" t="s">
        <v>1817</v>
      </c>
      <c r="O43" s="17" t="s">
        <v>1664</v>
      </c>
      <c r="P43" s="18" t="s">
        <v>1818</v>
      </c>
      <c r="Q43" s="19">
        <v>32</v>
      </c>
      <c r="R43" s="19">
        <v>96</v>
      </c>
      <c r="S43" s="19">
        <v>18</v>
      </c>
      <c r="T43" s="19">
        <v>54</v>
      </c>
      <c r="U43" s="19">
        <v>150</v>
      </c>
      <c r="V43" s="19">
        <v>12</v>
      </c>
      <c r="W43" s="42">
        <v>2906400</v>
      </c>
      <c r="X43" s="20" t="s">
        <v>1670</v>
      </c>
      <c r="Y43" s="21">
        <v>2023</v>
      </c>
      <c r="Z43" s="21" t="s">
        <v>1609</v>
      </c>
      <c r="AA43" s="93">
        <v>52</v>
      </c>
      <c r="AB43" s="94" t="s">
        <v>1651</v>
      </c>
    </row>
    <row r="44" spans="1:28" ht="45">
      <c r="A44" s="46" t="s">
        <v>782</v>
      </c>
      <c r="B44" s="85">
        <v>66687</v>
      </c>
      <c r="C44" s="66" t="s">
        <v>1349</v>
      </c>
      <c r="D44" s="66" t="s">
        <v>1649</v>
      </c>
      <c r="E44" s="16">
        <v>6</v>
      </c>
      <c r="F44" s="16" t="s">
        <v>1650</v>
      </c>
      <c r="G44" s="16" t="s">
        <v>1651</v>
      </c>
      <c r="H44" s="16" t="s">
        <v>1651</v>
      </c>
      <c r="I44" s="16" t="s">
        <v>1652</v>
      </c>
      <c r="J44" s="16" t="s">
        <v>1652</v>
      </c>
      <c r="K44" s="16">
        <v>816004119</v>
      </c>
      <c r="L44" s="41" t="s">
        <v>1841</v>
      </c>
      <c r="M44" s="17" t="s">
        <v>1842</v>
      </c>
      <c r="N44" s="17" t="s">
        <v>1843</v>
      </c>
      <c r="O44" s="17" t="s">
        <v>1664</v>
      </c>
      <c r="P44" s="86">
        <v>2880000</v>
      </c>
      <c r="Q44" s="87">
        <v>240</v>
      </c>
      <c r="R44" s="87">
        <v>720</v>
      </c>
      <c r="S44" s="87">
        <v>0</v>
      </c>
      <c r="T44" s="87">
        <v>0</v>
      </c>
      <c r="U44" s="87">
        <v>720</v>
      </c>
      <c r="V44" s="87">
        <v>12</v>
      </c>
      <c r="W44" s="88">
        <v>34560000</v>
      </c>
      <c r="X44" s="89" t="s">
        <v>1844</v>
      </c>
      <c r="Y44" s="90">
        <v>2024</v>
      </c>
      <c r="Z44" s="90" t="s">
        <v>1606</v>
      </c>
      <c r="AA44" s="91">
        <v>271</v>
      </c>
      <c r="AB44" s="92" t="s">
        <v>3005</v>
      </c>
    </row>
    <row r="45" spans="1:28" ht="60">
      <c r="A45" s="13" t="s">
        <v>782</v>
      </c>
      <c r="B45" s="14">
        <v>66456</v>
      </c>
      <c r="C45" s="15" t="s">
        <v>1346</v>
      </c>
      <c r="D45" s="15" t="s">
        <v>1649</v>
      </c>
      <c r="E45" s="16">
        <v>6</v>
      </c>
      <c r="F45" s="16" t="s">
        <v>1650</v>
      </c>
      <c r="G45" s="16" t="s">
        <v>1651</v>
      </c>
      <c r="H45" s="16" t="s">
        <v>1759</v>
      </c>
      <c r="I45" s="16" t="s">
        <v>1652</v>
      </c>
      <c r="J45" s="16" t="s">
        <v>1759</v>
      </c>
      <c r="K45" s="16">
        <v>900125615</v>
      </c>
      <c r="L45" s="41" t="s">
        <v>1823</v>
      </c>
      <c r="M45" s="17" t="s">
        <v>1824</v>
      </c>
      <c r="N45" s="17" t="s">
        <v>1825</v>
      </c>
      <c r="O45" s="17" t="s">
        <v>1664</v>
      </c>
      <c r="P45" s="18" t="s">
        <v>1826</v>
      </c>
      <c r="Q45" s="19">
        <v>0</v>
      </c>
      <c r="R45" s="19">
        <v>0</v>
      </c>
      <c r="S45" s="19">
        <v>119</v>
      </c>
      <c r="T45" s="19">
        <v>357</v>
      </c>
      <c r="U45" s="19">
        <v>357</v>
      </c>
      <c r="V45" s="19">
        <v>12</v>
      </c>
      <c r="W45" s="42">
        <v>7140000</v>
      </c>
      <c r="X45" s="20" t="s">
        <v>1670</v>
      </c>
      <c r="Y45" s="21">
        <v>2023</v>
      </c>
      <c r="Z45" s="21" t="s">
        <v>1609</v>
      </c>
      <c r="AA45" s="93">
        <v>120</v>
      </c>
      <c r="AB45" s="94" t="s">
        <v>3005</v>
      </c>
    </row>
    <row r="46" spans="1:28" ht="75">
      <c r="A46" s="46" t="s">
        <v>544</v>
      </c>
      <c r="B46" s="85">
        <v>15835</v>
      </c>
      <c r="C46" s="66" t="s">
        <v>745</v>
      </c>
      <c r="D46" s="66" t="s">
        <v>1649</v>
      </c>
      <c r="E46" s="16">
        <v>6</v>
      </c>
      <c r="F46" s="16" t="s">
        <v>1650</v>
      </c>
      <c r="G46" s="16" t="s">
        <v>1651</v>
      </c>
      <c r="H46" s="16" t="s">
        <v>1651</v>
      </c>
      <c r="I46" s="16" t="s">
        <v>1652</v>
      </c>
      <c r="J46" s="16" t="s">
        <v>1652</v>
      </c>
      <c r="K46" s="16">
        <v>900118183</v>
      </c>
      <c r="L46" s="41" t="s">
        <v>1911</v>
      </c>
      <c r="M46" s="17" t="s">
        <v>1912</v>
      </c>
      <c r="N46" s="17" t="s">
        <v>1913</v>
      </c>
      <c r="O46" s="17" t="s">
        <v>1664</v>
      </c>
      <c r="P46" s="86" t="s">
        <v>1914</v>
      </c>
      <c r="Q46" s="87">
        <v>69</v>
      </c>
      <c r="R46" s="87">
        <v>207</v>
      </c>
      <c r="S46" s="87">
        <v>0</v>
      </c>
      <c r="T46" s="87">
        <v>0</v>
      </c>
      <c r="U46" s="87">
        <v>207</v>
      </c>
      <c r="V46" s="87">
        <v>12</v>
      </c>
      <c r="W46" s="88">
        <v>12485412</v>
      </c>
      <c r="X46" s="89" t="s">
        <v>1702</v>
      </c>
      <c r="Y46" s="90">
        <v>2024</v>
      </c>
      <c r="Z46" s="90" t="s">
        <v>1610</v>
      </c>
      <c r="AA46" s="91">
        <v>85</v>
      </c>
      <c r="AB46" s="92" t="s">
        <v>1651</v>
      </c>
    </row>
    <row r="47" spans="1:28" ht="45">
      <c r="A47" s="13" t="s">
        <v>782</v>
      </c>
      <c r="B47" s="14">
        <v>66318</v>
      </c>
      <c r="C47" s="15" t="s">
        <v>1341</v>
      </c>
      <c r="D47" s="15" t="s">
        <v>1649</v>
      </c>
      <c r="E47" s="16">
        <v>6</v>
      </c>
      <c r="F47" s="16" t="s">
        <v>1650</v>
      </c>
      <c r="G47" s="16" t="s">
        <v>1651</v>
      </c>
      <c r="H47" s="16" t="s">
        <v>1651</v>
      </c>
      <c r="I47" s="16" t="s">
        <v>1652</v>
      </c>
      <c r="J47" s="16" t="s">
        <v>1652</v>
      </c>
      <c r="K47" s="16">
        <v>900584310</v>
      </c>
      <c r="L47" s="41" t="s">
        <v>1830</v>
      </c>
      <c r="M47" s="17" t="s">
        <v>1831</v>
      </c>
      <c r="N47" s="17" t="s">
        <v>1832</v>
      </c>
      <c r="O47" s="17" t="s">
        <v>1664</v>
      </c>
      <c r="P47" s="18" t="s">
        <v>1833</v>
      </c>
      <c r="Q47" s="19">
        <v>61</v>
      </c>
      <c r="R47" s="19">
        <v>183</v>
      </c>
      <c r="S47" s="19">
        <v>0</v>
      </c>
      <c r="T47" s="19">
        <v>0</v>
      </c>
      <c r="U47" s="19">
        <v>183</v>
      </c>
      <c r="V47" s="19">
        <v>11</v>
      </c>
      <c r="W47" s="42">
        <v>2684000</v>
      </c>
      <c r="X47" s="20" t="s">
        <v>1670</v>
      </c>
      <c r="Y47" s="21">
        <v>2023</v>
      </c>
      <c r="Z47" s="21" t="s">
        <v>1607</v>
      </c>
      <c r="AA47" s="93">
        <v>62</v>
      </c>
      <c r="AB47" s="94" t="s">
        <v>3005</v>
      </c>
    </row>
    <row r="48" spans="1:28" ht="45">
      <c r="A48" s="46" t="s">
        <v>782</v>
      </c>
      <c r="B48" s="85">
        <v>66001</v>
      </c>
      <c r="C48" s="66" t="s">
        <v>93</v>
      </c>
      <c r="D48" s="66" t="s">
        <v>1778</v>
      </c>
      <c r="E48" s="16">
        <v>1</v>
      </c>
      <c r="F48" s="16" t="s">
        <v>1650</v>
      </c>
      <c r="G48" s="16" t="s">
        <v>1651</v>
      </c>
      <c r="H48" s="16" t="s">
        <v>1651</v>
      </c>
      <c r="I48" s="16" t="s">
        <v>1652</v>
      </c>
      <c r="J48" s="16" t="s">
        <v>1652</v>
      </c>
      <c r="K48" s="16">
        <v>901129477</v>
      </c>
      <c r="L48" s="41" t="s">
        <v>1834</v>
      </c>
      <c r="M48" s="17" t="s">
        <v>1835</v>
      </c>
      <c r="N48" s="17" t="s">
        <v>1836</v>
      </c>
      <c r="O48" s="17" t="s">
        <v>1664</v>
      </c>
      <c r="P48" s="86" t="s">
        <v>1837</v>
      </c>
      <c r="Q48" s="87">
        <v>0</v>
      </c>
      <c r="R48" s="87">
        <v>0</v>
      </c>
      <c r="S48" s="87">
        <v>65</v>
      </c>
      <c r="T48" s="87">
        <v>195</v>
      </c>
      <c r="U48" s="87">
        <v>195</v>
      </c>
      <c r="V48" s="87">
        <v>12</v>
      </c>
      <c r="W48" s="88">
        <v>10913500</v>
      </c>
      <c r="X48" s="89" t="s">
        <v>1670</v>
      </c>
      <c r="Y48" s="90">
        <v>2023</v>
      </c>
      <c r="Z48" s="90" t="s">
        <v>1607</v>
      </c>
      <c r="AA48" s="91">
        <v>65</v>
      </c>
      <c r="AB48" s="92" t="s">
        <v>1651</v>
      </c>
    </row>
    <row r="49" spans="1:28" ht="45">
      <c r="A49" s="13" t="s">
        <v>782</v>
      </c>
      <c r="B49" s="14">
        <v>66682</v>
      </c>
      <c r="C49" s="15" t="s">
        <v>792</v>
      </c>
      <c r="D49" s="15" t="s">
        <v>1649</v>
      </c>
      <c r="E49" s="16">
        <v>5</v>
      </c>
      <c r="F49" s="16" t="s">
        <v>1650</v>
      </c>
      <c r="G49" s="16" t="s">
        <v>1651</v>
      </c>
      <c r="H49" s="16" t="s">
        <v>1651</v>
      </c>
      <c r="I49" s="16" t="s">
        <v>1652</v>
      </c>
      <c r="J49" s="16" t="s">
        <v>1652</v>
      </c>
      <c r="K49" s="16">
        <v>816003490</v>
      </c>
      <c r="L49" s="41" t="s">
        <v>1845</v>
      </c>
      <c r="M49" s="17" t="s">
        <v>1846</v>
      </c>
      <c r="N49" s="17" t="s">
        <v>1847</v>
      </c>
      <c r="O49" s="17" t="s">
        <v>1664</v>
      </c>
      <c r="P49" s="18" t="s">
        <v>1848</v>
      </c>
      <c r="Q49" s="19">
        <v>40</v>
      </c>
      <c r="R49" s="19">
        <v>120</v>
      </c>
      <c r="S49" s="19">
        <v>0</v>
      </c>
      <c r="T49" s="19">
        <v>0</v>
      </c>
      <c r="U49" s="19">
        <v>120</v>
      </c>
      <c r="V49" s="19">
        <v>12</v>
      </c>
      <c r="W49" s="42">
        <v>7159800</v>
      </c>
      <c r="X49" s="20" t="s">
        <v>1670</v>
      </c>
      <c r="Y49" s="21">
        <v>2023</v>
      </c>
      <c r="Z49" s="21" t="s">
        <v>1610</v>
      </c>
      <c r="AA49" s="93">
        <v>93</v>
      </c>
      <c r="AB49" s="94" t="s">
        <v>1651</v>
      </c>
    </row>
    <row r="50" spans="1:28" ht="45">
      <c r="A50" s="46" t="s">
        <v>782</v>
      </c>
      <c r="B50" s="85">
        <v>66170</v>
      </c>
      <c r="C50" s="66" t="s">
        <v>1340</v>
      </c>
      <c r="D50" s="66" t="s">
        <v>1649</v>
      </c>
      <c r="E50" s="16">
        <v>2</v>
      </c>
      <c r="F50" s="16" t="s">
        <v>1650</v>
      </c>
      <c r="G50" s="16" t="s">
        <v>1651</v>
      </c>
      <c r="H50" s="16" t="s">
        <v>1651</v>
      </c>
      <c r="I50" s="16" t="s">
        <v>1652</v>
      </c>
      <c r="J50" s="16" t="s">
        <v>1652</v>
      </c>
      <c r="K50" s="16">
        <v>900045338</v>
      </c>
      <c r="L50" s="41" t="s">
        <v>1849</v>
      </c>
      <c r="M50" s="17" t="s">
        <v>1850</v>
      </c>
      <c r="N50" s="17" t="s">
        <v>1851</v>
      </c>
      <c r="O50" s="17" t="s">
        <v>1664</v>
      </c>
      <c r="P50" s="86" t="s">
        <v>1852</v>
      </c>
      <c r="Q50" s="87">
        <v>22</v>
      </c>
      <c r="R50" s="87">
        <v>66</v>
      </c>
      <c r="S50" s="87">
        <v>29</v>
      </c>
      <c r="T50" s="87">
        <v>87</v>
      </c>
      <c r="U50" s="87">
        <v>153</v>
      </c>
      <c r="V50" s="87">
        <v>12</v>
      </c>
      <c r="W50" s="88">
        <v>4622400</v>
      </c>
      <c r="X50" s="89" t="s">
        <v>1670</v>
      </c>
      <c r="Y50" s="90">
        <v>2023</v>
      </c>
      <c r="Z50" s="90" t="s">
        <v>1607</v>
      </c>
      <c r="AA50" s="91">
        <v>375</v>
      </c>
      <c r="AB50" s="92" t="s">
        <v>1651</v>
      </c>
    </row>
    <row r="51" spans="1:28" ht="75">
      <c r="A51" s="13" t="s">
        <v>248</v>
      </c>
      <c r="B51" s="14">
        <v>20175</v>
      </c>
      <c r="C51" s="15" t="s">
        <v>864</v>
      </c>
      <c r="D51" s="15" t="s">
        <v>1649</v>
      </c>
      <c r="E51" s="16">
        <v>6</v>
      </c>
      <c r="F51" s="16" t="s">
        <v>1650</v>
      </c>
      <c r="G51" s="16" t="s">
        <v>1651</v>
      </c>
      <c r="H51" s="16" t="s">
        <v>1651</v>
      </c>
      <c r="I51" s="16" t="s">
        <v>2010</v>
      </c>
      <c r="J51" s="16" t="s">
        <v>1652</v>
      </c>
      <c r="K51" s="16">
        <v>900833201</v>
      </c>
      <c r="L51" s="41" t="s">
        <v>2035</v>
      </c>
      <c r="M51" s="17" t="s">
        <v>2036</v>
      </c>
      <c r="N51" s="17" t="s">
        <v>2037</v>
      </c>
      <c r="O51" s="17" t="s">
        <v>1782</v>
      </c>
      <c r="P51" s="18" t="s">
        <v>2038</v>
      </c>
      <c r="Q51" s="19">
        <v>110</v>
      </c>
      <c r="R51" s="19">
        <v>330</v>
      </c>
      <c r="S51" s="19">
        <v>0</v>
      </c>
      <c r="T51" s="19">
        <v>0</v>
      </c>
      <c r="U51" s="19">
        <v>330</v>
      </c>
      <c r="V51" s="19">
        <v>9</v>
      </c>
      <c r="W51" s="42">
        <v>13730544</v>
      </c>
      <c r="X51" s="20" t="s">
        <v>1768</v>
      </c>
      <c r="Y51" s="21">
        <v>2024</v>
      </c>
      <c r="Z51" s="21" t="s">
        <v>1609</v>
      </c>
      <c r="AA51" s="93">
        <v>110</v>
      </c>
      <c r="AB51" s="94" t="s">
        <v>3005</v>
      </c>
    </row>
    <row r="52" spans="1:28" ht="30">
      <c r="A52" s="46" t="s">
        <v>544</v>
      </c>
      <c r="B52" s="85">
        <v>15001</v>
      </c>
      <c r="C52" s="66" t="s">
        <v>545</v>
      </c>
      <c r="D52" s="66" t="s">
        <v>1649</v>
      </c>
      <c r="E52" s="16">
        <v>1</v>
      </c>
      <c r="F52" s="16" t="s">
        <v>1650</v>
      </c>
      <c r="G52" s="16" t="s">
        <v>1651</v>
      </c>
      <c r="H52" s="16" t="s">
        <v>1651</v>
      </c>
      <c r="I52" s="16" t="s">
        <v>1652</v>
      </c>
      <c r="J52" s="16" t="s">
        <v>1652</v>
      </c>
      <c r="K52" s="16">
        <v>820001945</v>
      </c>
      <c r="L52" s="41" t="s">
        <v>1856</v>
      </c>
      <c r="M52" s="17" t="s">
        <v>1857</v>
      </c>
      <c r="N52" s="17" t="s">
        <v>1858</v>
      </c>
      <c r="O52" s="17" t="s">
        <v>1664</v>
      </c>
      <c r="P52" s="86" t="s">
        <v>1859</v>
      </c>
      <c r="Q52" s="87">
        <v>146</v>
      </c>
      <c r="R52" s="87">
        <v>438</v>
      </c>
      <c r="S52" s="87">
        <v>120</v>
      </c>
      <c r="T52" s="87">
        <v>360</v>
      </c>
      <c r="U52" s="87">
        <v>798</v>
      </c>
      <c r="V52" s="87">
        <v>12</v>
      </c>
      <c r="W52" s="88">
        <v>43735830</v>
      </c>
      <c r="X52" s="89" t="s">
        <v>1670</v>
      </c>
      <c r="Y52" s="90">
        <v>2023</v>
      </c>
      <c r="Z52" s="90" t="s">
        <v>1609</v>
      </c>
      <c r="AA52" s="91">
        <v>267</v>
      </c>
      <c r="AB52" s="92" t="s">
        <v>1651</v>
      </c>
    </row>
    <row r="53" spans="1:28" ht="75">
      <c r="A53" s="13" t="s">
        <v>498</v>
      </c>
      <c r="B53" s="14">
        <v>76001</v>
      </c>
      <c r="C53" s="15" t="s">
        <v>1499</v>
      </c>
      <c r="D53" s="15" t="s">
        <v>1649</v>
      </c>
      <c r="E53" s="16" t="s">
        <v>58</v>
      </c>
      <c r="F53" s="16" t="s">
        <v>1650</v>
      </c>
      <c r="G53" s="16" t="s">
        <v>1651</v>
      </c>
      <c r="H53" s="16" t="s">
        <v>1651</v>
      </c>
      <c r="I53" s="16" t="s">
        <v>1863</v>
      </c>
      <c r="J53" s="16" t="s">
        <v>1652</v>
      </c>
      <c r="K53" s="16">
        <v>805014602</v>
      </c>
      <c r="L53" s="41" t="s">
        <v>1864</v>
      </c>
      <c r="M53" s="17" t="s">
        <v>1865</v>
      </c>
      <c r="N53" s="17" t="s">
        <v>1866</v>
      </c>
      <c r="O53" s="17" t="s">
        <v>1664</v>
      </c>
      <c r="P53" s="18" t="s">
        <v>1867</v>
      </c>
      <c r="Q53" s="19">
        <v>850</v>
      </c>
      <c r="R53" s="19">
        <v>2550</v>
      </c>
      <c r="S53" s="19">
        <v>0</v>
      </c>
      <c r="T53" s="19">
        <v>0</v>
      </c>
      <c r="U53" s="19">
        <v>2550</v>
      </c>
      <c r="V53" s="19">
        <v>12</v>
      </c>
      <c r="W53" s="42">
        <v>152145750</v>
      </c>
      <c r="X53" s="20" t="s">
        <v>1670</v>
      </c>
      <c r="Y53" s="21">
        <v>2023</v>
      </c>
      <c r="Z53" s="21" t="s">
        <v>1607</v>
      </c>
      <c r="AA53" s="93">
        <v>886</v>
      </c>
      <c r="AB53" s="94" t="s">
        <v>1651</v>
      </c>
    </row>
    <row r="54" spans="1:28" ht="30">
      <c r="A54" s="46" t="s">
        <v>16</v>
      </c>
      <c r="B54" s="85">
        <v>5541</v>
      </c>
      <c r="C54" s="66" t="s">
        <v>244</v>
      </c>
      <c r="D54" s="66" t="s">
        <v>1649</v>
      </c>
      <c r="E54" s="16">
        <v>6</v>
      </c>
      <c r="F54" s="16" t="s">
        <v>1650</v>
      </c>
      <c r="G54" s="16" t="s">
        <v>1651</v>
      </c>
      <c r="H54" s="16" t="s">
        <v>1651</v>
      </c>
      <c r="I54" s="16" t="s">
        <v>1652</v>
      </c>
      <c r="J54" s="16" t="s">
        <v>1652</v>
      </c>
      <c r="K54" s="16">
        <v>811039317</v>
      </c>
      <c r="L54" s="41" t="s">
        <v>2122</v>
      </c>
      <c r="M54" s="17" t="s">
        <v>2123</v>
      </c>
      <c r="N54" s="17" t="s">
        <v>2124</v>
      </c>
      <c r="O54" s="17" t="s">
        <v>1664</v>
      </c>
      <c r="P54" s="86" t="s">
        <v>2125</v>
      </c>
      <c r="Q54" s="87">
        <v>245</v>
      </c>
      <c r="R54" s="87">
        <v>735</v>
      </c>
      <c r="S54" s="87">
        <v>0</v>
      </c>
      <c r="T54" s="87">
        <v>0</v>
      </c>
      <c r="U54" s="87">
        <v>735</v>
      </c>
      <c r="V54" s="87">
        <v>12</v>
      </c>
      <c r="W54" s="88">
        <v>14112000</v>
      </c>
      <c r="X54" s="89" t="s">
        <v>1702</v>
      </c>
      <c r="Y54" s="90">
        <v>2024</v>
      </c>
      <c r="Z54" s="90" t="s">
        <v>1610</v>
      </c>
      <c r="AA54" s="91">
        <v>539</v>
      </c>
      <c r="AB54" s="92" t="s">
        <v>3005</v>
      </c>
    </row>
    <row r="55" spans="1:28" ht="60">
      <c r="A55" s="13" t="s">
        <v>470</v>
      </c>
      <c r="B55" s="14">
        <v>70771</v>
      </c>
      <c r="C55" s="15" t="s">
        <v>470</v>
      </c>
      <c r="D55" s="15" t="s">
        <v>1649</v>
      </c>
      <c r="E55" s="16">
        <v>6</v>
      </c>
      <c r="F55" s="16" t="s">
        <v>1650</v>
      </c>
      <c r="G55" s="16" t="s">
        <v>1651</v>
      </c>
      <c r="H55" s="16" t="s">
        <v>1651</v>
      </c>
      <c r="I55" s="16" t="s">
        <v>1652</v>
      </c>
      <c r="J55" s="16" t="s">
        <v>1652</v>
      </c>
      <c r="K55" s="16">
        <v>900779954</v>
      </c>
      <c r="L55" s="41" t="s">
        <v>2137</v>
      </c>
      <c r="M55" s="17" t="s">
        <v>2138</v>
      </c>
      <c r="N55" s="17" t="s">
        <v>2139</v>
      </c>
      <c r="O55" s="17" t="s">
        <v>1656</v>
      </c>
      <c r="P55" s="18">
        <v>2029184</v>
      </c>
      <c r="Q55" s="19">
        <v>128</v>
      </c>
      <c r="R55" s="19">
        <v>384</v>
      </c>
      <c r="S55" s="19">
        <v>0</v>
      </c>
      <c r="T55" s="19">
        <v>0</v>
      </c>
      <c r="U55" s="19">
        <v>384</v>
      </c>
      <c r="V55" s="19">
        <v>19</v>
      </c>
      <c r="W55" s="42">
        <v>37365632</v>
      </c>
      <c r="X55" s="20" t="s">
        <v>1702</v>
      </c>
      <c r="Y55" s="21">
        <v>2024</v>
      </c>
      <c r="Z55" s="21" t="s">
        <v>1609</v>
      </c>
      <c r="AA55" s="93">
        <v>128</v>
      </c>
      <c r="AB55" s="94" t="s">
        <v>3005</v>
      </c>
    </row>
    <row r="56" spans="1:28" ht="90">
      <c r="A56" s="46" t="s">
        <v>544</v>
      </c>
      <c r="B56" s="85">
        <v>15001</v>
      </c>
      <c r="C56" s="66" t="s">
        <v>545</v>
      </c>
      <c r="D56" s="66" t="s">
        <v>1649</v>
      </c>
      <c r="E56" s="16">
        <v>1</v>
      </c>
      <c r="F56" s="16" t="s">
        <v>1650</v>
      </c>
      <c r="G56" s="16" t="s">
        <v>1651</v>
      </c>
      <c r="H56" s="16" t="s">
        <v>1651</v>
      </c>
      <c r="I56" s="16" t="s">
        <v>1652</v>
      </c>
      <c r="J56" s="16" t="s">
        <v>1652</v>
      </c>
      <c r="K56" s="16">
        <v>901605840</v>
      </c>
      <c r="L56" s="41" t="s">
        <v>1874</v>
      </c>
      <c r="M56" s="17" t="s">
        <v>1875</v>
      </c>
      <c r="N56" s="17" t="s">
        <v>1876</v>
      </c>
      <c r="O56" s="17" t="s">
        <v>1664</v>
      </c>
      <c r="P56" s="86" t="s">
        <v>1877</v>
      </c>
      <c r="Q56" s="87">
        <v>198</v>
      </c>
      <c r="R56" s="87">
        <v>594</v>
      </c>
      <c r="S56" s="87">
        <v>0</v>
      </c>
      <c r="T56" s="87">
        <v>0</v>
      </c>
      <c r="U56" s="87">
        <v>594</v>
      </c>
      <c r="V56" s="87">
        <v>12</v>
      </c>
      <c r="W56" s="88">
        <v>35441010</v>
      </c>
      <c r="X56" s="89" t="s">
        <v>1670</v>
      </c>
      <c r="Y56" s="90">
        <v>2023</v>
      </c>
      <c r="Z56" s="90" t="s">
        <v>1609</v>
      </c>
      <c r="AA56" s="91">
        <v>200</v>
      </c>
      <c r="AB56" s="92" t="s">
        <v>1651</v>
      </c>
    </row>
    <row r="57" spans="1:28" ht="75">
      <c r="A57" s="13" t="s">
        <v>498</v>
      </c>
      <c r="B57" s="14">
        <v>76111</v>
      </c>
      <c r="C57" s="15" t="s">
        <v>1505</v>
      </c>
      <c r="D57" s="15" t="s">
        <v>1649</v>
      </c>
      <c r="E57" s="16">
        <v>2</v>
      </c>
      <c r="F57" s="16" t="s">
        <v>1650</v>
      </c>
      <c r="G57" s="16" t="s">
        <v>1651</v>
      </c>
      <c r="H57" s="16" t="s">
        <v>1651</v>
      </c>
      <c r="I57" s="16" t="s">
        <v>1652</v>
      </c>
      <c r="J57" s="16" t="s">
        <v>1652</v>
      </c>
      <c r="K57" s="16">
        <v>815003856</v>
      </c>
      <c r="L57" s="41" t="s">
        <v>1878</v>
      </c>
      <c r="M57" s="17" t="s">
        <v>1879</v>
      </c>
      <c r="N57" s="17" t="s">
        <v>1880</v>
      </c>
      <c r="O57" s="17" t="s">
        <v>1664</v>
      </c>
      <c r="P57" s="18" t="s">
        <v>1881</v>
      </c>
      <c r="Q57" s="19">
        <v>0</v>
      </c>
      <c r="R57" s="19">
        <v>0</v>
      </c>
      <c r="S57" s="19">
        <v>461</v>
      </c>
      <c r="T57" s="19">
        <v>1383</v>
      </c>
      <c r="U57" s="19">
        <v>1383</v>
      </c>
      <c r="V57" s="19">
        <v>12</v>
      </c>
      <c r="W57" s="42">
        <v>34135212</v>
      </c>
      <c r="X57" s="20" t="s">
        <v>1670</v>
      </c>
      <c r="Y57" s="21">
        <v>2023</v>
      </c>
      <c r="Z57" s="21" t="s">
        <v>1610</v>
      </c>
      <c r="AA57" s="93">
        <v>591</v>
      </c>
      <c r="AB57" s="94" t="s">
        <v>1651</v>
      </c>
    </row>
    <row r="58" spans="1:28" ht="60">
      <c r="A58" s="46" t="s">
        <v>470</v>
      </c>
      <c r="B58" s="85">
        <v>70771</v>
      </c>
      <c r="C58" s="66" t="s">
        <v>470</v>
      </c>
      <c r="D58" s="66" t="s">
        <v>1649</v>
      </c>
      <c r="E58" s="16">
        <v>6</v>
      </c>
      <c r="F58" s="16" t="s">
        <v>1650</v>
      </c>
      <c r="G58" s="16" t="s">
        <v>1651</v>
      </c>
      <c r="H58" s="16" t="s">
        <v>1651</v>
      </c>
      <c r="I58" s="16" t="s">
        <v>1652</v>
      </c>
      <c r="J58" s="16" t="s">
        <v>1652</v>
      </c>
      <c r="K58" s="16">
        <v>900795440</v>
      </c>
      <c r="L58" s="41" t="s">
        <v>1882</v>
      </c>
      <c r="M58" s="17" t="s">
        <v>1883</v>
      </c>
      <c r="N58" s="17" t="s">
        <v>1884</v>
      </c>
      <c r="O58" s="17" t="s">
        <v>1656</v>
      </c>
      <c r="P58" s="86">
        <v>2013331</v>
      </c>
      <c r="Q58" s="87">
        <v>127</v>
      </c>
      <c r="R58" s="87">
        <v>381</v>
      </c>
      <c r="S58" s="87">
        <v>0</v>
      </c>
      <c r="T58" s="87">
        <v>0</v>
      </c>
      <c r="U58" s="87">
        <v>381</v>
      </c>
      <c r="V58" s="87">
        <v>17</v>
      </c>
      <c r="W58" s="88">
        <v>32799020</v>
      </c>
      <c r="X58" s="89" t="s">
        <v>1657</v>
      </c>
      <c r="Y58" s="90" t="s">
        <v>1658</v>
      </c>
      <c r="Z58" s="90" t="s">
        <v>1609</v>
      </c>
      <c r="AA58" s="91">
        <v>127</v>
      </c>
      <c r="AB58" s="92" t="s">
        <v>3005</v>
      </c>
    </row>
    <row r="59" spans="1:28" ht="90">
      <c r="A59" s="13" t="s">
        <v>385</v>
      </c>
      <c r="B59" s="14">
        <v>8638</v>
      </c>
      <c r="C59" s="15" t="s">
        <v>269</v>
      </c>
      <c r="D59" s="15" t="s">
        <v>1649</v>
      </c>
      <c r="E59" s="16">
        <v>6</v>
      </c>
      <c r="F59" s="16" t="s">
        <v>1650</v>
      </c>
      <c r="G59" s="16" t="s">
        <v>1651</v>
      </c>
      <c r="H59" s="16" t="s">
        <v>1651</v>
      </c>
      <c r="I59" s="16" t="s">
        <v>1652</v>
      </c>
      <c r="J59" s="16" t="s">
        <v>1652</v>
      </c>
      <c r="K59" s="16">
        <v>802010046</v>
      </c>
      <c r="L59" s="41" t="s">
        <v>2166</v>
      </c>
      <c r="M59" s="17" t="s">
        <v>2167</v>
      </c>
      <c r="N59" s="17" t="s">
        <v>2168</v>
      </c>
      <c r="O59" s="17" t="s">
        <v>1656</v>
      </c>
      <c r="P59" s="18">
        <v>11033688</v>
      </c>
      <c r="Q59" s="19">
        <v>696</v>
      </c>
      <c r="R59" s="19">
        <v>2088</v>
      </c>
      <c r="S59" s="19">
        <v>0</v>
      </c>
      <c r="T59" s="19">
        <v>0</v>
      </c>
      <c r="U59" s="19">
        <v>2088</v>
      </c>
      <c r="V59" s="19">
        <v>16</v>
      </c>
      <c r="W59" s="42">
        <v>163491886</v>
      </c>
      <c r="X59" s="20" t="s">
        <v>2169</v>
      </c>
      <c r="Y59" s="21" t="s">
        <v>1675</v>
      </c>
      <c r="Z59" s="21" t="s">
        <v>1608</v>
      </c>
      <c r="AA59" s="93">
        <v>640</v>
      </c>
      <c r="AB59" s="94" t="s">
        <v>3005</v>
      </c>
    </row>
    <row r="60" spans="1:28" ht="45">
      <c r="A60" s="46" t="s">
        <v>16</v>
      </c>
      <c r="B60" s="85">
        <v>5364</v>
      </c>
      <c r="C60" s="66" t="s">
        <v>206</v>
      </c>
      <c r="D60" s="66" t="s">
        <v>1649</v>
      </c>
      <c r="E60" s="16">
        <v>6</v>
      </c>
      <c r="F60" s="16" t="s">
        <v>1650</v>
      </c>
      <c r="G60" s="16" t="s">
        <v>1651</v>
      </c>
      <c r="H60" s="16" t="s">
        <v>1651</v>
      </c>
      <c r="I60" s="16" t="s">
        <v>1652</v>
      </c>
      <c r="J60" s="16" t="s">
        <v>1759</v>
      </c>
      <c r="K60" s="16">
        <v>800210933</v>
      </c>
      <c r="L60" s="41" t="s">
        <v>1889</v>
      </c>
      <c r="M60" s="17" t="s">
        <v>1890</v>
      </c>
      <c r="N60" s="17" t="s">
        <v>1891</v>
      </c>
      <c r="O60" s="17" t="s">
        <v>1656</v>
      </c>
      <c r="P60" s="86">
        <v>11462809</v>
      </c>
      <c r="Q60" s="87">
        <v>353</v>
      </c>
      <c r="R60" s="87">
        <v>1059</v>
      </c>
      <c r="S60" s="87">
        <v>580</v>
      </c>
      <c r="T60" s="87">
        <v>1740</v>
      </c>
      <c r="U60" s="87">
        <v>2799</v>
      </c>
      <c r="V60" s="87">
        <v>20</v>
      </c>
      <c r="W60" s="88">
        <v>217467005</v>
      </c>
      <c r="X60" s="89" t="s">
        <v>1670</v>
      </c>
      <c r="Y60" s="90">
        <v>2023</v>
      </c>
      <c r="Z60" s="90" t="s">
        <v>1607</v>
      </c>
      <c r="AA60" s="91">
        <v>1206</v>
      </c>
      <c r="AB60" s="92" t="s">
        <v>3005</v>
      </c>
    </row>
    <row r="61" spans="1:28" ht="75">
      <c r="A61" s="13" t="s">
        <v>544</v>
      </c>
      <c r="B61" s="14">
        <v>15104</v>
      </c>
      <c r="C61" s="15" t="s">
        <v>544</v>
      </c>
      <c r="D61" s="15" t="s">
        <v>1649</v>
      </c>
      <c r="E61" s="16">
        <v>6</v>
      </c>
      <c r="F61" s="16" t="s">
        <v>1650</v>
      </c>
      <c r="G61" s="16" t="s">
        <v>1651</v>
      </c>
      <c r="H61" s="16" t="s">
        <v>1651</v>
      </c>
      <c r="I61" s="16" t="s">
        <v>1652</v>
      </c>
      <c r="J61" s="16" t="s">
        <v>1652</v>
      </c>
      <c r="K61" s="16">
        <v>820004541</v>
      </c>
      <c r="L61" s="41" t="s">
        <v>2173</v>
      </c>
      <c r="M61" s="17" t="s">
        <v>2174</v>
      </c>
      <c r="N61" s="17" t="s">
        <v>2175</v>
      </c>
      <c r="O61" s="17" t="s">
        <v>1664</v>
      </c>
      <c r="P61" s="18">
        <v>3899838</v>
      </c>
      <c r="Q61" s="19">
        <v>246</v>
      </c>
      <c r="R61" s="19">
        <v>738</v>
      </c>
      <c r="S61" s="19">
        <v>0</v>
      </c>
      <c r="T61" s="19">
        <v>0</v>
      </c>
      <c r="U61" s="19">
        <v>738</v>
      </c>
      <c r="V61" s="19">
        <v>12</v>
      </c>
      <c r="W61" s="42">
        <v>46290312</v>
      </c>
      <c r="X61" s="20" t="s">
        <v>1844</v>
      </c>
      <c r="Y61" s="21">
        <v>2024</v>
      </c>
      <c r="Z61" s="21" t="s">
        <v>1606</v>
      </c>
      <c r="AA61" s="93">
        <v>290</v>
      </c>
      <c r="AB61" s="94" t="s">
        <v>1651</v>
      </c>
    </row>
    <row r="62" spans="1:28" ht="45">
      <c r="A62" s="46" t="s">
        <v>16</v>
      </c>
      <c r="B62" s="85">
        <v>5088</v>
      </c>
      <c r="C62" s="66" t="s">
        <v>85</v>
      </c>
      <c r="D62" s="66" t="s">
        <v>1649</v>
      </c>
      <c r="E62" s="16">
        <v>1</v>
      </c>
      <c r="F62" s="16" t="s">
        <v>1650</v>
      </c>
      <c r="G62" s="16" t="s">
        <v>1651</v>
      </c>
      <c r="H62" s="16" t="s">
        <v>1651</v>
      </c>
      <c r="I62" s="16" t="s">
        <v>1652</v>
      </c>
      <c r="J62" s="16" t="s">
        <v>1652</v>
      </c>
      <c r="K62" s="16">
        <v>811044884</v>
      </c>
      <c r="L62" s="41" t="s">
        <v>2200</v>
      </c>
      <c r="M62" s="17" t="s">
        <v>2201</v>
      </c>
      <c r="N62" s="17" t="s">
        <v>2202</v>
      </c>
      <c r="O62" s="17" t="s">
        <v>1664</v>
      </c>
      <c r="P62" s="86" t="s">
        <v>2203</v>
      </c>
      <c r="Q62" s="87">
        <v>50</v>
      </c>
      <c r="R62" s="87">
        <v>150</v>
      </c>
      <c r="S62" s="87">
        <v>237</v>
      </c>
      <c r="T62" s="87">
        <v>711</v>
      </c>
      <c r="U62" s="87">
        <v>861</v>
      </c>
      <c r="V62" s="87">
        <v>12</v>
      </c>
      <c r="W62" s="88">
        <v>31860000</v>
      </c>
      <c r="X62" s="89" t="s">
        <v>1768</v>
      </c>
      <c r="Y62" s="90">
        <v>2024</v>
      </c>
      <c r="Z62" s="90" t="s">
        <v>1610</v>
      </c>
      <c r="AA62" s="91">
        <v>400</v>
      </c>
      <c r="AB62" s="92" t="s">
        <v>3005</v>
      </c>
    </row>
    <row r="63" spans="1:28">
      <c r="A63" s="13" t="s">
        <v>498</v>
      </c>
      <c r="B63" s="14">
        <v>76248</v>
      </c>
      <c r="C63" s="15" t="s">
        <v>1514</v>
      </c>
      <c r="D63" s="15" t="s">
        <v>1649</v>
      </c>
      <c r="E63" s="16">
        <v>5</v>
      </c>
      <c r="F63" s="16" t="s">
        <v>1650</v>
      </c>
      <c r="G63" s="16" t="s">
        <v>1651</v>
      </c>
      <c r="H63" s="16" t="s">
        <v>1651</v>
      </c>
      <c r="I63" s="16" t="s">
        <v>1652</v>
      </c>
      <c r="J63" s="16" t="s">
        <v>1652</v>
      </c>
      <c r="K63" s="16">
        <v>815004768</v>
      </c>
      <c r="L63" s="41" t="s">
        <v>1900</v>
      </c>
      <c r="M63" s="17" t="s">
        <v>1901</v>
      </c>
      <c r="N63" s="17" t="s">
        <v>1902</v>
      </c>
      <c r="O63" s="17" t="s">
        <v>1656</v>
      </c>
      <c r="P63" s="18">
        <v>48004044</v>
      </c>
      <c r="Q63" s="19">
        <v>3179</v>
      </c>
      <c r="R63" s="19">
        <v>9537</v>
      </c>
      <c r="S63" s="19">
        <v>0</v>
      </c>
      <c r="T63" s="19">
        <v>0</v>
      </c>
      <c r="U63" s="19">
        <v>9522</v>
      </c>
      <c r="V63" s="19">
        <v>7</v>
      </c>
      <c r="W63" s="42">
        <v>335575302</v>
      </c>
      <c r="X63" s="20" t="s">
        <v>1903</v>
      </c>
      <c r="Y63" s="21">
        <v>2025</v>
      </c>
      <c r="Z63" s="21" t="s">
        <v>1610</v>
      </c>
      <c r="AA63" s="93">
        <v>3360</v>
      </c>
      <c r="AB63" s="94" t="s">
        <v>1651</v>
      </c>
    </row>
    <row r="64" spans="1:28" ht="75">
      <c r="A64" s="46" t="s">
        <v>544</v>
      </c>
      <c r="B64" s="85">
        <v>15176</v>
      </c>
      <c r="C64" s="66" t="s">
        <v>572</v>
      </c>
      <c r="D64" s="66" t="s">
        <v>1649</v>
      </c>
      <c r="E64" s="16">
        <v>5</v>
      </c>
      <c r="F64" s="16" t="s">
        <v>1650</v>
      </c>
      <c r="G64" s="16" t="s">
        <v>1651</v>
      </c>
      <c r="H64" s="16" t="s">
        <v>1651</v>
      </c>
      <c r="I64" s="16" t="s">
        <v>1652</v>
      </c>
      <c r="J64" s="16" t="s">
        <v>1652</v>
      </c>
      <c r="K64" s="16">
        <v>900176298</v>
      </c>
      <c r="L64" s="41" t="s">
        <v>2223</v>
      </c>
      <c r="M64" s="17" t="s">
        <v>2224</v>
      </c>
      <c r="N64" s="17" t="s">
        <v>2225</v>
      </c>
      <c r="O64" s="17" t="s">
        <v>1664</v>
      </c>
      <c r="P64" s="86" t="s">
        <v>2226</v>
      </c>
      <c r="Q64" s="87">
        <v>147</v>
      </c>
      <c r="R64" s="87">
        <v>441</v>
      </c>
      <c r="S64" s="87">
        <v>0</v>
      </c>
      <c r="T64" s="87">
        <v>0</v>
      </c>
      <c r="U64" s="87">
        <v>441</v>
      </c>
      <c r="V64" s="87">
        <v>12</v>
      </c>
      <c r="W64" s="88">
        <v>24978240</v>
      </c>
      <c r="X64" s="89" t="s">
        <v>1702</v>
      </c>
      <c r="Y64" s="90">
        <v>2024</v>
      </c>
      <c r="Z64" s="90" t="s">
        <v>1608</v>
      </c>
      <c r="AA64" s="91">
        <v>185</v>
      </c>
      <c r="AB64" s="92" t="s">
        <v>1651</v>
      </c>
    </row>
    <row r="65" spans="1:28" ht="45">
      <c r="A65" s="13" t="s">
        <v>334</v>
      </c>
      <c r="B65" s="14">
        <v>41298</v>
      </c>
      <c r="C65" s="15" t="s">
        <v>1104</v>
      </c>
      <c r="D65" s="15" t="s">
        <v>1649</v>
      </c>
      <c r="E65" s="16">
        <v>6</v>
      </c>
      <c r="F65" s="16" t="s">
        <v>1650</v>
      </c>
      <c r="G65" s="16" t="s">
        <v>1651</v>
      </c>
      <c r="H65" s="16" t="s">
        <v>1651</v>
      </c>
      <c r="I65" s="16" t="s">
        <v>1652</v>
      </c>
      <c r="J65" s="16" t="s">
        <v>1652</v>
      </c>
      <c r="K65" s="16">
        <v>800254912</v>
      </c>
      <c r="L65" s="41" t="s">
        <v>2238</v>
      </c>
      <c r="M65" s="17" t="s">
        <v>2239</v>
      </c>
      <c r="N65" s="17" t="s">
        <v>2240</v>
      </c>
      <c r="O65" s="17" t="s">
        <v>1656</v>
      </c>
      <c r="P65" s="18">
        <v>6777092</v>
      </c>
      <c r="Q65" s="19">
        <v>487</v>
      </c>
      <c r="R65" s="19">
        <v>1461</v>
      </c>
      <c r="S65" s="19">
        <v>0</v>
      </c>
      <c r="T65" s="19">
        <v>0</v>
      </c>
      <c r="U65" s="19">
        <v>1461</v>
      </c>
      <c r="V65" s="19">
        <v>18</v>
      </c>
      <c r="W65" s="42">
        <v>120321624</v>
      </c>
      <c r="X65" s="20" t="s">
        <v>1714</v>
      </c>
      <c r="Y65" s="21">
        <v>2024</v>
      </c>
      <c r="Z65" s="21" t="s">
        <v>1610</v>
      </c>
      <c r="AA65" s="93">
        <v>557</v>
      </c>
      <c r="AB65" s="94" t="s">
        <v>3005</v>
      </c>
    </row>
    <row r="66" spans="1:28" ht="30">
      <c r="A66" s="46" t="s">
        <v>544</v>
      </c>
      <c r="B66" s="85">
        <v>15806</v>
      </c>
      <c r="C66" s="66" t="s">
        <v>731</v>
      </c>
      <c r="D66" s="66" t="s">
        <v>1649</v>
      </c>
      <c r="E66" s="16">
        <v>6</v>
      </c>
      <c r="F66" s="16" t="s">
        <v>1650</v>
      </c>
      <c r="G66" s="16" t="s">
        <v>1651</v>
      </c>
      <c r="H66" s="16" t="s">
        <v>1651</v>
      </c>
      <c r="I66" s="16" t="s">
        <v>1652</v>
      </c>
      <c r="J66" s="16" t="s">
        <v>1652</v>
      </c>
      <c r="K66" s="16">
        <v>800243924</v>
      </c>
      <c r="L66" s="41" t="s">
        <v>1915</v>
      </c>
      <c r="M66" s="17" t="s">
        <v>1916</v>
      </c>
      <c r="N66" s="17" t="s">
        <v>1917</v>
      </c>
      <c r="O66" s="17" t="s">
        <v>1656</v>
      </c>
      <c r="P66" s="86">
        <v>19610161</v>
      </c>
      <c r="Q66" s="87">
        <v>1237</v>
      </c>
      <c r="R66" s="87">
        <v>3711</v>
      </c>
      <c r="S66" s="87">
        <v>0</v>
      </c>
      <c r="T66" s="87">
        <v>0</v>
      </c>
      <c r="U66" s="87">
        <v>3711</v>
      </c>
      <c r="V66" s="87">
        <v>20</v>
      </c>
      <c r="W66" s="88">
        <v>364275959</v>
      </c>
      <c r="X66" s="89" t="s">
        <v>1670</v>
      </c>
      <c r="Y66" s="90">
        <v>2023</v>
      </c>
      <c r="Z66" s="90" t="s">
        <v>1608</v>
      </c>
      <c r="AA66" s="91">
        <v>1450</v>
      </c>
      <c r="AB66" s="92" t="s">
        <v>1651</v>
      </c>
    </row>
    <row r="67" spans="1:28" ht="45">
      <c r="A67" s="13" t="s">
        <v>334</v>
      </c>
      <c r="B67" s="14">
        <v>41298</v>
      </c>
      <c r="C67" s="15" t="s">
        <v>1104</v>
      </c>
      <c r="D67" s="15" t="s">
        <v>1649</v>
      </c>
      <c r="E67" s="16">
        <v>6</v>
      </c>
      <c r="F67" s="16" t="s">
        <v>1650</v>
      </c>
      <c r="G67" s="16" t="s">
        <v>1651</v>
      </c>
      <c r="H67" s="16" t="s">
        <v>1651</v>
      </c>
      <c r="I67" s="16" t="s">
        <v>1652</v>
      </c>
      <c r="J67" s="16" t="s">
        <v>1652</v>
      </c>
      <c r="K67" s="16">
        <v>813003563</v>
      </c>
      <c r="L67" s="41" t="s">
        <v>1918</v>
      </c>
      <c r="M67" s="17" t="s">
        <v>1919</v>
      </c>
      <c r="N67" s="17" t="s">
        <v>1920</v>
      </c>
      <c r="O67" s="17" t="s">
        <v>1656</v>
      </c>
      <c r="P67" s="18">
        <v>3852133</v>
      </c>
      <c r="Q67" s="19">
        <v>393</v>
      </c>
      <c r="R67" s="19">
        <v>1179</v>
      </c>
      <c r="S67" s="19">
        <v>0</v>
      </c>
      <c r="T67" s="19">
        <v>0</v>
      </c>
      <c r="U67" s="19">
        <v>1179</v>
      </c>
      <c r="V67" s="19">
        <v>16</v>
      </c>
      <c r="W67" s="42">
        <v>57169804</v>
      </c>
      <c r="X67" s="20" t="s">
        <v>1921</v>
      </c>
      <c r="Y67" s="21" t="s">
        <v>1658</v>
      </c>
      <c r="Z67" s="21" t="s">
        <v>1610</v>
      </c>
      <c r="AA67" s="93">
        <v>556</v>
      </c>
      <c r="AB67" s="94" t="s">
        <v>1651</v>
      </c>
    </row>
    <row r="68" spans="1:28" ht="45">
      <c r="A68" s="46" t="s">
        <v>498</v>
      </c>
      <c r="B68" s="85">
        <v>76400</v>
      </c>
      <c r="C68" s="66" t="s">
        <v>221</v>
      </c>
      <c r="D68" s="66" t="s">
        <v>1778</v>
      </c>
      <c r="E68" s="16">
        <v>6</v>
      </c>
      <c r="F68" s="16" t="s">
        <v>1650</v>
      </c>
      <c r="G68" s="16" t="s">
        <v>1651</v>
      </c>
      <c r="H68" s="16" t="s">
        <v>1651</v>
      </c>
      <c r="I68" s="16" t="s">
        <v>1652</v>
      </c>
      <c r="J68" s="16" t="s">
        <v>1652</v>
      </c>
      <c r="K68" s="16">
        <v>900002521</v>
      </c>
      <c r="L68" s="41" t="s">
        <v>2251</v>
      </c>
      <c r="M68" s="17" t="s">
        <v>2252</v>
      </c>
      <c r="N68" s="17" t="s">
        <v>2253</v>
      </c>
      <c r="O68" s="17" t="s">
        <v>1656</v>
      </c>
      <c r="P68" s="86">
        <v>9923341</v>
      </c>
      <c r="Q68" s="87">
        <v>851</v>
      </c>
      <c r="R68" s="87">
        <v>2553</v>
      </c>
      <c r="S68" s="87">
        <v>0</v>
      </c>
      <c r="T68" s="87">
        <v>0</v>
      </c>
      <c r="U68" s="87">
        <v>2553</v>
      </c>
      <c r="V68" s="87">
        <v>15</v>
      </c>
      <c r="W68" s="88">
        <v>130414149</v>
      </c>
      <c r="X68" s="89" t="s">
        <v>2254</v>
      </c>
      <c r="Y68" s="90" t="s">
        <v>1934</v>
      </c>
      <c r="Z68" s="90" t="s">
        <v>1608</v>
      </c>
      <c r="AA68" s="91">
        <v>857</v>
      </c>
      <c r="AB68" s="92" t="s">
        <v>3005</v>
      </c>
    </row>
    <row r="69" spans="1:28">
      <c r="A69" s="13" t="s">
        <v>16</v>
      </c>
      <c r="B69" s="14">
        <v>5079</v>
      </c>
      <c r="C69" s="15" t="s">
        <v>78</v>
      </c>
      <c r="D69" s="15" t="s">
        <v>1649</v>
      </c>
      <c r="E69" s="16">
        <v>4</v>
      </c>
      <c r="F69" s="16" t="s">
        <v>1650</v>
      </c>
      <c r="G69" s="16" t="s">
        <v>1651</v>
      </c>
      <c r="H69" s="16" t="s">
        <v>1651</v>
      </c>
      <c r="I69" s="16" t="s">
        <v>1652</v>
      </c>
      <c r="J69" s="16" t="s">
        <v>1652</v>
      </c>
      <c r="K69" s="16">
        <v>900078276</v>
      </c>
      <c r="L69" s="41" t="s">
        <v>1927</v>
      </c>
      <c r="M69" s="17" t="s">
        <v>1928</v>
      </c>
      <c r="N69" s="17" t="s">
        <v>1929</v>
      </c>
      <c r="O69" s="17" t="s">
        <v>1810</v>
      </c>
      <c r="P69" s="18" t="s">
        <v>1783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8</v>
      </c>
      <c r="W69" s="42">
        <v>25131680</v>
      </c>
      <c r="X69" s="20" t="s">
        <v>3006</v>
      </c>
      <c r="Y69" s="21">
        <v>0</v>
      </c>
      <c r="Z69" s="21" t="s">
        <v>1608</v>
      </c>
      <c r="AA69" s="93">
        <v>499</v>
      </c>
      <c r="AB69" s="94" t="s">
        <v>3005</v>
      </c>
    </row>
    <row r="70" spans="1:28" ht="75">
      <c r="A70" s="46" t="s">
        <v>927</v>
      </c>
      <c r="B70" s="85">
        <v>25772</v>
      </c>
      <c r="C70" s="66" t="s">
        <v>1025</v>
      </c>
      <c r="D70" s="66" t="s">
        <v>1649</v>
      </c>
      <c r="E70" s="16">
        <v>6</v>
      </c>
      <c r="F70" s="16" t="s">
        <v>1650</v>
      </c>
      <c r="G70" s="16" t="s">
        <v>1651</v>
      </c>
      <c r="H70" s="16" t="s">
        <v>1651</v>
      </c>
      <c r="I70" s="16" t="s">
        <v>1652</v>
      </c>
      <c r="J70" s="16" t="s">
        <v>1652</v>
      </c>
      <c r="K70" s="16">
        <v>900031938</v>
      </c>
      <c r="L70" s="41" t="s">
        <v>1971</v>
      </c>
      <c r="M70" s="17" t="s">
        <v>1972</v>
      </c>
      <c r="N70" s="17" t="s">
        <v>1973</v>
      </c>
      <c r="O70" s="17" t="s">
        <v>1656</v>
      </c>
      <c r="P70" s="86">
        <v>1335750</v>
      </c>
      <c r="Q70" s="87">
        <v>0</v>
      </c>
      <c r="R70" s="87">
        <v>0</v>
      </c>
      <c r="S70" s="87">
        <v>130</v>
      </c>
      <c r="T70" s="87">
        <v>390</v>
      </c>
      <c r="U70" s="87">
        <v>390</v>
      </c>
      <c r="V70" s="87">
        <v>20</v>
      </c>
      <c r="W70" s="88">
        <v>25915200</v>
      </c>
      <c r="X70" s="89" t="s">
        <v>1670</v>
      </c>
      <c r="Y70" s="90">
        <v>2023</v>
      </c>
      <c r="Z70" s="90" t="s">
        <v>1608</v>
      </c>
      <c r="AA70" s="91">
        <v>150</v>
      </c>
      <c r="AB70" s="92" t="s">
        <v>1651</v>
      </c>
    </row>
    <row r="71" spans="1:28" ht="30">
      <c r="A71" s="13" t="s">
        <v>927</v>
      </c>
      <c r="B71" s="14">
        <v>25386</v>
      </c>
      <c r="C71" s="15" t="s">
        <v>807</v>
      </c>
      <c r="D71" s="15" t="s">
        <v>1649</v>
      </c>
      <c r="E71" s="16">
        <v>5</v>
      </c>
      <c r="F71" s="16" t="s">
        <v>1650</v>
      </c>
      <c r="G71" s="16" t="s">
        <v>1651</v>
      </c>
      <c r="H71" s="16" t="s">
        <v>1651</v>
      </c>
      <c r="I71" s="16" t="s">
        <v>1652</v>
      </c>
      <c r="J71" s="16" t="s">
        <v>1652</v>
      </c>
      <c r="K71" s="16">
        <v>808001604</v>
      </c>
      <c r="L71" s="41" t="s">
        <v>2000</v>
      </c>
      <c r="M71" s="17" t="s">
        <v>2001</v>
      </c>
      <c r="N71" s="17" t="s">
        <v>2002</v>
      </c>
      <c r="O71" s="17" t="s">
        <v>1810</v>
      </c>
      <c r="P71" s="18" t="s">
        <v>1783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1</v>
      </c>
      <c r="W71" s="42">
        <v>965629</v>
      </c>
      <c r="X71" s="20" t="s">
        <v>3006</v>
      </c>
      <c r="Y71" s="21">
        <v>0</v>
      </c>
      <c r="Z71" s="21" t="s">
        <v>1608</v>
      </c>
      <c r="AA71" s="93">
        <v>220</v>
      </c>
      <c r="AB71" s="94" t="s">
        <v>1651</v>
      </c>
    </row>
    <row r="72" spans="1:28" ht="30">
      <c r="A72" s="46" t="s">
        <v>16</v>
      </c>
      <c r="B72" s="85">
        <v>5541</v>
      </c>
      <c r="C72" s="66" t="s">
        <v>244</v>
      </c>
      <c r="D72" s="66" t="s">
        <v>1649</v>
      </c>
      <c r="E72" s="16">
        <v>6</v>
      </c>
      <c r="F72" s="16" t="s">
        <v>1650</v>
      </c>
      <c r="G72" s="16" t="s">
        <v>1651</v>
      </c>
      <c r="H72" s="16" t="s">
        <v>1651</v>
      </c>
      <c r="I72" s="16" t="s">
        <v>1652</v>
      </c>
      <c r="J72" s="16" t="s">
        <v>1652</v>
      </c>
      <c r="K72" s="16">
        <v>900119015</v>
      </c>
      <c r="L72" s="41" t="s">
        <v>1936</v>
      </c>
      <c r="M72" s="17" t="s">
        <v>1937</v>
      </c>
      <c r="N72" s="17" t="s">
        <v>1938</v>
      </c>
      <c r="O72" s="17" t="s">
        <v>1664</v>
      </c>
      <c r="P72" s="86" t="s">
        <v>1939</v>
      </c>
      <c r="Q72" s="87">
        <v>0</v>
      </c>
      <c r="R72" s="87">
        <v>0</v>
      </c>
      <c r="S72" s="87">
        <v>83</v>
      </c>
      <c r="T72" s="87">
        <v>249</v>
      </c>
      <c r="U72" s="87">
        <v>249</v>
      </c>
      <c r="V72" s="87">
        <v>12</v>
      </c>
      <c r="W72" s="88">
        <v>12737352</v>
      </c>
      <c r="X72" s="89" t="s">
        <v>1670</v>
      </c>
      <c r="Y72" s="90">
        <v>2023</v>
      </c>
      <c r="Z72" s="90" t="s">
        <v>1610</v>
      </c>
      <c r="AA72" s="91">
        <v>294</v>
      </c>
      <c r="AB72" s="92" t="s">
        <v>3005</v>
      </c>
    </row>
    <row r="73" spans="1:28" ht="75">
      <c r="A73" s="13" t="s">
        <v>16</v>
      </c>
      <c r="B73" s="14">
        <v>5674</v>
      </c>
      <c r="C73" s="15" t="s">
        <v>313</v>
      </c>
      <c r="D73" s="15" t="s">
        <v>1649</v>
      </c>
      <c r="E73" s="16">
        <v>6</v>
      </c>
      <c r="F73" s="16" t="s">
        <v>1650</v>
      </c>
      <c r="G73" s="16" t="s">
        <v>1651</v>
      </c>
      <c r="H73" s="16" t="s">
        <v>1651</v>
      </c>
      <c r="I73" s="16" t="s">
        <v>1652</v>
      </c>
      <c r="J73" s="16" t="s">
        <v>1652</v>
      </c>
      <c r="K73" s="16">
        <v>811043600</v>
      </c>
      <c r="L73" s="41" t="s">
        <v>2255</v>
      </c>
      <c r="M73" s="17" t="s">
        <v>2256</v>
      </c>
      <c r="N73" s="17" t="s">
        <v>2257</v>
      </c>
      <c r="O73" s="17" t="s">
        <v>1664</v>
      </c>
      <c r="P73" s="18" t="s">
        <v>2258</v>
      </c>
      <c r="Q73" s="19">
        <v>532</v>
      </c>
      <c r="R73" s="19">
        <v>1596</v>
      </c>
      <c r="S73" s="19">
        <v>0</v>
      </c>
      <c r="T73" s="19">
        <v>0</v>
      </c>
      <c r="U73" s="19">
        <v>1596</v>
      </c>
      <c r="V73" s="19">
        <v>12</v>
      </c>
      <c r="W73" s="42">
        <v>96264336</v>
      </c>
      <c r="X73" s="20" t="s">
        <v>1702</v>
      </c>
      <c r="Y73" s="21">
        <v>2024</v>
      </c>
      <c r="Z73" s="21" t="s">
        <v>1610</v>
      </c>
      <c r="AA73" s="93">
        <v>1300</v>
      </c>
      <c r="AB73" s="94" t="s">
        <v>3005</v>
      </c>
    </row>
    <row r="74" spans="1:28" ht="45">
      <c r="A74" s="46" t="s">
        <v>248</v>
      </c>
      <c r="B74" s="85">
        <v>20011</v>
      </c>
      <c r="C74" s="66" t="s">
        <v>220</v>
      </c>
      <c r="D74" s="66" t="s">
        <v>1649</v>
      </c>
      <c r="E74" s="16">
        <v>4</v>
      </c>
      <c r="F74" s="16" t="s">
        <v>1650</v>
      </c>
      <c r="G74" s="16" t="s">
        <v>1651</v>
      </c>
      <c r="H74" s="16" t="s">
        <v>1759</v>
      </c>
      <c r="I74" s="16" t="s">
        <v>1652</v>
      </c>
      <c r="J74" s="16" t="s">
        <v>1652</v>
      </c>
      <c r="K74" s="16">
        <v>900233114</v>
      </c>
      <c r="L74" s="41" t="s">
        <v>1942</v>
      </c>
      <c r="M74" s="17" t="s">
        <v>1943</v>
      </c>
      <c r="N74" s="17" t="s">
        <v>1944</v>
      </c>
      <c r="O74" s="17" t="s">
        <v>1664</v>
      </c>
      <c r="P74" s="86" t="s">
        <v>1945</v>
      </c>
      <c r="Q74" s="87">
        <v>135</v>
      </c>
      <c r="R74" s="87">
        <v>405</v>
      </c>
      <c r="S74" s="87">
        <v>191</v>
      </c>
      <c r="T74" s="87">
        <v>573</v>
      </c>
      <c r="U74" s="87">
        <v>978</v>
      </c>
      <c r="V74" s="87">
        <v>12</v>
      </c>
      <c r="W74" s="88">
        <v>34499520</v>
      </c>
      <c r="X74" s="89" t="s">
        <v>1670</v>
      </c>
      <c r="Y74" s="90">
        <v>2023</v>
      </c>
      <c r="Z74" s="90" t="s">
        <v>1610</v>
      </c>
      <c r="AA74" s="91">
        <v>391</v>
      </c>
      <c r="AB74" s="92" t="s">
        <v>1651</v>
      </c>
    </row>
    <row r="75" spans="1:28" ht="60">
      <c r="A75" s="13" t="s">
        <v>16</v>
      </c>
      <c r="B75" s="14">
        <v>5212</v>
      </c>
      <c r="C75" s="15" t="s">
        <v>151</v>
      </c>
      <c r="D75" s="15" t="s">
        <v>1732</v>
      </c>
      <c r="E75" s="16">
        <v>3</v>
      </c>
      <c r="F75" s="16" t="s">
        <v>1650</v>
      </c>
      <c r="G75" s="16" t="s">
        <v>1651</v>
      </c>
      <c r="H75" s="16" t="s">
        <v>1651</v>
      </c>
      <c r="I75" s="16" t="s">
        <v>1652</v>
      </c>
      <c r="J75" s="16" t="s">
        <v>1652</v>
      </c>
      <c r="K75" s="16">
        <v>811007245</v>
      </c>
      <c r="L75" s="41" t="s">
        <v>1946</v>
      </c>
      <c r="M75" s="17" t="s">
        <v>1947</v>
      </c>
      <c r="N75" s="17" t="s">
        <v>1948</v>
      </c>
      <c r="O75" s="17" t="s">
        <v>1664</v>
      </c>
      <c r="P75" s="18" t="s">
        <v>1949</v>
      </c>
      <c r="Q75" s="19">
        <v>63</v>
      </c>
      <c r="R75" s="19">
        <v>189</v>
      </c>
      <c r="S75" s="19">
        <v>805</v>
      </c>
      <c r="T75" s="19">
        <v>2415</v>
      </c>
      <c r="U75" s="19">
        <v>2604</v>
      </c>
      <c r="V75" s="19">
        <v>12</v>
      </c>
      <c r="W75" s="42">
        <v>98451799</v>
      </c>
      <c r="X75" s="20" t="s">
        <v>1670</v>
      </c>
      <c r="Y75" s="21">
        <v>2023</v>
      </c>
      <c r="Z75" s="21" t="s">
        <v>1610</v>
      </c>
      <c r="AA75" s="93">
        <v>492</v>
      </c>
      <c r="AB75" s="94" t="s">
        <v>1651</v>
      </c>
    </row>
    <row r="76" spans="1:28" ht="45">
      <c r="A76" s="46" t="s">
        <v>927</v>
      </c>
      <c r="B76" s="85">
        <v>25290</v>
      </c>
      <c r="C76" s="66" t="s">
        <v>970</v>
      </c>
      <c r="D76" s="66" t="s">
        <v>1649</v>
      </c>
      <c r="E76" s="16">
        <v>2</v>
      </c>
      <c r="F76" s="16" t="s">
        <v>1650</v>
      </c>
      <c r="G76" s="16" t="s">
        <v>1651</v>
      </c>
      <c r="H76" s="16" t="s">
        <v>1651</v>
      </c>
      <c r="I76" s="16" t="s">
        <v>1652</v>
      </c>
      <c r="J76" s="16" t="s">
        <v>1652</v>
      </c>
      <c r="K76" s="16">
        <v>890680138</v>
      </c>
      <c r="L76" s="41" t="s">
        <v>2259</v>
      </c>
      <c r="M76" s="17" t="s">
        <v>2260</v>
      </c>
      <c r="N76" s="17" t="s">
        <v>2261</v>
      </c>
      <c r="O76" s="17" t="s">
        <v>1664</v>
      </c>
      <c r="P76" s="86" t="s">
        <v>2262</v>
      </c>
      <c r="Q76" s="87">
        <v>187</v>
      </c>
      <c r="R76" s="87">
        <v>561</v>
      </c>
      <c r="S76" s="87">
        <v>622</v>
      </c>
      <c r="T76" s="87">
        <v>1866</v>
      </c>
      <c r="U76" s="87">
        <v>2427</v>
      </c>
      <c r="V76" s="87">
        <v>12</v>
      </c>
      <c r="W76" s="88">
        <v>126668616</v>
      </c>
      <c r="X76" s="89" t="s">
        <v>1935</v>
      </c>
      <c r="Y76" s="90">
        <v>2024</v>
      </c>
      <c r="Z76" s="90" t="s">
        <v>1610</v>
      </c>
      <c r="AA76" s="91">
        <v>1400</v>
      </c>
      <c r="AB76" s="92" t="s">
        <v>3005</v>
      </c>
    </row>
    <row r="77" spans="1:28" ht="45">
      <c r="A77" s="13" t="s">
        <v>16</v>
      </c>
      <c r="B77" s="14">
        <v>5079</v>
      </c>
      <c r="C77" s="15" t="s">
        <v>78</v>
      </c>
      <c r="D77" s="15" t="s">
        <v>1649</v>
      </c>
      <c r="E77" s="16">
        <v>4</v>
      </c>
      <c r="F77" s="16" t="s">
        <v>1650</v>
      </c>
      <c r="G77" s="16" t="s">
        <v>1651</v>
      </c>
      <c r="H77" s="16" t="s">
        <v>1651</v>
      </c>
      <c r="I77" s="16" t="s">
        <v>1652</v>
      </c>
      <c r="J77" s="16" t="s">
        <v>1652</v>
      </c>
      <c r="K77" s="16">
        <v>811035434</v>
      </c>
      <c r="L77" s="41" t="s">
        <v>1950</v>
      </c>
      <c r="M77" s="17" t="s">
        <v>1951</v>
      </c>
      <c r="N77" s="17" t="s">
        <v>1952</v>
      </c>
      <c r="O77" s="17" t="s">
        <v>1656</v>
      </c>
      <c r="P77" s="18">
        <v>4070565</v>
      </c>
      <c r="Q77" s="19">
        <v>2</v>
      </c>
      <c r="R77" s="19">
        <v>6</v>
      </c>
      <c r="S77" s="19">
        <v>517</v>
      </c>
      <c r="T77" s="19">
        <v>1551</v>
      </c>
      <c r="U77" s="19">
        <v>1557</v>
      </c>
      <c r="V77" s="19">
        <v>18</v>
      </c>
      <c r="W77" s="42">
        <v>72845682</v>
      </c>
      <c r="X77" s="20" t="s">
        <v>1953</v>
      </c>
      <c r="Y77" s="21" t="s">
        <v>1658</v>
      </c>
      <c r="Z77" s="21" t="s">
        <v>1609</v>
      </c>
      <c r="AA77" s="93">
        <v>600</v>
      </c>
      <c r="AB77" s="94" t="s">
        <v>3005</v>
      </c>
    </row>
    <row r="78" spans="1:28" ht="60">
      <c r="A78" s="46" t="s">
        <v>334</v>
      </c>
      <c r="B78" s="85">
        <v>41298</v>
      </c>
      <c r="C78" s="66" t="s">
        <v>1104</v>
      </c>
      <c r="D78" s="66" t="s">
        <v>1649</v>
      </c>
      <c r="E78" s="16">
        <v>6</v>
      </c>
      <c r="F78" s="16" t="s">
        <v>1650</v>
      </c>
      <c r="G78" s="16" t="s">
        <v>1651</v>
      </c>
      <c r="H78" s="16" t="s">
        <v>1651</v>
      </c>
      <c r="I78" s="16" t="s">
        <v>1652</v>
      </c>
      <c r="J78" s="16" t="s">
        <v>1652</v>
      </c>
      <c r="K78" s="16">
        <v>813001645</v>
      </c>
      <c r="L78" s="41" t="s">
        <v>2273</v>
      </c>
      <c r="M78" s="17" t="s">
        <v>2274</v>
      </c>
      <c r="N78" s="17" t="s">
        <v>2275</v>
      </c>
      <c r="O78" s="17" t="s">
        <v>1664</v>
      </c>
      <c r="P78" s="86" t="s">
        <v>2276</v>
      </c>
      <c r="Q78" s="87">
        <v>511</v>
      </c>
      <c r="R78" s="87">
        <v>1533</v>
      </c>
      <c r="S78" s="87">
        <v>0</v>
      </c>
      <c r="T78" s="87">
        <v>0</v>
      </c>
      <c r="U78" s="87">
        <v>1533</v>
      </c>
      <c r="V78" s="87">
        <v>12</v>
      </c>
      <c r="W78" s="88">
        <v>42188160</v>
      </c>
      <c r="X78" s="89" t="s">
        <v>1714</v>
      </c>
      <c r="Y78" s="90">
        <v>2024</v>
      </c>
      <c r="Z78" s="90" t="s">
        <v>1610</v>
      </c>
      <c r="AA78" s="91">
        <v>689</v>
      </c>
      <c r="AB78" s="92" t="s">
        <v>3005</v>
      </c>
    </row>
    <row r="79" spans="1:28" ht="30">
      <c r="A79" s="13" t="s">
        <v>236</v>
      </c>
      <c r="B79" s="14">
        <v>52215</v>
      </c>
      <c r="C79" s="15" t="s">
        <v>136</v>
      </c>
      <c r="D79" s="15" t="s">
        <v>1649</v>
      </c>
      <c r="E79" s="16">
        <v>6</v>
      </c>
      <c r="F79" s="16" t="s">
        <v>1650</v>
      </c>
      <c r="G79" s="16" t="s">
        <v>1651</v>
      </c>
      <c r="H79" s="16" t="s">
        <v>1651</v>
      </c>
      <c r="I79" s="16" t="s">
        <v>1652</v>
      </c>
      <c r="J79" s="16" t="s">
        <v>1759</v>
      </c>
      <c r="K79" s="16">
        <v>900745627</v>
      </c>
      <c r="L79" s="41" t="s">
        <v>2278</v>
      </c>
      <c r="M79" s="17" t="s">
        <v>1869</v>
      </c>
      <c r="N79" s="17" t="s">
        <v>2279</v>
      </c>
      <c r="O79" s="17" t="s">
        <v>1656</v>
      </c>
      <c r="P79" s="18">
        <v>6320000</v>
      </c>
      <c r="Q79" s="19">
        <v>632</v>
      </c>
      <c r="R79" s="19">
        <v>1896</v>
      </c>
      <c r="S79" s="19">
        <v>0</v>
      </c>
      <c r="T79" s="19">
        <v>0</v>
      </c>
      <c r="U79" s="19">
        <v>1896</v>
      </c>
      <c r="V79" s="19">
        <v>19</v>
      </c>
      <c r="W79" s="42">
        <v>104912000</v>
      </c>
      <c r="X79" s="20" t="s">
        <v>1702</v>
      </c>
      <c r="Y79" s="21">
        <v>2024</v>
      </c>
      <c r="Z79" s="21" t="s">
        <v>1608</v>
      </c>
      <c r="AA79" s="93">
        <v>652</v>
      </c>
      <c r="AB79" s="94" t="s">
        <v>3005</v>
      </c>
    </row>
    <row r="80" spans="1:28" ht="75">
      <c r="A80" s="46" t="s">
        <v>16</v>
      </c>
      <c r="B80" s="85">
        <v>5030</v>
      </c>
      <c r="C80" s="66" t="s">
        <v>33</v>
      </c>
      <c r="D80" s="66" t="s">
        <v>1649</v>
      </c>
      <c r="E80" s="16">
        <v>6</v>
      </c>
      <c r="F80" s="16" t="s">
        <v>1650</v>
      </c>
      <c r="G80" s="16" t="s">
        <v>1651</v>
      </c>
      <c r="H80" s="16" t="s">
        <v>1651</v>
      </c>
      <c r="I80" s="16" t="s">
        <v>1652</v>
      </c>
      <c r="J80" s="16" t="s">
        <v>1652</v>
      </c>
      <c r="K80" s="16">
        <v>811041033</v>
      </c>
      <c r="L80" s="41" t="s">
        <v>1965</v>
      </c>
      <c r="M80" s="17" t="s">
        <v>1966</v>
      </c>
      <c r="N80" s="17" t="s">
        <v>1967</v>
      </c>
      <c r="O80" s="17" t="s">
        <v>1656</v>
      </c>
      <c r="P80" s="86">
        <v>7729876</v>
      </c>
      <c r="Q80" s="87">
        <v>323</v>
      </c>
      <c r="R80" s="87">
        <v>969</v>
      </c>
      <c r="S80" s="87">
        <v>609</v>
      </c>
      <c r="T80" s="87">
        <v>1827</v>
      </c>
      <c r="U80" s="87">
        <v>2796</v>
      </c>
      <c r="V80" s="87">
        <v>20</v>
      </c>
      <c r="W80" s="88">
        <v>134793200</v>
      </c>
      <c r="X80" s="89" t="s">
        <v>1670</v>
      </c>
      <c r="Y80" s="90">
        <v>2023</v>
      </c>
      <c r="Z80" s="90" t="s">
        <v>1606</v>
      </c>
      <c r="AA80" s="91">
        <v>1470</v>
      </c>
      <c r="AB80" s="92" t="s">
        <v>1651</v>
      </c>
    </row>
    <row r="81" spans="1:28" ht="60">
      <c r="A81" s="13" t="s">
        <v>334</v>
      </c>
      <c r="B81" s="14">
        <v>41770</v>
      </c>
      <c r="C81" s="15" t="s">
        <v>707</v>
      </c>
      <c r="D81" s="15" t="s">
        <v>1649</v>
      </c>
      <c r="E81" s="16">
        <v>6</v>
      </c>
      <c r="F81" s="16" t="s">
        <v>1650</v>
      </c>
      <c r="G81" s="16" t="s">
        <v>1651</v>
      </c>
      <c r="H81" s="16" t="s">
        <v>1651</v>
      </c>
      <c r="I81" s="16" t="s">
        <v>1652</v>
      </c>
      <c r="J81" s="16" t="s">
        <v>1652</v>
      </c>
      <c r="K81" s="16">
        <v>900248842</v>
      </c>
      <c r="L81" s="41" t="s">
        <v>1968</v>
      </c>
      <c r="M81" s="17" t="s">
        <v>1969</v>
      </c>
      <c r="N81" s="17" t="s">
        <v>1970</v>
      </c>
      <c r="O81" s="17" t="s">
        <v>1656</v>
      </c>
      <c r="P81" s="18">
        <v>22452753</v>
      </c>
      <c r="Q81" s="19">
        <v>1517</v>
      </c>
      <c r="R81" s="19">
        <v>4551</v>
      </c>
      <c r="S81" s="19">
        <v>0</v>
      </c>
      <c r="T81" s="19">
        <v>0</v>
      </c>
      <c r="U81" s="19">
        <v>4551</v>
      </c>
      <c r="V81" s="19">
        <v>16</v>
      </c>
      <c r="W81" s="42">
        <v>309261015</v>
      </c>
      <c r="X81" s="20" t="s">
        <v>1921</v>
      </c>
      <c r="Y81" s="21" t="s">
        <v>1658</v>
      </c>
      <c r="Z81" s="21" t="s">
        <v>1608</v>
      </c>
      <c r="AA81" s="93">
        <v>1500</v>
      </c>
      <c r="AB81" s="94" t="s">
        <v>3005</v>
      </c>
    </row>
    <row r="82" spans="1:28" ht="45">
      <c r="A82" s="46" t="s">
        <v>544</v>
      </c>
      <c r="B82" s="85">
        <v>15276</v>
      </c>
      <c r="C82" s="66" t="s">
        <v>602</v>
      </c>
      <c r="D82" s="66" t="s">
        <v>1778</v>
      </c>
      <c r="E82" s="16">
        <v>6</v>
      </c>
      <c r="F82" s="16" t="s">
        <v>1650</v>
      </c>
      <c r="G82" s="16" t="s">
        <v>1651</v>
      </c>
      <c r="H82" s="16" t="s">
        <v>1651</v>
      </c>
      <c r="I82" s="16" t="s">
        <v>1652</v>
      </c>
      <c r="J82" s="16" t="s">
        <v>1652</v>
      </c>
      <c r="K82" s="16">
        <v>900278617</v>
      </c>
      <c r="L82" s="41" t="s">
        <v>1974</v>
      </c>
      <c r="M82" s="17" t="s">
        <v>1975</v>
      </c>
      <c r="N82" s="17" t="s">
        <v>1976</v>
      </c>
      <c r="O82" s="17" t="s">
        <v>1664</v>
      </c>
      <c r="P82" s="86" t="s">
        <v>1977</v>
      </c>
      <c r="Q82" s="87">
        <v>54</v>
      </c>
      <c r="R82" s="87">
        <v>162</v>
      </c>
      <c r="S82" s="87">
        <v>55</v>
      </c>
      <c r="T82" s="87">
        <v>165</v>
      </c>
      <c r="U82" s="87">
        <v>327</v>
      </c>
      <c r="V82" s="87">
        <v>11</v>
      </c>
      <c r="W82" s="88">
        <v>1685013</v>
      </c>
      <c r="X82" s="89" t="s">
        <v>1670</v>
      </c>
      <c r="Y82" s="90">
        <v>2023</v>
      </c>
      <c r="Z82" s="90" t="s">
        <v>1608</v>
      </c>
      <c r="AA82" s="91">
        <v>180</v>
      </c>
      <c r="AB82" s="92" t="s">
        <v>1651</v>
      </c>
    </row>
    <row r="83" spans="1:28" ht="60">
      <c r="A83" s="13" t="s">
        <v>487</v>
      </c>
      <c r="B83" s="14">
        <v>73483</v>
      </c>
      <c r="C83" s="15" t="s">
        <v>1484</v>
      </c>
      <c r="D83" s="15" t="s">
        <v>1649</v>
      </c>
      <c r="E83" s="16">
        <v>6</v>
      </c>
      <c r="F83" s="16" t="s">
        <v>1650</v>
      </c>
      <c r="G83" s="16" t="s">
        <v>1651</v>
      </c>
      <c r="H83" s="16" t="s">
        <v>1651</v>
      </c>
      <c r="I83" s="16" t="s">
        <v>1652</v>
      </c>
      <c r="J83" s="16" t="s">
        <v>1759</v>
      </c>
      <c r="K83" s="16">
        <v>809012373</v>
      </c>
      <c r="L83" s="41" t="s">
        <v>2318</v>
      </c>
      <c r="M83" s="17" t="s">
        <v>2319</v>
      </c>
      <c r="N83" s="17" t="s">
        <v>2320</v>
      </c>
      <c r="O83" s="17" t="s">
        <v>1664</v>
      </c>
      <c r="P83" s="18" t="s">
        <v>2321</v>
      </c>
      <c r="Q83" s="19">
        <v>329</v>
      </c>
      <c r="R83" s="19">
        <v>987</v>
      </c>
      <c r="S83" s="19">
        <v>0</v>
      </c>
      <c r="T83" s="19">
        <v>0</v>
      </c>
      <c r="U83" s="19">
        <v>987</v>
      </c>
      <c r="V83" s="19">
        <v>12</v>
      </c>
      <c r="W83" s="42">
        <v>37900800</v>
      </c>
      <c r="X83" s="20" t="s">
        <v>1666</v>
      </c>
      <c r="Y83" s="21">
        <v>2024</v>
      </c>
      <c r="Z83" s="21" t="s">
        <v>1608</v>
      </c>
      <c r="AA83" s="93">
        <v>400</v>
      </c>
      <c r="AB83" s="94" t="s">
        <v>3005</v>
      </c>
    </row>
    <row r="84" spans="1:28" ht="60">
      <c r="A84" s="46" t="s">
        <v>498</v>
      </c>
      <c r="B84" s="85">
        <v>76001</v>
      </c>
      <c r="C84" s="66" t="s">
        <v>1499</v>
      </c>
      <c r="D84" s="66" t="s">
        <v>1649</v>
      </c>
      <c r="E84" s="16" t="s">
        <v>58</v>
      </c>
      <c r="F84" s="16" t="s">
        <v>1650</v>
      </c>
      <c r="G84" s="16" t="s">
        <v>1651</v>
      </c>
      <c r="H84" s="16" t="s">
        <v>1651</v>
      </c>
      <c r="I84" s="16" t="s">
        <v>1652</v>
      </c>
      <c r="J84" s="16" t="s">
        <v>1652</v>
      </c>
      <c r="K84" s="16">
        <v>805009024</v>
      </c>
      <c r="L84" s="41" t="s">
        <v>1978</v>
      </c>
      <c r="M84" s="17" t="s">
        <v>1979</v>
      </c>
      <c r="N84" s="17" t="s">
        <v>1980</v>
      </c>
      <c r="O84" s="17" t="s">
        <v>1664</v>
      </c>
      <c r="P84" s="86" t="s">
        <v>1981</v>
      </c>
      <c r="Q84" s="87">
        <v>37</v>
      </c>
      <c r="R84" s="87">
        <v>111</v>
      </c>
      <c r="S84" s="87">
        <v>427</v>
      </c>
      <c r="T84" s="87">
        <v>1281</v>
      </c>
      <c r="U84" s="87">
        <v>1392</v>
      </c>
      <c r="V84" s="87">
        <v>12</v>
      </c>
      <c r="W84" s="88">
        <v>37507488</v>
      </c>
      <c r="X84" s="89" t="s">
        <v>1670</v>
      </c>
      <c r="Y84" s="90">
        <v>2023</v>
      </c>
      <c r="Z84" s="90" t="s">
        <v>1610</v>
      </c>
      <c r="AA84" s="91">
        <v>510</v>
      </c>
      <c r="AB84" s="92" t="s">
        <v>3005</v>
      </c>
    </row>
    <row r="85" spans="1:28" ht="60">
      <c r="A85" s="13" t="s">
        <v>782</v>
      </c>
      <c r="B85" s="14">
        <v>66001</v>
      </c>
      <c r="C85" s="15" t="s">
        <v>93</v>
      </c>
      <c r="D85" s="15" t="s">
        <v>1778</v>
      </c>
      <c r="E85" s="16">
        <v>1</v>
      </c>
      <c r="F85" s="16" t="s">
        <v>1650</v>
      </c>
      <c r="G85" s="16" t="s">
        <v>1651</v>
      </c>
      <c r="H85" s="16" t="s">
        <v>1651</v>
      </c>
      <c r="I85" s="16" t="s">
        <v>1652</v>
      </c>
      <c r="J85" s="16" t="s">
        <v>1652</v>
      </c>
      <c r="K85" s="16">
        <v>816001188</v>
      </c>
      <c r="L85" s="41" t="s">
        <v>1982</v>
      </c>
      <c r="M85" s="17" t="s">
        <v>1983</v>
      </c>
      <c r="N85" s="17" t="s">
        <v>1984</v>
      </c>
      <c r="O85" s="17" t="s">
        <v>1656</v>
      </c>
      <c r="P85" s="18">
        <v>3762042</v>
      </c>
      <c r="Q85" s="19">
        <v>186</v>
      </c>
      <c r="R85" s="19">
        <v>558</v>
      </c>
      <c r="S85" s="19">
        <v>78</v>
      </c>
      <c r="T85" s="19">
        <v>234</v>
      </c>
      <c r="U85" s="19">
        <v>792</v>
      </c>
      <c r="V85" s="19">
        <v>20</v>
      </c>
      <c r="W85" s="42">
        <v>46595851</v>
      </c>
      <c r="X85" s="20" t="s">
        <v>1670</v>
      </c>
      <c r="Y85" s="21">
        <v>2023</v>
      </c>
      <c r="Z85" s="21" t="s">
        <v>1608</v>
      </c>
      <c r="AA85" s="93">
        <v>283</v>
      </c>
      <c r="AB85" s="94" t="s">
        <v>1651</v>
      </c>
    </row>
    <row r="86" spans="1:28" ht="30">
      <c r="A86" s="46" t="s">
        <v>1320</v>
      </c>
      <c r="B86" s="85">
        <v>63190</v>
      </c>
      <c r="C86" s="66" t="s">
        <v>829</v>
      </c>
      <c r="D86" s="66" t="s">
        <v>1649</v>
      </c>
      <c r="E86" s="16">
        <v>6</v>
      </c>
      <c r="F86" s="16" t="s">
        <v>1650</v>
      </c>
      <c r="G86" s="16" t="s">
        <v>1651</v>
      </c>
      <c r="H86" s="16" t="s">
        <v>1651</v>
      </c>
      <c r="I86" s="16" t="s">
        <v>1652</v>
      </c>
      <c r="J86" s="16" t="s">
        <v>1652</v>
      </c>
      <c r="K86" s="16">
        <v>801000734</v>
      </c>
      <c r="L86" s="41" t="s">
        <v>2364</v>
      </c>
      <c r="M86" s="17" t="s">
        <v>2365</v>
      </c>
      <c r="N86" s="17" t="s">
        <v>2366</v>
      </c>
      <c r="O86" s="17" t="s">
        <v>1664</v>
      </c>
      <c r="P86" s="86" t="s">
        <v>2367</v>
      </c>
      <c r="Q86" s="87">
        <v>194</v>
      </c>
      <c r="R86" s="87">
        <v>582</v>
      </c>
      <c r="S86" s="87">
        <v>0</v>
      </c>
      <c r="T86" s="87">
        <v>0</v>
      </c>
      <c r="U86" s="87">
        <v>582</v>
      </c>
      <c r="V86" s="87">
        <v>12</v>
      </c>
      <c r="W86" s="88">
        <v>29798400</v>
      </c>
      <c r="X86" s="89" t="s">
        <v>1768</v>
      </c>
      <c r="Y86" s="90">
        <v>2024</v>
      </c>
      <c r="Z86" s="90" t="s">
        <v>1608</v>
      </c>
      <c r="AA86" s="91">
        <v>508</v>
      </c>
      <c r="AB86" s="92" t="s">
        <v>1651</v>
      </c>
    </row>
    <row r="87" spans="1:28" ht="75">
      <c r="A87" s="13" t="s">
        <v>1320</v>
      </c>
      <c r="B87" s="14">
        <v>63272</v>
      </c>
      <c r="C87" s="15" t="s">
        <v>1322</v>
      </c>
      <c r="D87" s="15" t="s">
        <v>1649</v>
      </c>
      <c r="E87" s="16">
        <v>6</v>
      </c>
      <c r="F87" s="16" t="s">
        <v>1650</v>
      </c>
      <c r="G87" s="16" t="s">
        <v>1651</v>
      </c>
      <c r="H87" s="16" t="s">
        <v>1651</v>
      </c>
      <c r="I87" s="16" t="s">
        <v>1652</v>
      </c>
      <c r="J87" s="16" t="s">
        <v>1652</v>
      </c>
      <c r="K87" s="16">
        <v>801001305</v>
      </c>
      <c r="L87" s="41" t="s">
        <v>1989</v>
      </c>
      <c r="M87" s="17" t="s">
        <v>1990</v>
      </c>
      <c r="N87" s="17" t="s">
        <v>1991</v>
      </c>
      <c r="O87" s="17" t="s">
        <v>1656</v>
      </c>
      <c r="P87" s="18">
        <v>253648</v>
      </c>
      <c r="Q87" s="19">
        <v>13</v>
      </c>
      <c r="R87" s="19">
        <v>39</v>
      </c>
      <c r="S87" s="19">
        <v>3</v>
      </c>
      <c r="T87" s="19">
        <v>9</v>
      </c>
      <c r="U87" s="19">
        <v>48</v>
      </c>
      <c r="V87" s="19">
        <v>20</v>
      </c>
      <c r="W87" s="42">
        <v>4893104</v>
      </c>
      <c r="X87" s="20" t="s">
        <v>1670</v>
      </c>
      <c r="Y87" s="21">
        <v>2023</v>
      </c>
      <c r="Z87" s="21" t="s">
        <v>1610</v>
      </c>
      <c r="AA87" s="93">
        <v>96</v>
      </c>
      <c r="AB87" s="94" t="s">
        <v>1651</v>
      </c>
    </row>
    <row r="88" spans="1:28" ht="45">
      <c r="A88" s="46" t="s">
        <v>334</v>
      </c>
      <c r="B88" s="85">
        <v>41807</v>
      </c>
      <c r="C88" s="66" t="s">
        <v>1133</v>
      </c>
      <c r="D88" s="66" t="s">
        <v>1649</v>
      </c>
      <c r="E88" s="16">
        <v>6</v>
      </c>
      <c r="F88" s="16" t="s">
        <v>1650</v>
      </c>
      <c r="G88" s="16" t="s">
        <v>1651</v>
      </c>
      <c r="H88" s="16" t="s">
        <v>1651</v>
      </c>
      <c r="I88" s="16" t="s">
        <v>1652</v>
      </c>
      <c r="J88" s="16" t="s">
        <v>1652</v>
      </c>
      <c r="K88" s="16">
        <v>900875719</v>
      </c>
      <c r="L88" s="41" t="s">
        <v>2376</v>
      </c>
      <c r="M88" s="17" t="s">
        <v>2377</v>
      </c>
      <c r="N88" s="17" t="s">
        <v>2378</v>
      </c>
      <c r="O88" s="17" t="s">
        <v>1664</v>
      </c>
      <c r="P88" s="86" t="s">
        <v>2379</v>
      </c>
      <c r="Q88" s="87">
        <v>112</v>
      </c>
      <c r="R88" s="87">
        <v>336</v>
      </c>
      <c r="S88" s="87">
        <v>0</v>
      </c>
      <c r="T88" s="87">
        <v>0</v>
      </c>
      <c r="U88" s="87">
        <v>336</v>
      </c>
      <c r="V88" s="87">
        <v>12</v>
      </c>
      <c r="W88" s="88">
        <v>10752000</v>
      </c>
      <c r="X88" s="89" t="s">
        <v>1702</v>
      </c>
      <c r="Y88" s="90">
        <v>2024</v>
      </c>
      <c r="Z88" s="90" t="s">
        <v>1610</v>
      </c>
      <c r="AA88" s="91">
        <v>110</v>
      </c>
      <c r="AB88" s="92" t="s">
        <v>1651</v>
      </c>
    </row>
    <row r="89" spans="1:28" ht="45">
      <c r="A89" s="13" t="s">
        <v>16</v>
      </c>
      <c r="B89" s="14">
        <v>5240</v>
      </c>
      <c r="C89" s="15" t="s">
        <v>160</v>
      </c>
      <c r="D89" s="15" t="s">
        <v>1649</v>
      </c>
      <c r="E89" s="16">
        <v>6</v>
      </c>
      <c r="F89" s="16" t="s">
        <v>1650</v>
      </c>
      <c r="G89" s="16" t="s">
        <v>1651</v>
      </c>
      <c r="H89" s="16" t="s">
        <v>1651</v>
      </c>
      <c r="I89" s="16" t="s">
        <v>1652</v>
      </c>
      <c r="J89" s="16" t="s">
        <v>1652</v>
      </c>
      <c r="K89" s="16">
        <v>900028717</v>
      </c>
      <c r="L89" s="41" t="s">
        <v>2390</v>
      </c>
      <c r="M89" s="17" t="s">
        <v>2391</v>
      </c>
      <c r="N89" s="17" t="s">
        <v>2392</v>
      </c>
      <c r="O89" s="17" t="s">
        <v>1664</v>
      </c>
      <c r="P89" s="18" t="s">
        <v>2393</v>
      </c>
      <c r="Q89" s="19">
        <v>739</v>
      </c>
      <c r="R89" s="19">
        <v>2217</v>
      </c>
      <c r="S89" s="19">
        <v>148</v>
      </c>
      <c r="T89" s="19">
        <v>444</v>
      </c>
      <c r="U89" s="19">
        <v>2661</v>
      </c>
      <c r="V89" s="19">
        <v>12</v>
      </c>
      <c r="W89" s="42">
        <v>80965488</v>
      </c>
      <c r="X89" s="20" t="s">
        <v>1676</v>
      </c>
      <c r="Y89" s="21">
        <v>2024</v>
      </c>
      <c r="Z89" s="21" t="s">
        <v>1610</v>
      </c>
      <c r="AA89" s="93">
        <v>1150</v>
      </c>
      <c r="AB89" s="94" t="s">
        <v>1651</v>
      </c>
    </row>
    <row r="90" spans="1:28" ht="60">
      <c r="A90" s="46" t="s">
        <v>927</v>
      </c>
      <c r="B90" s="85">
        <v>25200</v>
      </c>
      <c r="C90" s="66" t="s">
        <v>35</v>
      </c>
      <c r="D90" s="66" t="s">
        <v>1649</v>
      </c>
      <c r="E90" s="16">
        <v>5</v>
      </c>
      <c r="F90" s="16" t="s">
        <v>1650</v>
      </c>
      <c r="G90" s="16" t="s">
        <v>1651</v>
      </c>
      <c r="H90" s="16" t="s">
        <v>1651</v>
      </c>
      <c r="I90" s="16" t="s">
        <v>1652</v>
      </c>
      <c r="J90" s="16" t="s">
        <v>1652</v>
      </c>
      <c r="K90" s="16">
        <v>832006791</v>
      </c>
      <c r="L90" s="41" t="s">
        <v>2397</v>
      </c>
      <c r="M90" s="17" t="s">
        <v>2398</v>
      </c>
      <c r="N90" s="17" t="s">
        <v>2399</v>
      </c>
      <c r="O90" s="17" t="s">
        <v>1664</v>
      </c>
      <c r="P90" s="86" t="s">
        <v>2400</v>
      </c>
      <c r="Q90" s="87">
        <v>0</v>
      </c>
      <c r="R90" s="87">
        <v>0</v>
      </c>
      <c r="S90" s="87">
        <v>192</v>
      </c>
      <c r="T90" s="87">
        <v>576</v>
      </c>
      <c r="U90" s="87">
        <v>576</v>
      </c>
      <c r="V90" s="87">
        <v>12</v>
      </c>
      <c r="W90" s="88">
        <v>13708800</v>
      </c>
      <c r="X90" s="89" t="s">
        <v>1702</v>
      </c>
      <c r="Y90" s="90">
        <v>2024</v>
      </c>
      <c r="Z90" s="90" t="s">
        <v>1608</v>
      </c>
      <c r="AA90" s="91">
        <v>285</v>
      </c>
      <c r="AB90" s="92" t="s">
        <v>1651</v>
      </c>
    </row>
    <row r="91" spans="1:28" ht="60">
      <c r="A91" s="13" t="s">
        <v>544</v>
      </c>
      <c r="B91" s="14">
        <v>15835</v>
      </c>
      <c r="C91" s="15" t="s">
        <v>745</v>
      </c>
      <c r="D91" s="15" t="s">
        <v>1649</v>
      </c>
      <c r="E91" s="16">
        <v>6</v>
      </c>
      <c r="F91" s="16" t="s">
        <v>1650</v>
      </c>
      <c r="G91" s="16" t="s">
        <v>1651</v>
      </c>
      <c r="H91" s="16" t="s">
        <v>1651</v>
      </c>
      <c r="I91" s="16" t="s">
        <v>1652</v>
      </c>
      <c r="J91" s="16" t="s">
        <v>1652</v>
      </c>
      <c r="K91" s="16">
        <v>900132784</v>
      </c>
      <c r="L91" s="41" t="s">
        <v>2006</v>
      </c>
      <c r="M91" s="17" t="s">
        <v>2007</v>
      </c>
      <c r="N91" s="17" t="s">
        <v>2008</v>
      </c>
      <c r="O91" s="17" t="s">
        <v>1664</v>
      </c>
      <c r="P91" s="18" t="s">
        <v>2009</v>
      </c>
      <c r="Q91" s="19">
        <v>119</v>
      </c>
      <c r="R91" s="19">
        <v>357</v>
      </c>
      <c r="S91" s="19">
        <v>0</v>
      </c>
      <c r="T91" s="19">
        <v>0</v>
      </c>
      <c r="U91" s="19">
        <v>357</v>
      </c>
      <c r="V91" s="19">
        <v>12</v>
      </c>
      <c r="W91" s="42">
        <v>9519624</v>
      </c>
      <c r="X91" s="20" t="s">
        <v>1670</v>
      </c>
      <c r="Y91" s="21">
        <v>2023</v>
      </c>
      <c r="Z91" s="21" t="s">
        <v>1607</v>
      </c>
      <c r="AA91" s="93">
        <v>128</v>
      </c>
      <c r="AB91" s="94" t="s">
        <v>1651</v>
      </c>
    </row>
    <row r="92" spans="1:28" ht="105">
      <c r="A92" s="46" t="s">
        <v>116</v>
      </c>
      <c r="B92" s="85">
        <v>13052</v>
      </c>
      <c r="C92" s="66" t="s">
        <v>464</v>
      </c>
      <c r="D92" s="66" t="s">
        <v>1649</v>
      </c>
      <c r="E92" s="16">
        <v>6</v>
      </c>
      <c r="F92" s="16" t="s">
        <v>1650</v>
      </c>
      <c r="G92" s="16" t="s">
        <v>1651</v>
      </c>
      <c r="H92" s="16" t="s">
        <v>1651</v>
      </c>
      <c r="I92" s="16" t="s">
        <v>2010</v>
      </c>
      <c r="J92" s="16" t="s">
        <v>1652</v>
      </c>
      <c r="K92" s="16">
        <v>900191654</v>
      </c>
      <c r="L92" s="41" t="s">
        <v>2011</v>
      </c>
      <c r="M92" s="17" t="s">
        <v>2012</v>
      </c>
      <c r="N92" s="17" t="s">
        <v>2013</v>
      </c>
      <c r="O92" s="17" t="s">
        <v>1656</v>
      </c>
      <c r="P92" s="86">
        <v>12456000</v>
      </c>
      <c r="Q92" s="87">
        <v>865</v>
      </c>
      <c r="R92" s="87">
        <v>2595</v>
      </c>
      <c r="S92" s="87">
        <v>0</v>
      </c>
      <c r="T92" s="87">
        <v>0</v>
      </c>
      <c r="U92" s="87">
        <v>2595</v>
      </c>
      <c r="V92" s="87">
        <v>20</v>
      </c>
      <c r="W92" s="88">
        <v>210662400</v>
      </c>
      <c r="X92" s="89" t="s">
        <v>1670</v>
      </c>
      <c r="Y92" s="90">
        <v>2023</v>
      </c>
      <c r="Z92" s="90" t="s">
        <v>1607</v>
      </c>
      <c r="AA92" s="91">
        <v>818</v>
      </c>
      <c r="AB92" s="92" t="s">
        <v>3005</v>
      </c>
    </row>
    <row r="93" spans="1:28" ht="60">
      <c r="A93" s="13" t="s">
        <v>109</v>
      </c>
      <c r="B93" s="14">
        <v>17513</v>
      </c>
      <c r="C93" s="15" t="s">
        <v>777</v>
      </c>
      <c r="D93" s="15" t="s">
        <v>1649</v>
      </c>
      <c r="E93" s="16">
        <v>6</v>
      </c>
      <c r="F93" s="16" t="s">
        <v>1650</v>
      </c>
      <c r="G93" s="16" t="s">
        <v>1651</v>
      </c>
      <c r="H93" s="16" t="s">
        <v>1651</v>
      </c>
      <c r="I93" s="16" t="s">
        <v>1652</v>
      </c>
      <c r="J93" s="16" t="s">
        <v>1652</v>
      </c>
      <c r="K93" s="16">
        <v>810000334</v>
      </c>
      <c r="L93" s="41" t="s">
        <v>2014</v>
      </c>
      <c r="M93" s="17" t="s">
        <v>2015</v>
      </c>
      <c r="N93" s="17" t="s">
        <v>2016</v>
      </c>
      <c r="O93" s="17" t="s">
        <v>1656</v>
      </c>
      <c r="P93" s="18">
        <v>6444800</v>
      </c>
      <c r="Q93" s="19">
        <v>424</v>
      </c>
      <c r="R93" s="19">
        <v>1272</v>
      </c>
      <c r="S93" s="19">
        <v>0</v>
      </c>
      <c r="T93" s="19">
        <v>0</v>
      </c>
      <c r="U93" s="19">
        <v>1272</v>
      </c>
      <c r="V93" s="19">
        <v>20</v>
      </c>
      <c r="W93" s="42">
        <v>126898536</v>
      </c>
      <c r="X93" s="20" t="s">
        <v>1670</v>
      </c>
      <c r="Y93" s="21">
        <v>2023</v>
      </c>
      <c r="Z93" s="21" t="s">
        <v>1606</v>
      </c>
      <c r="AA93" s="93">
        <v>421</v>
      </c>
      <c r="AB93" s="94" t="s">
        <v>3005</v>
      </c>
    </row>
    <row r="94" spans="1:28" ht="30">
      <c r="A94" s="46" t="s">
        <v>16</v>
      </c>
      <c r="B94" s="85">
        <v>5030</v>
      </c>
      <c r="C94" s="66" t="s">
        <v>33</v>
      </c>
      <c r="D94" s="66" t="s">
        <v>1649</v>
      </c>
      <c r="E94" s="16">
        <v>6</v>
      </c>
      <c r="F94" s="16" t="s">
        <v>1650</v>
      </c>
      <c r="G94" s="16" t="s">
        <v>1651</v>
      </c>
      <c r="H94" s="16" t="s">
        <v>1651</v>
      </c>
      <c r="I94" s="16" t="s">
        <v>1652</v>
      </c>
      <c r="J94" s="16" t="s">
        <v>1652</v>
      </c>
      <c r="K94" s="16">
        <v>900017644</v>
      </c>
      <c r="L94" s="41" t="s">
        <v>2017</v>
      </c>
      <c r="M94" s="17" t="s">
        <v>2018</v>
      </c>
      <c r="N94" s="17" t="s">
        <v>2019</v>
      </c>
      <c r="O94" s="17" t="s">
        <v>1664</v>
      </c>
      <c r="P94" s="86" t="s">
        <v>2020</v>
      </c>
      <c r="Q94" s="87">
        <v>96</v>
      </c>
      <c r="R94" s="87">
        <v>288</v>
      </c>
      <c r="S94" s="87">
        <v>0</v>
      </c>
      <c r="T94" s="87">
        <v>0</v>
      </c>
      <c r="U94" s="87">
        <v>288</v>
      </c>
      <c r="V94" s="87">
        <v>12</v>
      </c>
      <c r="W94" s="88">
        <v>13824000</v>
      </c>
      <c r="X94" s="89" t="s">
        <v>1670</v>
      </c>
      <c r="Y94" s="90">
        <v>2023</v>
      </c>
      <c r="Z94" s="90" t="s">
        <v>1609</v>
      </c>
      <c r="AA94" s="91">
        <v>143</v>
      </c>
      <c r="AB94" s="92" t="s">
        <v>3005</v>
      </c>
    </row>
    <row r="95" spans="1:28" ht="30">
      <c r="A95" s="13" t="s">
        <v>136</v>
      </c>
      <c r="B95" s="14">
        <v>23079</v>
      </c>
      <c r="C95" s="15" t="s">
        <v>563</v>
      </c>
      <c r="D95" s="15" t="s">
        <v>1649</v>
      </c>
      <c r="E95" s="16">
        <v>6</v>
      </c>
      <c r="F95" s="16" t="s">
        <v>1650</v>
      </c>
      <c r="G95" s="16" t="s">
        <v>1651</v>
      </c>
      <c r="H95" s="16" t="s">
        <v>1651</v>
      </c>
      <c r="I95" s="16" t="s">
        <v>1652</v>
      </c>
      <c r="J95" s="16" t="s">
        <v>1652</v>
      </c>
      <c r="K95" s="16">
        <v>901605754</v>
      </c>
      <c r="L95" s="41" t="s">
        <v>2405</v>
      </c>
      <c r="M95" s="17" t="s">
        <v>2406</v>
      </c>
      <c r="N95" s="17" t="s">
        <v>2407</v>
      </c>
      <c r="O95" s="17" t="s">
        <v>1656</v>
      </c>
      <c r="P95" s="18">
        <v>2690400</v>
      </c>
      <c r="Q95" s="19">
        <v>177</v>
      </c>
      <c r="R95" s="19">
        <v>531</v>
      </c>
      <c r="S95" s="19">
        <v>0</v>
      </c>
      <c r="T95" s="19">
        <v>0</v>
      </c>
      <c r="U95" s="19">
        <v>531</v>
      </c>
      <c r="V95" s="19">
        <v>16</v>
      </c>
      <c r="W95" s="42">
        <v>29414400</v>
      </c>
      <c r="X95" s="20" t="s">
        <v>2408</v>
      </c>
      <c r="Y95" s="21" t="s">
        <v>1675</v>
      </c>
      <c r="Z95" s="21" t="s">
        <v>1609</v>
      </c>
      <c r="AA95" s="93">
        <v>164</v>
      </c>
      <c r="AB95" s="94" t="s">
        <v>3005</v>
      </c>
    </row>
    <row r="96" spans="1:28" ht="30">
      <c r="A96" s="46" t="s">
        <v>136</v>
      </c>
      <c r="B96" s="85">
        <v>23079</v>
      </c>
      <c r="C96" s="66" t="s">
        <v>563</v>
      </c>
      <c r="D96" s="66" t="s">
        <v>1649</v>
      </c>
      <c r="E96" s="16">
        <v>6</v>
      </c>
      <c r="F96" s="16" t="s">
        <v>1650</v>
      </c>
      <c r="G96" s="16" t="s">
        <v>1651</v>
      </c>
      <c r="H96" s="16" t="s">
        <v>1651</v>
      </c>
      <c r="I96" s="16" t="s">
        <v>1652</v>
      </c>
      <c r="J96" s="16" t="s">
        <v>1652</v>
      </c>
      <c r="K96" s="16">
        <v>901056399</v>
      </c>
      <c r="L96" s="41" t="s">
        <v>2219</v>
      </c>
      <c r="M96" s="17" t="s">
        <v>2220</v>
      </c>
      <c r="N96" s="17" t="s">
        <v>2221</v>
      </c>
      <c r="O96" s="17" t="s">
        <v>1664</v>
      </c>
      <c r="P96" s="86" t="s">
        <v>2222</v>
      </c>
      <c r="Q96" s="87">
        <v>44</v>
      </c>
      <c r="R96" s="87">
        <v>132</v>
      </c>
      <c r="S96" s="87">
        <v>0</v>
      </c>
      <c r="T96" s="87">
        <v>0</v>
      </c>
      <c r="U96" s="87">
        <v>132</v>
      </c>
      <c r="V96" s="87">
        <v>12</v>
      </c>
      <c r="W96" s="88">
        <v>7392000</v>
      </c>
      <c r="X96" s="89" t="s">
        <v>1935</v>
      </c>
      <c r="Y96" s="90">
        <v>2024</v>
      </c>
      <c r="Z96" s="90" t="s">
        <v>1609</v>
      </c>
      <c r="AA96" s="91">
        <v>43</v>
      </c>
      <c r="AB96" s="92" t="s">
        <v>1651</v>
      </c>
    </row>
    <row r="97" spans="1:28" ht="30">
      <c r="A97" s="13" t="s">
        <v>487</v>
      </c>
      <c r="B97" s="14">
        <v>73483</v>
      </c>
      <c r="C97" s="15" t="s">
        <v>1484</v>
      </c>
      <c r="D97" s="15" t="s">
        <v>1649</v>
      </c>
      <c r="E97" s="16">
        <v>6</v>
      </c>
      <c r="F97" s="16" t="s">
        <v>1650</v>
      </c>
      <c r="G97" s="16" t="s">
        <v>1651</v>
      </c>
      <c r="H97" s="16" t="s">
        <v>1651</v>
      </c>
      <c r="I97" s="16" t="s">
        <v>1652</v>
      </c>
      <c r="J97" s="16" t="s">
        <v>1759</v>
      </c>
      <c r="K97" s="16">
        <v>800193267</v>
      </c>
      <c r="L97" s="41" t="s">
        <v>2409</v>
      </c>
      <c r="M97" s="17" t="s">
        <v>2410</v>
      </c>
      <c r="N97" s="17" t="s">
        <v>2411</v>
      </c>
      <c r="O97" s="17" t="s">
        <v>1664</v>
      </c>
      <c r="P97" s="18" t="s">
        <v>2412</v>
      </c>
      <c r="Q97" s="19">
        <v>1298</v>
      </c>
      <c r="R97" s="19">
        <v>3894</v>
      </c>
      <c r="S97" s="19">
        <v>0</v>
      </c>
      <c r="T97" s="19">
        <v>0</v>
      </c>
      <c r="U97" s="19">
        <v>3894</v>
      </c>
      <c r="V97" s="19">
        <v>12</v>
      </c>
      <c r="W97" s="42">
        <v>124608000</v>
      </c>
      <c r="X97" s="20" t="s">
        <v>1702</v>
      </c>
      <c r="Y97" s="21">
        <v>2024</v>
      </c>
      <c r="Z97" s="21" t="s">
        <v>1609</v>
      </c>
      <c r="AA97" s="93">
        <v>1300</v>
      </c>
      <c r="AB97" s="94" t="s">
        <v>1651</v>
      </c>
    </row>
    <row r="98" spans="1:28" ht="75">
      <c r="A98" s="46" t="s">
        <v>1320</v>
      </c>
      <c r="B98" s="85">
        <v>63190</v>
      </c>
      <c r="C98" s="66" t="s">
        <v>829</v>
      </c>
      <c r="D98" s="66" t="s">
        <v>1649</v>
      </c>
      <c r="E98" s="16">
        <v>6</v>
      </c>
      <c r="F98" s="16" t="s">
        <v>1650</v>
      </c>
      <c r="G98" s="16" t="s">
        <v>1651</v>
      </c>
      <c r="H98" s="16" t="s">
        <v>1651</v>
      </c>
      <c r="I98" s="16" t="s">
        <v>1652</v>
      </c>
      <c r="J98" s="16" t="s">
        <v>1652</v>
      </c>
      <c r="K98" s="16">
        <v>801002561</v>
      </c>
      <c r="L98" s="41" t="s">
        <v>2028</v>
      </c>
      <c r="M98" s="17" t="s">
        <v>2029</v>
      </c>
      <c r="N98" s="17" t="s">
        <v>2030</v>
      </c>
      <c r="O98" s="17" t="s">
        <v>1656</v>
      </c>
      <c r="P98" s="86">
        <v>348766</v>
      </c>
      <c r="Q98" s="87">
        <v>8</v>
      </c>
      <c r="R98" s="87">
        <v>24</v>
      </c>
      <c r="S98" s="87">
        <v>14</v>
      </c>
      <c r="T98" s="87">
        <v>42</v>
      </c>
      <c r="U98" s="87">
        <v>66</v>
      </c>
      <c r="V98" s="87">
        <v>20</v>
      </c>
      <c r="W98" s="88">
        <v>6728018</v>
      </c>
      <c r="X98" s="89" t="s">
        <v>1670</v>
      </c>
      <c r="Y98" s="90">
        <v>2023</v>
      </c>
      <c r="Z98" s="90" t="s">
        <v>1608</v>
      </c>
      <c r="AA98" s="91">
        <v>323</v>
      </c>
      <c r="AB98" s="92" t="s">
        <v>1651</v>
      </c>
    </row>
    <row r="99" spans="1:28" ht="60">
      <c r="A99" s="13" t="s">
        <v>1320</v>
      </c>
      <c r="B99" s="14">
        <v>63190</v>
      </c>
      <c r="C99" s="15" t="s">
        <v>829</v>
      </c>
      <c r="D99" s="15" t="s">
        <v>1649</v>
      </c>
      <c r="E99" s="16">
        <v>6</v>
      </c>
      <c r="F99" s="16" t="s">
        <v>1650</v>
      </c>
      <c r="G99" s="16" t="s">
        <v>1651</v>
      </c>
      <c r="H99" s="16" t="s">
        <v>1651</v>
      </c>
      <c r="I99" s="16" t="s">
        <v>1652</v>
      </c>
      <c r="J99" s="16" t="s">
        <v>1652</v>
      </c>
      <c r="K99" s="16">
        <v>801001308</v>
      </c>
      <c r="L99" s="41" t="s">
        <v>2031</v>
      </c>
      <c r="M99" s="17" t="s">
        <v>2032</v>
      </c>
      <c r="N99" s="17" t="s">
        <v>2033</v>
      </c>
      <c r="O99" s="17" t="s">
        <v>1664</v>
      </c>
      <c r="P99" s="18" t="s">
        <v>2034</v>
      </c>
      <c r="Q99" s="19">
        <v>47</v>
      </c>
      <c r="R99" s="19">
        <v>141</v>
      </c>
      <c r="S99" s="19">
        <v>62</v>
      </c>
      <c r="T99" s="19">
        <v>186</v>
      </c>
      <c r="U99" s="19">
        <v>327</v>
      </c>
      <c r="V99" s="19">
        <v>12</v>
      </c>
      <c r="W99" s="42">
        <v>18052215</v>
      </c>
      <c r="X99" s="20" t="s">
        <v>1670</v>
      </c>
      <c r="Y99" s="21">
        <v>2023</v>
      </c>
      <c r="Z99" s="21" t="s">
        <v>1608</v>
      </c>
      <c r="AA99" s="93">
        <v>308</v>
      </c>
      <c r="AB99" s="94" t="s">
        <v>1651</v>
      </c>
    </row>
    <row r="100" spans="1:28" ht="60">
      <c r="A100" s="46" t="s">
        <v>136</v>
      </c>
      <c r="B100" s="85">
        <v>23079</v>
      </c>
      <c r="C100" s="66" t="s">
        <v>563</v>
      </c>
      <c r="D100" s="66" t="s">
        <v>1649</v>
      </c>
      <c r="E100" s="16">
        <v>6</v>
      </c>
      <c r="F100" s="16" t="s">
        <v>1650</v>
      </c>
      <c r="G100" s="16" t="s">
        <v>1651</v>
      </c>
      <c r="H100" s="16" t="s">
        <v>1651</v>
      </c>
      <c r="I100" s="16" t="s">
        <v>1652</v>
      </c>
      <c r="J100" s="16" t="s">
        <v>1652</v>
      </c>
      <c r="K100" s="16">
        <v>900768764</v>
      </c>
      <c r="L100" s="41" t="s">
        <v>2559</v>
      </c>
      <c r="M100" s="17" t="s">
        <v>2560</v>
      </c>
      <c r="N100" s="17" t="s">
        <v>2561</v>
      </c>
      <c r="O100" s="17" t="s">
        <v>1664</v>
      </c>
      <c r="P100" s="86" t="s">
        <v>2562</v>
      </c>
      <c r="Q100" s="87">
        <v>133</v>
      </c>
      <c r="R100" s="87">
        <v>399</v>
      </c>
      <c r="S100" s="87">
        <v>12</v>
      </c>
      <c r="T100" s="87">
        <v>36</v>
      </c>
      <c r="U100" s="87">
        <v>435</v>
      </c>
      <c r="V100" s="87">
        <v>12</v>
      </c>
      <c r="W100" s="88">
        <v>23604000</v>
      </c>
      <c r="X100" s="89" t="s">
        <v>1702</v>
      </c>
      <c r="Y100" s="90">
        <v>2024</v>
      </c>
      <c r="Z100" s="90" t="s">
        <v>1610</v>
      </c>
      <c r="AA100" s="91">
        <v>145</v>
      </c>
      <c r="AB100" s="92" t="s">
        <v>3005</v>
      </c>
    </row>
    <row r="101" spans="1:28" ht="45">
      <c r="A101" s="13" t="s">
        <v>16</v>
      </c>
      <c r="B101" s="14">
        <v>5030</v>
      </c>
      <c r="C101" s="15" t="s">
        <v>33</v>
      </c>
      <c r="D101" s="15" t="s">
        <v>1778</v>
      </c>
      <c r="E101" s="16">
        <v>6</v>
      </c>
      <c r="F101" s="16" t="s">
        <v>1650</v>
      </c>
      <c r="G101" s="16" t="s">
        <v>1651</v>
      </c>
      <c r="H101" s="16" t="s">
        <v>1651</v>
      </c>
      <c r="I101" s="16" t="s">
        <v>1652</v>
      </c>
      <c r="J101" s="16" t="s">
        <v>1652</v>
      </c>
      <c r="K101" s="16">
        <v>811045285</v>
      </c>
      <c r="L101" s="41" t="s">
        <v>2039</v>
      </c>
      <c r="M101" s="17" t="s">
        <v>2040</v>
      </c>
      <c r="N101" s="17" t="s">
        <v>2041</v>
      </c>
      <c r="O101" s="17" t="s">
        <v>1656</v>
      </c>
      <c r="P101" s="18">
        <v>4759870</v>
      </c>
      <c r="Q101" s="19">
        <v>194</v>
      </c>
      <c r="R101" s="19">
        <v>582</v>
      </c>
      <c r="S101" s="19">
        <v>437</v>
      </c>
      <c r="T101" s="19">
        <v>1311</v>
      </c>
      <c r="U101" s="19">
        <v>1893</v>
      </c>
      <c r="V101" s="19">
        <v>20</v>
      </c>
      <c r="W101" s="42">
        <v>85707440</v>
      </c>
      <c r="X101" s="20" t="s">
        <v>1670</v>
      </c>
      <c r="Y101" s="21">
        <v>2023</v>
      </c>
      <c r="Z101" s="21" t="s">
        <v>1609</v>
      </c>
      <c r="AA101" s="93">
        <v>720</v>
      </c>
      <c r="AB101" s="94" t="s">
        <v>1651</v>
      </c>
    </row>
    <row r="102" spans="1:28" ht="45">
      <c r="A102" s="46" t="s">
        <v>16</v>
      </c>
      <c r="B102" s="85">
        <v>5088</v>
      </c>
      <c r="C102" s="66" t="s">
        <v>85</v>
      </c>
      <c r="D102" s="66" t="s">
        <v>1649</v>
      </c>
      <c r="E102" s="16">
        <v>1</v>
      </c>
      <c r="F102" s="16" t="s">
        <v>1650</v>
      </c>
      <c r="G102" s="16" t="s">
        <v>1651</v>
      </c>
      <c r="H102" s="16" t="s">
        <v>1651</v>
      </c>
      <c r="I102" s="16" t="s">
        <v>1652</v>
      </c>
      <c r="J102" s="16" t="s">
        <v>1652</v>
      </c>
      <c r="K102" s="16">
        <v>811006442</v>
      </c>
      <c r="L102" s="41" t="s">
        <v>2042</v>
      </c>
      <c r="M102" s="17" t="s">
        <v>2043</v>
      </c>
      <c r="N102" s="17" t="s">
        <v>2044</v>
      </c>
      <c r="O102" s="17" t="s">
        <v>1656</v>
      </c>
      <c r="P102" s="86">
        <v>5759186</v>
      </c>
      <c r="Q102" s="87">
        <v>372</v>
      </c>
      <c r="R102" s="87">
        <v>1116</v>
      </c>
      <c r="S102" s="87">
        <v>0</v>
      </c>
      <c r="T102" s="87">
        <v>0</v>
      </c>
      <c r="U102" s="87">
        <v>1116</v>
      </c>
      <c r="V102" s="87">
        <v>20</v>
      </c>
      <c r="W102" s="88">
        <v>101134252</v>
      </c>
      <c r="X102" s="89" t="s">
        <v>1670</v>
      </c>
      <c r="Y102" s="90">
        <v>2023</v>
      </c>
      <c r="Z102" s="90" t="s">
        <v>1610</v>
      </c>
      <c r="AA102" s="91">
        <v>690</v>
      </c>
      <c r="AB102" s="92" t="s">
        <v>1651</v>
      </c>
    </row>
    <row r="103" spans="1:28" ht="75">
      <c r="A103" s="13" t="s">
        <v>385</v>
      </c>
      <c r="B103" s="14">
        <v>8638</v>
      </c>
      <c r="C103" s="15" t="s">
        <v>269</v>
      </c>
      <c r="D103" s="15" t="s">
        <v>1649</v>
      </c>
      <c r="E103" s="16">
        <v>6</v>
      </c>
      <c r="F103" s="16" t="s">
        <v>1650</v>
      </c>
      <c r="G103" s="16" t="s">
        <v>1651</v>
      </c>
      <c r="H103" s="16" t="s">
        <v>1651</v>
      </c>
      <c r="I103" s="16" t="s">
        <v>1652</v>
      </c>
      <c r="J103" s="16" t="s">
        <v>1652</v>
      </c>
      <c r="K103" s="16">
        <v>900107877</v>
      </c>
      <c r="L103" s="41" t="s">
        <v>2193</v>
      </c>
      <c r="M103" s="17" t="s">
        <v>2194</v>
      </c>
      <c r="N103" s="17" t="s">
        <v>2195</v>
      </c>
      <c r="O103" s="17" t="s">
        <v>1656</v>
      </c>
      <c r="P103" s="18">
        <v>5072960</v>
      </c>
      <c r="Q103" s="19">
        <v>320</v>
      </c>
      <c r="R103" s="19">
        <v>960</v>
      </c>
      <c r="S103" s="19">
        <v>0</v>
      </c>
      <c r="T103" s="19">
        <v>0</v>
      </c>
      <c r="U103" s="19">
        <v>960</v>
      </c>
      <c r="V103" s="19">
        <v>15</v>
      </c>
      <c r="W103" s="42">
        <v>73782720</v>
      </c>
      <c r="X103" s="20" t="s">
        <v>2196</v>
      </c>
      <c r="Y103" s="21" t="s">
        <v>1934</v>
      </c>
      <c r="Z103" s="21" t="s">
        <v>1610</v>
      </c>
      <c r="AA103" s="93">
        <v>260</v>
      </c>
      <c r="AB103" s="94" t="s">
        <v>3005</v>
      </c>
    </row>
    <row r="104" spans="1:28" ht="30">
      <c r="A104" s="46" t="s">
        <v>927</v>
      </c>
      <c r="B104" s="85">
        <v>25658</v>
      </c>
      <c r="C104" s="66" t="s">
        <v>285</v>
      </c>
      <c r="D104" s="66" t="s">
        <v>1732</v>
      </c>
      <c r="E104" s="16">
        <v>6</v>
      </c>
      <c r="F104" s="16" t="s">
        <v>1650</v>
      </c>
      <c r="G104" s="16" t="s">
        <v>1651</v>
      </c>
      <c r="H104" s="16" t="s">
        <v>1651</v>
      </c>
      <c r="I104" s="16" t="s">
        <v>1652</v>
      </c>
      <c r="J104" s="16" t="s">
        <v>1652</v>
      </c>
      <c r="K104" s="16">
        <v>900029352</v>
      </c>
      <c r="L104" s="41" t="s">
        <v>2197</v>
      </c>
      <c r="M104" s="17" t="s">
        <v>2198</v>
      </c>
      <c r="N104" s="17" t="s">
        <v>2199</v>
      </c>
      <c r="O104" s="17" t="s">
        <v>1656</v>
      </c>
      <c r="P104" s="86">
        <v>4518105</v>
      </c>
      <c r="Q104" s="87">
        <v>285</v>
      </c>
      <c r="R104" s="87">
        <v>855</v>
      </c>
      <c r="S104" s="87">
        <v>0</v>
      </c>
      <c r="T104" s="87">
        <v>0</v>
      </c>
      <c r="U104" s="87">
        <v>855</v>
      </c>
      <c r="V104" s="87">
        <v>20</v>
      </c>
      <c r="W104" s="88">
        <v>84487362</v>
      </c>
      <c r="X104" s="89" t="s">
        <v>1670</v>
      </c>
      <c r="Y104" s="90">
        <v>2023</v>
      </c>
      <c r="Z104" s="90" t="s">
        <v>1609</v>
      </c>
      <c r="AA104" s="91">
        <v>520</v>
      </c>
      <c r="AB104" s="92" t="s">
        <v>1651</v>
      </c>
    </row>
    <row r="105" spans="1:28" ht="45">
      <c r="A105" s="13" t="s">
        <v>334</v>
      </c>
      <c r="B105" s="14">
        <v>41298</v>
      </c>
      <c r="C105" s="15" t="s">
        <v>1104</v>
      </c>
      <c r="D105" s="15" t="s">
        <v>1649</v>
      </c>
      <c r="E105" s="16">
        <v>6</v>
      </c>
      <c r="F105" s="16" t="s">
        <v>1650</v>
      </c>
      <c r="G105" s="16" t="s">
        <v>1651</v>
      </c>
      <c r="H105" s="16" t="s">
        <v>1651</v>
      </c>
      <c r="I105" s="16" t="s">
        <v>1652</v>
      </c>
      <c r="J105" s="16" t="s">
        <v>1759</v>
      </c>
      <c r="K105" s="16">
        <v>813004434</v>
      </c>
      <c r="L105" s="41" t="s">
        <v>2049</v>
      </c>
      <c r="M105" s="17" t="s">
        <v>2050</v>
      </c>
      <c r="N105" s="17" t="s">
        <v>2051</v>
      </c>
      <c r="O105" s="17" t="s">
        <v>1664</v>
      </c>
      <c r="P105" s="18" t="s">
        <v>2052</v>
      </c>
      <c r="Q105" s="19">
        <v>287</v>
      </c>
      <c r="R105" s="19">
        <v>861</v>
      </c>
      <c r="S105" s="19">
        <v>0</v>
      </c>
      <c r="T105" s="19">
        <v>0</v>
      </c>
      <c r="U105" s="19">
        <v>861</v>
      </c>
      <c r="V105" s="19">
        <v>12</v>
      </c>
      <c r="W105" s="42">
        <v>31960320</v>
      </c>
      <c r="X105" s="20" t="s">
        <v>1670</v>
      </c>
      <c r="Y105" s="21">
        <v>2023</v>
      </c>
      <c r="Z105" s="21" t="s">
        <v>1607</v>
      </c>
      <c r="AA105" s="93">
        <v>400</v>
      </c>
      <c r="AB105" s="94" t="s">
        <v>3005</v>
      </c>
    </row>
    <row r="106" spans="1:28" ht="60">
      <c r="A106" s="46" t="s">
        <v>544</v>
      </c>
      <c r="B106" s="85">
        <v>15204</v>
      </c>
      <c r="C106" s="66" t="s">
        <v>583</v>
      </c>
      <c r="D106" s="66" t="s">
        <v>1649</v>
      </c>
      <c r="E106" s="16">
        <v>6</v>
      </c>
      <c r="F106" s="16" t="s">
        <v>1650</v>
      </c>
      <c r="G106" s="16" t="s">
        <v>1651</v>
      </c>
      <c r="H106" s="16" t="s">
        <v>1651</v>
      </c>
      <c r="I106" s="16" t="s">
        <v>1652</v>
      </c>
      <c r="J106" s="16" t="s">
        <v>1652</v>
      </c>
      <c r="K106" s="16">
        <v>820005602</v>
      </c>
      <c r="L106" s="41" t="s">
        <v>2053</v>
      </c>
      <c r="M106" s="17" t="s">
        <v>2054</v>
      </c>
      <c r="N106" s="17" t="s">
        <v>2055</v>
      </c>
      <c r="O106" s="17" t="s">
        <v>1664</v>
      </c>
      <c r="P106" s="86" t="s">
        <v>2056</v>
      </c>
      <c r="Q106" s="87">
        <v>195</v>
      </c>
      <c r="R106" s="87">
        <v>585</v>
      </c>
      <c r="S106" s="87">
        <v>0</v>
      </c>
      <c r="T106" s="87">
        <v>0</v>
      </c>
      <c r="U106" s="87">
        <v>585</v>
      </c>
      <c r="V106" s="87">
        <v>12</v>
      </c>
      <c r="W106" s="88">
        <v>34490820</v>
      </c>
      <c r="X106" s="89" t="s">
        <v>1670</v>
      </c>
      <c r="Y106" s="90">
        <v>2023</v>
      </c>
      <c r="Z106" s="90" t="s">
        <v>1609</v>
      </c>
      <c r="AA106" s="91">
        <v>198</v>
      </c>
      <c r="AB106" s="92" t="s">
        <v>1651</v>
      </c>
    </row>
    <row r="107" spans="1:28" ht="30">
      <c r="A107" s="13" t="s">
        <v>487</v>
      </c>
      <c r="B107" s="14">
        <v>73226</v>
      </c>
      <c r="C107" s="15" t="s">
        <v>1467</v>
      </c>
      <c r="D107" s="15" t="s">
        <v>1732</v>
      </c>
      <c r="E107" s="16">
        <v>6</v>
      </c>
      <c r="F107" s="16" t="s">
        <v>1650</v>
      </c>
      <c r="G107" s="16" t="s">
        <v>1651</v>
      </c>
      <c r="H107" s="16" t="s">
        <v>1651</v>
      </c>
      <c r="I107" s="16" t="s">
        <v>1652</v>
      </c>
      <c r="J107" s="16" t="s">
        <v>1652</v>
      </c>
      <c r="K107" s="16">
        <v>809007977</v>
      </c>
      <c r="L107" s="41" t="s">
        <v>2470</v>
      </c>
      <c r="M107" s="17" t="s">
        <v>2471</v>
      </c>
      <c r="N107" s="17" t="s">
        <v>2472</v>
      </c>
      <c r="O107" s="17" t="s">
        <v>1664</v>
      </c>
      <c r="P107" s="18" t="s">
        <v>2473</v>
      </c>
      <c r="Q107" s="19">
        <v>240</v>
      </c>
      <c r="R107" s="19">
        <v>720</v>
      </c>
      <c r="S107" s="19">
        <v>0</v>
      </c>
      <c r="T107" s="19">
        <v>0</v>
      </c>
      <c r="U107" s="19">
        <v>720</v>
      </c>
      <c r="V107" s="19">
        <v>12</v>
      </c>
      <c r="W107" s="42">
        <v>13462272</v>
      </c>
      <c r="X107" s="20" t="s">
        <v>1702</v>
      </c>
      <c r="Y107" s="21">
        <v>2024</v>
      </c>
      <c r="Z107" s="21" t="s">
        <v>1606</v>
      </c>
      <c r="AA107" s="93">
        <v>300</v>
      </c>
      <c r="AB107" s="94" t="s">
        <v>3005</v>
      </c>
    </row>
    <row r="108" spans="1:28" ht="60">
      <c r="A108" s="46" t="s">
        <v>16</v>
      </c>
      <c r="B108" s="85">
        <v>5282</v>
      </c>
      <c r="C108" s="66" t="s">
        <v>171</v>
      </c>
      <c r="D108" s="66" t="s">
        <v>1649</v>
      </c>
      <c r="E108" s="16">
        <v>6</v>
      </c>
      <c r="F108" s="16" t="s">
        <v>1650</v>
      </c>
      <c r="G108" s="16" t="s">
        <v>1651</v>
      </c>
      <c r="H108" s="16" t="s">
        <v>1651</v>
      </c>
      <c r="I108" s="16" t="s">
        <v>1652</v>
      </c>
      <c r="J108" s="16" t="s">
        <v>1652</v>
      </c>
      <c r="K108" s="16">
        <v>811008837</v>
      </c>
      <c r="L108" s="41" t="s">
        <v>2061</v>
      </c>
      <c r="M108" s="17" t="s">
        <v>2062</v>
      </c>
      <c r="N108" s="17" t="s">
        <v>2063</v>
      </c>
      <c r="O108" s="17" t="s">
        <v>1664</v>
      </c>
      <c r="P108" s="86" t="s">
        <v>2064</v>
      </c>
      <c r="Q108" s="87">
        <v>154</v>
      </c>
      <c r="R108" s="87">
        <v>462</v>
      </c>
      <c r="S108" s="87">
        <v>321</v>
      </c>
      <c r="T108" s="87">
        <v>963</v>
      </c>
      <c r="U108" s="87">
        <v>1425</v>
      </c>
      <c r="V108" s="87">
        <v>12</v>
      </c>
      <c r="W108" s="88">
        <v>54010812</v>
      </c>
      <c r="X108" s="89" t="s">
        <v>1670</v>
      </c>
      <c r="Y108" s="90">
        <v>2023</v>
      </c>
      <c r="Z108" s="90" t="s">
        <v>1610</v>
      </c>
      <c r="AA108" s="91">
        <v>850</v>
      </c>
      <c r="AB108" s="92" t="s">
        <v>3005</v>
      </c>
    </row>
    <row r="109" spans="1:28" ht="105">
      <c r="A109" s="13" t="s">
        <v>498</v>
      </c>
      <c r="B109" s="14">
        <v>76001</v>
      </c>
      <c r="C109" s="15" t="s">
        <v>1499</v>
      </c>
      <c r="D109" s="15" t="s">
        <v>1649</v>
      </c>
      <c r="E109" s="16" t="s">
        <v>58</v>
      </c>
      <c r="F109" s="16" t="s">
        <v>1650</v>
      </c>
      <c r="G109" s="16" t="s">
        <v>1651</v>
      </c>
      <c r="H109" s="16" t="s">
        <v>1651</v>
      </c>
      <c r="I109" s="16" t="s">
        <v>2010</v>
      </c>
      <c r="J109" s="16" t="s">
        <v>1652</v>
      </c>
      <c r="K109" s="16">
        <v>805018494</v>
      </c>
      <c r="L109" s="41" t="s">
        <v>2065</v>
      </c>
      <c r="M109" s="17" t="s">
        <v>2066</v>
      </c>
      <c r="N109" s="17" t="s">
        <v>2067</v>
      </c>
      <c r="O109" s="17" t="s">
        <v>1664</v>
      </c>
      <c r="P109" s="18" t="s">
        <v>2068</v>
      </c>
      <c r="Q109" s="19">
        <v>2</v>
      </c>
      <c r="R109" s="19">
        <v>6</v>
      </c>
      <c r="S109" s="19">
        <v>364</v>
      </c>
      <c r="T109" s="19">
        <v>1092</v>
      </c>
      <c r="U109" s="19">
        <v>1098</v>
      </c>
      <c r="V109" s="19">
        <v>12</v>
      </c>
      <c r="W109" s="42">
        <v>35110200</v>
      </c>
      <c r="X109" s="20" t="s">
        <v>1670</v>
      </c>
      <c r="Y109" s="21">
        <v>2023</v>
      </c>
      <c r="Z109" s="21" t="s">
        <v>1610</v>
      </c>
      <c r="AA109" s="93">
        <v>450</v>
      </c>
      <c r="AB109" s="94" t="s">
        <v>3005</v>
      </c>
    </row>
    <row r="110" spans="1:28" ht="45">
      <c r="A110" s="46" t="s">
        <v>927</v>
      </c>
      <c r="B110" s="85">
        <v>25019</v>
      </c>
      <c r="C110" s="66" t="s">
        <v>930</v>
      </c>
      <c r="D110" s="66" t="s">
        <v>1649</v>
      </c>
      <c r="E110" s="16">
        <v>6</v>
      </c>
      <c r="F110" s="16" t="s">
        <v>1650</v>
      </c>
      <c r="G110" s="16" t="s">
        <v>1651</v>
      </c>
      <c r="H110" s="16" t="s">
        <v>1651</v>
      </c>
      <c r="I110" s="16" t="s">
        <v>1652</v>
      </c>
      <c r="J110" s="16" t="s">
        <v>1652</v>
      </c>
      <c r="K110" s="16">
        <v>832003933</v>
      </c>
      <c r="L110" s="41" t="s">
        <v>2502</v>
      </c>
      <c r="M110" s="17" t="s">
        <v>2503</v>
      </c>
      <c r="N110" s="17" t="s">
        <v>2504</v>
      </c>
      <c r="O110" s="17" t="s">
        <v>1656</v>
      </c>
      <c r="P110" s="86">
        <v>2339273</v>
      </c>
      <c r="Q110" s="87">
        <v>0</v>
      </c>
      <c r="R110" s="87">
        <v>0</v>
      </c>
      <c r="S110" s="87">
        <v>187</v>
      </c>
      <c r="T110" s="87">
        <v>561</v>
      </c>
      <c r="U110" s="87">
        <v>561</v>
      </c>
      <c r="V110" s="87">
        <v>19</v>
      </c>
      <c r="W110" s="88">
        <v>40682483</v>
      </c>
      <c r="X110" s="89" t="s">
        <v>1702</v>
      </c>
      <c r="Y110" s="90">
        <v>2024</v>
      </c>
      <c r="Z110" s="90" t="s">
        <v>1610</v>
      </c>
      <c r="AA110" s="91">
        <v>493</v>
      </c>
      <c r="AB110" s="92" t="s">
        <v>1651</v>
      </c>
    </row>
    <row r="111" spans="1:28" ht="45">
      <c r="A111" s="13" t="s">
        <v>16</v>
      </c>
      <c r="B111" s="14">
        <v>5030</v>
      </c>
      <c r="C111" s="15" t="s">
        <v>33</v>
      </c>
      <c r="D111" s="15" t="s">
        <v>1649</v>
      </c>
      <c r="E111" s="16">
        <v>6</v>
      </c>
      <c r="F111" s="16" t="s">
        <v>1650</v>
      </c>
      <c r="G111" s="16" t="s">
        <v>1651</v>
      </c>
      <c r="H111" s="16" t="s">
        <v>1651</v>
      </c>
      <c r="I111" s="16" t="s">
        <v>1652</v>
      </c>
      <c r="J111" s="16" t="s">
        <v>1652</v>
      </c>
      <c r="K111" s="16">
        <v>811015156</v>
      </c>
      <c r="L111" s="41" t="s">
        <v>2521</v>
      </c>
      <c r="M111" s="17" t="s">
        <v>2522</v>
      </c>
      <c r="N111" s="17" t="s">
        <v>2523</v>
      </c>
      <c r="O111" s="17" t="s">
        <v>1664</v>
      </c>
      <c r="P111" s="18" t="s">
        <v>2524</v>
      </c>
      <c r="Q111" s="19">
        <v>584</v>
      </c>
      <c r="R111" s="19">
        <v>1752</v>
      </c>
      <c r="S111" s="19">
        <v>0</v>
      </c>
      <c r="T111" s="19">
        <v>0</v>
      </c>
      <c r="U111" s="19">
        <v>1752</v>
      </c>
      <c r="V111" s="19">
        <v>12</v>
      </c>
      <c r="W111" s="42">
        <v>106009542</v>
      </c>
      <c r="X111" s="20" t="s">
        <v>1714</v>
      </c>
      <c r="Y111" s="21">
        <v>2024</v>
      </c>
      <c r="Z111" s="21" t="s">
        <v>1606</v>
      </c>
      <c r="AA111" s="93">
        <v>750</v>
      </c>
      <c r="AB111" s="94" t="s">
        <v>1651</v>
      </c>
    </row>
    <row r="112" spans="1:28" ht="45">
      <c r="A112" s="46" t="s">
        <v>544</v>
      </c>
      <c r="B112" s="85">
        <v>15469</v>
      </c>
      <c r="C112" s="66" t="s">
        <v>639</v>
      </c>
      <c r="D112" s="66" t="s">
        <v>1649</v>
      </c>
      <c r="E112" s="16">
        <v>6</v>
      </c>
      <c r="F112" s="16" t="s">
        <v>1650</v>
      </c>
      <c r="G112" s="16" t="s">
        <v>1651</v>
      </c>
      <c r="H112" s="16" t="s">
        <v>1651</v>
      </c>
      <c r="I112" s="16" t="s">
        <v>1652</v>
      </c>
      <c r="J112" s="16" t="s">
        <v>1652</v>
      </c>
      <c r="K112" s="16">
        <v>900314267</v>
      </c>
      <c r="L112" s="41" t="s">
        <v>2079</v>
      </c>
      <c r="M112" s="17" t="s">
        <v>2080</v>
      </c>
      <c r="N112" s="17" t="s">
        <v>2081</v>
      </c>
      <c r="O112" s="17" t="s">
        <v>1656</v>
      </c>
      <c r="P112" s="86">
        <v>710400</v>
      </c>
      <c r="Q112" s="87">
        <v>54</v>
      </c>
      <c r="R112" s="87">
        <v>162</v>
      </c>
      <c r="S112" s="87">
        <v>32</v>
      </c>
      <c r="T112" s="87">
        <v>96</v>
      </c>
      <c r="U112" s="87">
        <v>258</v>
      </c>
      <c r="V112" s="87">
        <v>20</v>
      </c>
      <c r="W112" s="88">
        <v>7447200</v>
      </c>
      <c r="X112" s="89" t="s">
        <v>1670</v>
      </c>
      <c r="Y112" s="90">
        <v>2023</v>
      </c>
      <c r="Z112" s="90" t="s">
        <v>1606</v>
      </c>
      <c r="AA112" s="91">
        <v>192</v>
      </c>
      <c r="AB112" s="92" t="s">
        <v>1651</v>
      </c>
    </row>
    <row r="113" spans="1:28" ht="120">
      <c r="A113" s="13" t="s">
        <v>544</v>
      </c>
      <c r="B113" s="14">
        <v>15325</v>
      </c>
      <c r="C113" s="15" t="s">
        <v>614</v>
      </c>
      <c r="D113" s="15" t="s">
        <v>1649</v>
      </c>
      <c r="E113" s="16">
        <v>6</v>
      </c>
      <c r="F113" s="16" t="s">
        <v>1650</v>
      </c>
      <c r="G113" s="16" t="s">
        <v>1651</v>
      </c>
      <c r="H113" s="16" t="s">
        <v>1651</v>
      </c>
      <c r="I113" s="16" t="s">
        <v>1652</v>
      </c>
      <c r="J113" s="16" t="s">
        <v>1652</v>
      </c>
      <c r="K113" s="16">
        <v>820004150</v>
      </c>
      <c r="L113" s="41" t="s">
        <v>2082</v>
      </c>
      <c r="M113" s="17" t="s">
        <v>2083</v>
      </c>
      <c r="N113" s="17" t="s">
        <v>2084</v>
      </c>
      <c r="O113" s="17" t="s">
        <v>1656</v>
      </c>
      <c r="P113" s="18">
        <v>2578500</v>
      </c>
      <c r="Q113" s="19">
        <v>153</v>
      </c>
      <c r="R113" s="19">
        <v>459</v>
      </c>
      <c r="S113" s="19">
        <v>99</v>
      </c>
      <c r="T113" s="19">
        <v>297</v>
      </c>
      <c r="U113" s="19">
        <v>756</v>
      </c>
      <c r="V113" s="19">
        <v>20</v>
      </c>
      <c r="W113" s="42">
        <v>48457332</v>
      </c>
      <c r="X113" s="20" t="s">
        <v>1670</v>
      </c>
      <c r="Y113" s="21">
        <v>2023</v>
      </c>
      <c r="Z113" s="21" t="s">
        <v>1606</v>
      </c>
      <c r="AA113" s="93">
        <v>377</v>
      </c>
      <c r="AB113" s="94" t="s">
        <v>3005</v>
      </c>
    </row>
    <row r="114" spans="1:28" ht="45">
      <c r="A114" s="46" t="s">
        <v>16</v>
      </c>
      <c r="B114" s="85">
        <v>5079</v>
      </c>
      <c r="C114" s="66" t="s">
        <v>78</v>
      </c>
      <c r="D114" s="66" t="s">
        <v>1649</v>
      </c>
      <c r="E114" s="16">
        <v>4</v>
      </c>
      <c r="F114" s="16" t="s">
        <v>1650</v>
      </c>
      <c r="G114" s="16" t="s">
        <v>1651</v>
      </c>
      <c r="H114" s="16" t="s">
        <v>1651</v>
      </c>
      <c r="I114" s="16" t="s">
        <v>1652</v>
      </c>
      <c r="J114" s="16" t="s">
        <v>1652</v>
      </c>
      <c r="K114" s="16">
        <v>811039886</v>
      </c>
      <c r="L114" s="41" t="s">
        <v>2539</v>
      </c>
      <c r="M114" s="17" t="s">
        <v>2540</v>
      </c>
      <c r="N114" s="17" t="s">
        <v>2541</v>
      </c>
      <c r="O114" s="17" t="s">
        <v>1664</v>
      </c>
      <c r="P114" s="86" t="s">
        <v>2542</v>
      </c>
      <c r="Q114" s="87">
        <v>231</v>
      </c>
      <c r="R114" s="87">
        <v>693</v>
      </c>
      <c r="S114" s="87">
        <v>0</v>
      </c>
      <c r="T114" s="87">
        <v>0</v>
      </c>
      <c r="U114" s="87">
        <v>693</v>
      </c>
      <c r="V114" s="87">
        <v>12</v>
      </c>
      <c r="W114" s="88">
        <v>40360320</v>
      </c>
      <c r="X114" s="89" t="s">
        <v>1935</v>
      </c>
      <c r="Y114" s="90">
        <v>2024</v>
      </c>
      <c r="Z114" s="90" t="s">
        <v>1608</v>
      </c>
      <c r="AA114" s="91">
        <v>300</v>
      </c>
      <c r="AB114" s="92" t="s">
        <v>3005</v>
      </c>
    </row>
    <row r="115" spans="1:28" ht="45">
      <c r="A115" s="13" t="s">
        <v>16</v>
      </c>
      <c r="B115" s="14">
        <v>5674</v>
      </c>
      <c r="C115" s="15" t="s">
        <v>313</v>
      </c>
      <c r="D115" s="15" t="s">
        <v>1649</v>
      </c>
      <c r="E115" s="16">
        <v>6</v>
      </c>
      <c r="F115" s="16" t="s">
        <v>1650</v>
      </c>
      <c r="G115" s="16" t="s">
        <v>1651</v>
      </c>
      <c r="H115" s="16" t="s">
        <v>1651</v>
      </c>
      <c r="I115" s="16" t="s">
        <v>1652</v>
      </c>
      <c r="J115" s="16" t="s">
        <v>1652</v>
      </c>
      <c r="K115" s="16">
        <v>900239914</v>
      </c>
      <c r="L115" s="41" t="s">
        <v>2089</v>
      </c>
      <c r="M115" s="17" t="s">
        <v>2090</v>
      </c>
      <c r="N115" s="17" t="s">
        <v>2091</v>
      </c>
      <c r="O115" s="17" t="s">
        <v>1656</v>
      </c>
      <c r="P115" s="18" t="s">
        <v>2092</v>
      </c>
      <c r="Q115" s="19">
        <v>457</v>
      </c>
      <c r="R115" s="19">
        <v>1371</v>
      </c>
      <c r="S115" s="19">
        <v>0</v>
      </c>
      <c r="T115" s="19">
        <v>0</v>
      </c>
      <c r="U115" s="19">
        <v>1371</v>
      </c>
      <c r="V115" s="19">
        <v>12</v>
      </c>
      <c r="W115" s="42">
        <v>70195200</v>
      </c>
      <c r="X115" s="20" t="s">
        <v>2093</v>
      </c>
      <c r="Y115" s="21" t="s">
        <v>1658</v>
      </c>
      <c r="Z115" s="21" t="s">
        <v>1610</v>
      </c>
      <c r="AA115" s="93">
        <v>460</v>
      </c>
      <c r="AB115" s="94" t="s">
        <v>3005</v>
      </c>
    </row>
    <row r="116" spans="1:28" ht="60">
      <c r="A116" s="46" t="s">
        <v>927</v>
      </c>
      <c r="B116" s="85">
        <v>25535</v>
      </c>
      <c r="C116" s="66" t="s">
        <v>466</v>
      </c>
      <c r="D116" s="66" t="s">
        <v>1649</v>
      </c>
      <c r="E116" s="16">
        <v>6</v>
      </c>
      <c r="F116" s="16" t="s">
        <v>1650</v>
      </c>
      <c r="G116" s="16" t="s">
        <v>1651</v>
      </c>
      <c r="H116" s="16" t="s">
        <v>1651</v>
      </c>
      <c r="I116" s="16" t="s">
        <v>1652</v>
      </c>
      <c r="J116" s="16" t="s">
        <v>1652</v>
      </c>
      <c r="K116" s="16">
        <v>808002340</v>
      </c>
      <c r="L116" s="41" t="s">
        <v>2549</v>
      </c>
      <c r="M116" s="17" t="s">
        <v>2550</v>
      </c>
      <c r="N116" s="17" t="s">
        <v>2551</v>
      </c>
      <c r="O116" s="17" t="s">
        <v>1664</v>
      </c>
      <c r="P116" s="86" t="s">
        <v>2552</v>
      </c>
      <c r="Q116" s="87">
        <v>166</v>
      </c>
      <c r="R116" s="87">
        <v>498</v>
      </c>
      <c r="S116" s="87">
        <v>0</v>
      </c>
      <c r="T116" s="87">
        <v>0</v>
      </c>
      <c r="U116" s="87">
        <v>498</v>
      </c>
      <c r="V116" s="87">
        <v>12</v>
      </c>
      <c r="W116" s="88">
        <v>30037368</v>
      </c>
      <c r="X116" s="89" t="s">
        <v>1702</v>
      </c>
      <c r="Y116" s="90">
        <v>2024</v>
      </c>
      <c r="Z116" s="90" t="s">
        <v>1609</v>
      </c>
      <c r="AA116" s="91">
        <v>190</v>
      </c>
      <c r="AB116" s="92" t="s">
        <v>1651</v>
      </c>
    </row>
    <row r="117" spans="1:28" ht="45">
      <c r="A117" s="13" t="s">
        <v>16</v>
      </c>
      <c r="B117" s="14">
        <v>5664</v>
      </c>
      <c r="C117" s="15" t="s">
        <v>301</v>
      </c>
      <c r="D117" s="15" t="s">
        <v>1649</v>
      </c>
      <c r="E117" s="16">
        <v>6</v>
      </c>
      <c r="F117" s="16" t="s">
        <v>1650</v>
      </c>
      <c r="G117" s="16" t="s">
        <v>1651</v>
      </c>
      <c r="H117" s="16" t="s">
        <v>1651</v>
      </c>
      <c r="I117" s="16" t="s">
        <v>1652</v>
      </c>
      <c r="J117" s="16" t="s">
        <v>1652</v>
      </c>
      <c r="K117" s="16">
        <v>900214737</v>
      </c>
      <c r="L117" s="41" t="s">
        <v>2097</v>
      </c>
      <c r="M117" s="17" t="s">
        <v>2098</v>
      </c>
      <c r="N117" s="17" t="s">
        <v>2099</v>
      </c>
      <c r="O117" s="17" t="s">
        <v>1664</v>
      </c>
      <c r="P117" s="18" t="s">
        <v>2100</v>
      </c>
      <c r="Q117" s="19">
        <v>72</v>
      </c>
      <c r="R117" s="19">
        <v>216</v>
      </c>
      <c r="S117" s="19">
        <v>0</v>
      </c>
      <c r="T117" s="19">
        <v>0</v>
      </c>
      <c r="U117" s="19">
        <v>216</v>
      </c>
      <c r="V117" s="19">
        <v>11</v>
      </c>
      <c r="W117" s="42">
        <v>10137600</v>
      </c>
      <c r="X117" s="20" t="s">
        <v>1670</v>
      </c>
      <c r="Y117" s="21">
        <v>2023</v>
      </c>
      <c r="Z117" s="21" t="s">
        <v>1610</v>
      </c>
      <c r="AA117" s="93">
        <v>284</v>
      </c>
      <c r="AB117" s="94" t="s">
        <v>1651</v>
      </c>
    </row>
    <row r="118" spans="1:28" ht="90">
      <c r="A118" s="46" t="s">
        <v>136</v>
      </c>
      <c r="B118" s="85">
        <v>23417</v>
      </c>
      <c r="C118" s="66" t="s">
        <v>908</v>
      </c>
      <c r="D118" s="66" t="s">
        <v>1649</v>
      </c>
      <c r="E118" s="16">
        <v>6</v>
      </c>
      <c r="F118" s="16" t="s">
        <v>1650</v>
      </c>
      <c r="G118" s="16" t="s">
        <v>1651</v>
      </c>
      <c r="H118" s="16" t="s">
        <v>1651</v>
      </c>
      <c r="I118" s="16" t="s">
        <v>1652</v>
      </c>
      <c r="J118" s="16" t="s">
        <v>1759</v>
      </c>
      <c r="K118" s="16">
        <v>900232202</v>
      </c>
      <c r="L118" s="41" t="s">
        <v>2114</v>
      </c>
      <c r="M118" s="17" t="s">
        <v>2115</v>
      </c>
      <c r="N118" s="17" t="s">
        <v>2116</v>
      </c>
      <c r="O118" s="17" t="s">
        <v>1664</v>
      </c>
      <c r="P118" s="86" t="s">
        <v>2117</v>
      </c>
      <c r="Q118" s="87">
        <v>382</v>
      </c>
      <c r="R118" s="87">
        <v>1146</v>
      </c>
      <c r="S118" s="87">
        <v>0</v>
      </c>
      <c r="T118" s="87">
        <v>0</v>
      </c>
      <c r="U118" s="87">
        <v>1146</v>
      </c>
      <c r="V118" s="87">
        <v>12</v>
      </c>
      <c r="W118" s="88">
        <v>51238400</v>
      </c>
      <c r="X118" s="89" t="s">
        <v>1935</v>
      </c>
      <c r="Y118" s="90">
        <v>2024</v>
      </c>
      <c r="Z118" s="90" t="s">
        <v>1609</v>
      </c>
      <c r="AA118" s="91">
        <v>152</v>
      </c>
      <c r="AB118" s="92" t="s">
        <v>3005</v>
      </c>
    </row>
    <row r="119" spans="1:28" ht="75">
      <c r="A119" s="13" t="s">
        <v>16</v>
      </c>
      <c r="B119" s="14">
        <v>5674</v>
      </c>
      <c r="C119" s="15" t="s">
        <v>313</v>
      </c>
      <c r="D119" s="15" t="s">
        <v>1649</v>
      </c>
      <c r="E119" s="16">
        <v>6</v>
      </c>
      <c r="F119" s="16" t="s">
        <v>1650</v>
      </c>
      <c r="G119" s="16" t="s">
        <v>1651</v>
      </c>
      <c r="H119" s="16" t="s">
        <v>1651</v>
      </c>
      <c r="I119" s="16" t="s">
        <v>1652</v>
      </c>
      <c r="J119" s="16" t="s">
        <v>1652</v>
      </c>
      <c r="K119" s="16">
        <v>811042541</v>
      </c>
      <c r="L119" s="41" t="s">
        <v>2105</v>
      </c>
      <c r="M119" s="17" t="s">
        <v>2106</v>
      </c>
      <c r="N119" s="17" t="s">
        <v>2107</v>
      </c>
      <c r="O119" s="17" t="s">
        <v>1656</v>
      </c>
      <c r="P119" s="18">
        <v>2240000</v>
      </c>
      <c r="Q119" s="19">
        <v>175</v>
      </c>
      <c r="R119" s="19">
        <v>525</v>
      </c>
      <c r="S119" s="19">
        <v>0</v>
      </c>
      <c r="T119" s="19">
        <v>0</v>
      </c>
      <c r="U119" s="19">
        <v>525</v>
      </c>
      <c r="V119" s="19">
        <v>18</v>
      </c>
      <c r="W119" s="42">
        <v>34435200</v>
      </c>
      <c r="X119" s="20" t="s">
        <v>1953</v>
      </c>
      <c r="Y119" s="21" t="s">
        <v>1658</v>
      </c>
      <c r="Z119" s="21" t="s">
        <v>1607</v>
      </c>
      <c r="AA119" s="93">
        <v>308</v>
      </c>
      <c r="AB119" s="94" t="s">
        <v>3005</v>
      </c>
    </row>
    <row r="120" spans="1:28" ht="60">
      <c r="A120" s="46" t="s">
        <v>498</v>
      </c>
      <c r="B120" s="85">
        <v>76834</v>
      </c>
      <c r="C120" s="66" t="s">
        <v>1529</v>
      </c>
      <c r="D120" s="66" t="s">
        <v>1649</v>
      </c>
      <c r="E120" s="16">
        <v>2</v>
      </c>
      <c r="F120" s="16" t="s">
        <v>1650</v>
      </c>
      <c r="G120" s="16" t="s">
        <v>1651</v>
      </c>
      <c r="H120" s="16" t="s">
        <v>1651</v>
      </c>
      <c r="I120" s="16" t="s">
        <v>1806</v>
      </c>
      <c r="J120" s="16" t="s">
        <v>1652</v>
      </c>
      <c r="K120" s="16">
        <v>821000541</v>
      </c>
      <c r="L120" s="41" t="s">
        <v>2108</v>
      </c>
      <c r="M120" s="17" t="s">
        <v>2109</v>
      </c>
      <c r="N120" s="17" t="s">
        <v>2110</v>
      </c>
      <c r="O120" s="17" t="s">
        <v>1656</v>
      </c>
      <c r="P120" s="86">
        <v>6194400</v>
      </c>
      <c r="Q120" s="87">
        <v>445</v>
      </c>
      <c r="R120" s="87">
        <v>1335</v>
      </c>
      <c r="S120" s="87">
        <v>0</v>
      </c>
      <c r="T120" s="87">
        <v>0</v>
      </c>
      <c r="U120" s="87">
        <v>1335</v>
      </c>
      <c r="V120" s="87">
        <v>18</v>
      </c>
      <c r="W120" s="88">
        <v>94482240</v>
      </c>
      <c r="X120" s="89" t="s">
        <v>1953</v>
      </c>
      <c r="Y120" s="90" t="s">
        <v>1658</v>
      </c>
      <c r="Z120" s="90" t="s">
        <v>1610</v>
      </c>
      <c r="AA120" s="91">
        <v>573</v>
      </c>
      <c r="AB120" s="92" t="s">
        <v>3005</v>
      </c>
    </row>
    <row r="121" spans="1:28" ht="45">
      <c r="A121" s="13" t="s">
        <v>136</v>
      </c>
      <c r="B121" s="14">
        <v>23182</v>
      </c>
      <c r="C121" s="15" t="s">
        <v>902</v>
      </c>
      <c r="D121" s="15" t="s">
        <v>1649</v>
      </c>
      <c r="E121" s="16">
        <v>6</v>
      </c>
      <c r="F121" s="16" t="s">
        <v>1650</v>
      </c>
      <c r="G121" s="16" t="s">
        <v>1651</v>
      </c>
      <c r="H121" s="16" t="s">
        <v>1651</v>
      </c>
      <c r="I121" s="16" t="s">
        <v>1652</v>
      </c>
      <c r="J121" s="16" t="s">
        <v>1759</v>
      </c>
      <c r="K121" s="16">
        <v>812007486</v>
      </c>
      <c r="L121" s="41" t="s">
        <v>2111</v>
      </c>
      <c r="M121" s="17" t="s">
        <v>2112</v>
      </c>
      <c r="N121" s="17" t="s">
        <v>2113</v>
      </c>
      <c r="O121" s="17" t="s">
        <v>1656</v>
      </c>
      <c r="P121" s="18">
        <v>3470400</v>
      </c>
      <c r="Q121" s="19">
        <v>241</v>
      </c>
      <c r="R121" s="19">
        <v>723</v>
      </c>
      <c r="S121" s="19">
        <v>0</v>
      </c>
      <c r="T121" s="19">
        <v>0</v>
      </c>
      <c r="U121" s="19">
        <v>723</v>
      </c>
      <c r="V121" s="19">
        <v>20</v>
      </c>
      <c r="W121" s="42">
        <v>68942900</v>
      </c>
      <c r="X121" s="20" t="s">
        <v>1670</v>
      </c>
      <c r="Y121" s="21">
        <v>2023</v>
      </c>
      <c r="Z121" s="21" t="s">
        <v>1609</v>
      </c>
      <c r="AA121" s="93">
        <v>236</v>
      </c>
      <c r="AB121" s="94" t="s">
        <v>3005</v>
      </c>
    </row>
    <row r="122" spans="1:28" ht="60">
      <c r="A122" s="46" t="s">
        <v>544</v>
      </c>
      <c r="B122" s="85">
        <v>15104</v>
      </c>
      <c r="C122" s="66" t="s">
        <v>544</v>
      </c>
      <c r="D122" s="66" t="s">
        <v>1649</v>
      </c>
      <c r="E122" s="16">
        <v>6</v>
      </c>
      <c r="F122" s="16" t="s">
        <v>1650</v>
      </c>
      <c r="G122" s="16" t="s">
        <v>1651</v>
      </c>
      <c r="H122" s="16" t="s">
        <v>1651</v>
      </c>
      <c r="I122" s="16" t="s">
        <v>1652</v>
      </c>
      <c r="J122" s="16" t="s">
        <v>1652</v>
      </c>
      <c r="K122" s="16">
        <v>900139841</v>
      </c>
      <c r="L122" s="41" t="s">
        <v>2604</v>
      </c>
      <c r="M122" s="17" t="s">
        <v>2605</v>
      </c>
      <c r="N122" s="17" t="s">
        <v>2606</v>
      </c>
      <c r="O122" s="17" t="s">
        <v>1664</v>
      </c>
      <c r="P122" s="86" t="s">
        <v>2607</v>
      </c>
      <c r="Q122" s="87">
        <v>350</v>
      </c>
      <c r="R122" s="87">
        <v>1050</v>
      </c>
      <c r="S122" s="87">
        <v>0</v>
      </c>
      <c r="T122" s="87">
        <v>0</v>
      </c>
      <c r="U122" s="87">
        <v>1050</v>
      </c>
      <c r="V122" s="87">
        <v>12</v>
      </c>
      <c r="W122" s="88">
        <v>64776600</v>
      </c>
      <c r="X122" s="89" t="s">
        <v>1666</v>
      </c>
      <c r="Y122" s="90">
        <v>2024</v>
      </c>
      <c r="Z122" s="90" t="s">
        <v>1609</v>
      </c>
      <c r="AA122" s="91">
        <v>365</v>
      </c>
      <c r="AB122" s="92" t="s">
        <v>1651</v>
      </c>
    </row>
    <row r="123" spans="1:28" ht="60">
      <c r="A123" s="13" t="s">
        <v>16</v>
      </c>
      <c r="B123" s="14">
        <v>5079</v>
      </c>
      <c r="C123" s="15" t="s">
        <v>78</v>
      </c>
      <c r="D123" s="15" t="s">
        <v>1649</v>
      </c>
      <c r="E123" s="16">
        <v>4</v>
      </c>
      <c r="F123" s="16" t="s">
        <v>1650</v>
      </c>
      <c r="G123" s="16" t="s">
        <v>1651</v>
      </c>
      <c r="H123" s="16" t="s">
        <v>1651</v>
      </c>
      <c r="I123" s="16" t="s">
        <v>1652</v>
      </c>
      <c r="J123" s="16" t="s">
        <v>1652</v>
      </c>
      <c r="K123" s="16">
        <v>900107541</v>
      </c>
      <c r="L123" s="41" t="s">
        <v>2118</v>
      </c>
      <c r="M123" s="17" t="s">
        <v>2119</v>
      </c>
      <c r="N123" s="17" t="s">
        <v>2120</v>
      </c>
      <c r="O123" s="17" t="s">
        <v>1664</v>
      </c>
      <c r="P123" s="18" t="s">
        <v>2121</v>
      </c>
      <c r="Q123" s="19">
        <v>223</v>
      </c>
      <c r="R123" s="19">
        <v>669</v>
      </c>
      <c r="S123" s="19">
        <v>0</v>
      </c>
      <c r="T123" s="19">
        <v>0</v>
      </c>
      <c r="U123" s="19">
        <v>669</v>
      </c>
      <c r="V123" s="19">
        <v>8</v>
      </c>
      <c r="W123" s="42">
        <v>16080970</v>
      </c>
      <c r="X123" s="20" t="s">
        <v>1670</v>
      </c>
      <c r="Y123" s="21">
        <v>2023</v>
      </c>
      <c r="Z123" s="21" t="s">
        <v>1610</v>
      </c>
      <c r="AA123" s="93">
        <v>239</v>
      </c>
      <c r="AB123" s="94" t="s">
        <v>1651</v>
      </c>
    </row>
    <row r="124" spans="1:28" ht="30">
      <c r="A124" s="46" t="s">
        <v>109</v>
      </c>
      <c r="B124" s="85">
        <v>17486</v>
      </c>
      <c r="C124" s="66" t="s">
        <v>774</v>
      </c>
      <c r="D124" s="66" t="s">
        <v>1649</v>
      </c>
      <c r="E124" s="16">
        <v>6</v>
      </c>
      <c r="F124" s="16" t="s">
        <v>1650</v>
      </c>
      <c r="G124" s="16" t="s">
        <v>1651</v>
      </c>
      <c r="H124" s="16" t="s">
        <v>1651</v>
      </c>
      <c r="I124" s="16" t="s">
        <v>1652</v>
      </c>
      <c r="J124" s="16" t="s">
        <v>1652</v>
      </c>
      <c r="K124" s="16">
        <v>901214324</v>
      </c>
      <c r="L124" s="41" t="s">
        <v>2248</v>
      </c>
      <c r="M124" s="17" t="s">
        <v>2249</v>
      </c>
      <c r="N124" s="17" t="s">
        <v>2250</v>
      </c>
      <c r="O124" s="17" t="s">
        <v>1656</v>
      </c>
      <c r="P124" s="86">
        <v>1944066</v>
      </c>
      <c r="Q124" s="87">
        <v>122</v>
      </c>
      <c r="R124" s="87">
        <v>366</v>
      </c>
      <c r="S124" s="87">
        <v>1</v>
      </c>
      <c r="T124" s="87">
        <v>3</v>
      </c>
      <c r="U124" s="87">
        <v>369</v>
      </c>
      <c r="V124" s="87">
        <v>19</v>
      </c>
      <c r="W124" s="88">
        <v>35804118</v>
      </c>
      <c r="X124" s="89" t="s">
        <v>1702</v>
      </c>
      <c r="Y124" s="90">
        <v>2024</v>
      </c>
      <c r="Z124" s="90" t="s">
        <v>1609</v>
      </c>
      <c r="AA124" s="91">
        <v>167</v>
      </c>
      <c r="AB124" s="92" t="s">
        <v>3005</v>
      </c>
    </row>
    <row r="125" spans="1:28" ht="45">
      <c r="A125" s="13" t="s">
        <v>136</v>
      </c>
      <c r="B125" s="14">
        <v>23417</v>
      </c>
      <c r="C125" s="15" t="s">
        <v>908</v>
      </c>
      <c r="D125" s="15" t="s">
        <v>1649</v>
      </c>
      <c r="E125" s="16">
        <v>6</v>
      </c>
      <c r="F125" s="16" t="s">
        <v>1650</v>
      </c>
      <c r="G125" s="16" t="s">
        <v>1651</v>
      </c>
      <c r="H125" s="16" t="s">
        <v>1651</v>
      </c>
      <c r="I125" s="16" t="s">
        <v>1652</v>
      </c>
      <c r="J125" s="16" t="s">
        <v>1652</v>
      </c>
      <c r="K125" s="16">
        <v>901658291</v>
      </c>
      <c r="L125" s="41" t="s">
        <v>2452</v>
      </c>
      <c r="M125" s="17" t="s">
        <v>2453</v>
      </c>
      <c r="N125" s="17" t="s">
        <v>2454</v>
      </c>
      <c r="O125" s="17" t="s">
        <v>1664</v>
      </c>
      <c r="P125" s="18" t="s">
        <v>2455</v>
      </c>
      <c r="Q125" s="19">
        <v>145</v>
      </c>
      <c r="R125" s="19">
        <v>435</v>
      </c>
      <c r="S125" s="19">
        <v>0</v>
      </c>
      <c r="T125" s="19">
        <v>0</v>
      </c>
      <c r="U125" s="19">
        <v>435</v>
      </c>
      <c r="V125" s="19">
        <v>12</v>
      </c>
      <c r="W125" s="42">
        <v>25056000</v>
      </c>
      <c r="X125" s="20" t="s">
        <v>1714</v>
      </c>
      <c r="Y125" s="21">
        <v>2024</v>
      </c>
      <c r="Z125" s="21" t="s">
        <v>1609</v>
      </c>
      <c r="AA125" s="93">
        <v>110</v>
      </c>
      <c r="AB125" s="94" t="s">
        <v>3005</v>
      </c>
    </row>
    <row r="126" spans="1:28" ht="45">
      <c r="A126" s="46" t="s">
        <v>109</v>
      </c>
      <c r="B126" s="85">
        <v>17777</v>
      </c>
      <c r="C126" s="66" t="s">
        <v>789</v>
      </c>
      <c r="D126" s="66" t="s">
        <v>1649</v>
      </c>
      <c r="E126" s="16">
        <v>6</v>
      </c>
      <c r="F126" s="16" t="s">
        <v>1650</v>
      </c>
      <c r="G126" s="16" t="s">
        <v>1651</v>
      </c>
      <c r="H126" s="16" t="s">
        <v>1651</v>
      </c>
      <c r="I126" s="16" t="s">
        <v>1652</v>
      </c>
      <c r="J126" s="16" t="s">
        <v>1652</v>
      </c>
      <c r="K126" s="16">
        <v>901384772</v>
      </c>
      <c r="L126" s="41" t="s">
        <v>2130</v>
      </c>
      <c r="M126" s="17" t="s">
        <v>2131</v>
      </c>
      <c r="N126" s="17" t="s">
        <v>2132</v>
      </c>
      <c r="O126" s="17" t="s">
        <v>1656</v>
      </c>
      <c r="P126" s="86">
        <v>9543506</v>
      </c>
      <c r="Q126" s="87">
        <v>602</v>
      </c>
      <c r="R126" s="87">
        <v>1806</v>
      </c>
      <c r="S126" s="87">
        <v>0</v>
      </c>
      <c r="T126" s="87">
        <v>0</v>
      </c>
      <c r="U126" s="87">
        <v>1806</v>
      </c>
      <c r="V126" s="87">
        <v>20</v>
      </c>
      <c r="W126" s="88">
        <v>139621760</v>
      </c>
      <c r="X126" s="89" t="s">
        <v>1670</v>
      </c>
      <c r="Y126" s="90">
        <v>2023</v>
      </c>
      <c r="Z126" s="90" t="s">
        <v>1609</v>
      </c>
      <c r="AA126" s="91">
        <v>300</v>
      </c>
      <c r="AB126" s="92" t="s">
        <v>3005</v>
      </c>
    </row>
    <row r="127" spans="1:28" ht="30">
      <c r="A127" s="13" t="s">
        <v>16</v>
      </c>
      <c r="B127" s="14">
        <v>5308</v>
      </c>
      <c r="C127" s="15" t="s">
        <v>178</v>
      </c>
      <c r="D127" s="15" t="s">
        <v>1649</v>
      </c>
      <c r="E127" s="16">
        <v>3</v>
      </c>
      <c r="F127" s="16" t="s">
        <v>1650</v>
      </c>
      <c r="G127" s="16" t="s">
        <v>1651</v>
      </c>
      <c r="H127" s="16" t="s">
        <v>1651</v>
      </c>
      <c r="I127" s="16" t="s">
        <v>1652</v>
      </c>
      <c r="J127" s="16" t="s">
        <v>1652</v>
      </c>
      <c r="K127" s="16">
        <v>900200988</v>
      </c>
      <c r="L127" s="41" t="s">
        <v>2301</v>
      </c>
      <c r="M127" s="17" t="s">
        <v>2302</v>
      </c>
      <c r="N127" s="17" t="s">
        <v>2303</v>
      </c>
      <c r="O127" s="17" t="s">
        <v>1656</v>
      </c>
      <c r="P127" s="18">
        <v>3590021</v>
      </c>
      <c r="Q127" s="19">
        <v>25</v>
      </c>
      <c r="R127" s="19">
        <v>75</v>
      </c>
      <c r="S127" s="19">
        <v>313</v>
      </c>
      <c r="T127" s="19">
        <v>939</v>
      </c>
      <c r="U127" s="19">
        <v>1014</v>
      </c>
      <c r="V127" s="19">
        <v>14</v>
      </c>
      <c r="W127" s="42">
        <v>41022634</v>
      </c>
      <c r="X127" s="20" t="s">
        <v>2304</v>
      </c>
      <c r="Y127" s="21" t="s">
        <v>1675</v>
      </c>
      <c r="Z127" s="21" t="s">
        <v>1607</v>
      </c>
      <c r="AA127" s="93">
        <v>600</v>
      </c>
      <c r="AB127" s="94" t="s">
        <v>3005</v>
      </c>
    </row>
    <row r="128" spans="1:28" ht="30">
      <c r="A128" s="46" t="s">
        <v>16</v>
      </c>
      <c r="B128" s="85">
        <v>5079</v>
      </c>
      <c r="C128" s="66" t="s">
        <v>78</v>
      </c>
      <c r="D128" s="66" t="s">
        <v>1649</v>
      </c>
      <c r="E128" s="16">
        <v>4</v>
      </c>
      <c r="F128" s="16" t="s">
        <v>1650</v>
      </c>
      <c r="G128" s="16" t="s">
        <v>1651</v>
      </c>
      <c r="H128" s="16" t="s">
        <v>1651</v>
      </c>
      <c r="I128" s="16" t="s">
        <v>2010</v>
      </c>
      <c r="J128" s="16" t="s">
        <v>1652</v>
      </c>
      <c r="K128" s="16">
        <v>811039376</v>
      </c>
      <c r="L128" s="41" t="s">
        <v>2644</v>
      </c>
      <c r="M128" s="17" t="s">
        <v>2645</v>
      </c>
      <c r="N128" s="17" t="s">
        <v>2646</v>
      </c>
      <c r="O128" s="17" t="s">
        <v>1664</v>
      </c>
      <c r="P128" s="86" t="s">
        <v>2647</v>
      </c>
      <c r="Q128" s="87">
        <v>590</v>
      </c>
      <c r="R128" s="87">
        <v>1770</v>
      </c>
      <c r="S128" s="87">
        <v>0</v>
      </c>
      <c r="T128" s="87">
        <v>0</v>
      </c>
      <c r="U128" s="87">
        <v>1770</v>
      </c>
      <c r="V128" s="87">
        <v>12</v>
      </c>
      <c r="W128" s="88">
        <v>53808000</v>
      </c>
      <c r="X128" s="89" t="s">
        <v>1702</v>
      </c>
      <c r="Y128" s="90">
        <v>2024</v>
      </c>
      <c r="Z128" s="90" t="s">
        <v>1607</v>
      </c>
      <c r="AA128" s="91">
        <v>590</v>
      </c>
      <c r="AB128" s="92" t="s">
        <v>3005</v>
      </c>
    </row>
    <row r="129" spans="1:28" ht="60">
      <c r="A129" s="13" t="s">
        <v>782</v>
      </c>
      <c r="B129" s="14">
        <v>66001</v>
      </c>
      <c r="C129" s="15" t="s">
        <v>93</v>
      </c>
      <c r="D129" s="15" t="s">
        <v>1649</v>
      </c>
      <c r="E129" s="16">
        <v>1</v>
      </c>
      <c r="F129" s="16" t="s">
        <v>1650</v>
      </c>
      <c r="G129" s="16" t="s">
        <v>1651</v>
      </c>
      <c r="H129" s="16" t="s">
        <v>1651</v>
      </c>
      <c r="I129" s="16" t="s">
        <v>1652</v>
      </c>
      <c r="J129" s="16" t="s">
        <v>1652</v>
      </c>
      <c r="K129" s="16">
        <v>816006665</v>
      </c>
      <c r="L129" s="41" t="s">
        <v>2140</v>
      </c>
      <c r="M129" s="17" t="s">
        <v>2141</v>
      </c>
      <c r="N129" s="17" t="s">
        <v>2142</v>
      </c>
      <c r="O129" s="17" t="s">
        <v>1656</v>
      </c>
      <c r="P129" s="18">
        <v>2758422</v>
      </c>
      <c r="Q129" s="19">
        <v>174</v>
      </c>
      <c r="R129" s="19">
        <v>522</v>
      </c>
      <c r="S129" s="19">
        <v>0</v>
      </c>
      <c r="T129" s="19">
        <v>0</v>
      </c>
      <c r="U129" s="19">
        <v>522</v>
      </c>
      <c r="V129" s="19">
        <v>20</v>
      </c>
      <c r="W129" s="42">
        <v>52153683</v>
      </c>
      <c r="X129" s="20" t="s">
        <v>1670</v>
      </c>
      <c r="Y129" s="21">
        <v>2023</v>
      </c>
      <c r="Z129" s="21" t="s">
        <v>1610</v>
      </c>
      <c r="AA129" s="93">
        <v>183</v>
      </c>
      <c r="AB129" s="94" t="s">
        <v>3005</v>
      </c>
    </row>
    <row r="130" spans="1:28" ht="60">
      <c r="A130" s="46" t="s">
        <v>16</v>
      </c>
      <c r="B130" s="85">
        <v>5282</v>
      </c>
      <c r="C130" s="66" t="s">
        <v>171</v>
      </c>
      <c r="D130" s="66" t="s">
        <v>1649</v>
      </c>
      <c r="E130" s="16">
        <v>6</v>
      </c>
      <c r="F130" s="16" t="s">
        <v>1650</v>
      </c>
      <c r="G130" s="16" t="s">
        <v>1651</v>
      </c>
      <c r="H130" s="16" t="s">
        <v>1651</v>
      </c>
      <c r="I130" s="16" t="s">
        <v>1652</v>
      </c>
      <c r="J130" s="16" t="s">
        <v>1652</v>
      </c>
      <c r="K130" s="16">
        <v>811036330</v>
      </c>
      <c r="L130" s="41" t="s">
        <v>2143</v>
      </c>
      <c r="M130" s="17" t="s">
        <v>2144</v>
      </c>
      <c r="N130" s="17" t="s">
        <v>2145</v>
      </c>
      <c r="O130" s="17" t="s">
        <v>1664</v>
      </c>
      <c r="P130" s="86" t="s">
        <v>2146</v>
      </c>
      <c r="Q130" s="87">
        <v>85</v>
      </c>
      <c r="R130" s="87">
        <v>255</v>
      </c>
      <c r="S130" s="87">
        <v>70</v>
      </c>
      <c r="T130" s="87">
        <v>210</v>
      </c>
      <c r="U130" s="87">
        <v>465</v>
      </c>
      <c r="V130" s="87">
        <v>12</v>
      </c>
      <c r="W130" s="88">
        <v>11509632</v>
      </c>
      <c r="X130" s="89" t="s">
        <v>1670</v>
      </c>
      <c r="Y130" s="90">
        <v>2023</v>
      </c>
      <c r="Z130" s="90" t="s">
        <v>1610</v>
      </c>
      <c r="AA130" s="91">
        <v>172</v>
      </c>
      <c r="AB130" s="92" t="s">
        <v>1651</v>
      </c>
    </row>
    <row r="131" spans="1:28" ht="60">
      <c r="A131" s="13" t="s">
        <v>136</v>
      </c>
      <c r="B131" s="14">
        <v>23001</v>
      </c>
      <c r="C131" s="15" t="s">
        <v>893</v>
      </c>
      <c r="D131" s="15" t="s">
        <v>1649</v>
      </c>
      <c r="E131" s="16">
        <v>1</v>
      </c>
      <c r="F131" s="16" t="s">
        <v>1650</v>
      </c>
      <c r="G131" s="16" t="s">
        <v>1651</v>
      </c>
      <c r="H131" s="16" t="s">
        <v>1651</v>
      </c>
      <c r="I131" s="16" t="s">
        <v>1652</v>
      </c>
      <c r="J131" s="16" t="s">
        <v>1652</v>
      </c>
      <c r="K131" s="16">
        <v>900626746</v>
      </c>
      <c r="L131" s="41" t="s">
        <v>2147</v>
      </c>
      <c r="M131" s="17" t="s">
        <v>2148</v>
      </c>
      <c r="N131" s="17" t="s">
        <v>2149</v>
      </c>
      <c r="O131" s="17" t="s">
        <v>1810</v>
      </c>
      <c r="P131" s="18" t="s">
        <v>2150</v>
      </c>
      <c r="Q131" s="19">
        <v>460</v>
      </c>
      <c r="R131" s="19">
        <v>1380</v>
      </c>
      <c r="S131" s="19">
        <v>0</v>
      </c>
      <c r="T131" s="19">
        <v>0</v>
      </c>
      <c r="U131" s="19">
        <v>1380</v>
      </c>
      <c r="V131" s="19">
        <v>13</v>
      </c>
      <c r="W131" s="42">
        <v>72060000</v>
      </c>
      <c r="X131" s="20" t="s">
        <v>1657</v>
      </c>
      <c r="Y131" s="21" t="s">
        <v>1658</v>
      </c>
      <c r="Z131" s="21" t="s">
        <v>1607</v>
      </c>
      <c r="AA131" s="93">
        <v>460</v>
      </c>
      <c r="AB131" s="94" t="s">
        <v>3005</v>
      </c>
    </row>
    <row r="132" spans="1:28" ht="90">
      <c r="A132" s="46" t="s">
        <v>136</v>
      </c>
      <c r="B132" s="85">
        <v>23417</v>
      </c>
      <c r="C132" s="66" t="s">
        <v>908</v>
      </c>
      <c r="D132" s="66" t="s">
        <v>1649</v>
      </c>
      <c r="E132" s="16">
        <v>6</v>
      </c>
      <c r="F132" s="16" t="s">
        <v>1650</v>
      </c>
      <c r="G132" s="16" t="s">
        <v>1651</v>
      </c>
      <c r="H132" s="16" t="s">
        <v>1651</v>
      </c>
      <c r="I132" s="16" t="s">
        <v>1652</v>
      </c>
      <c r="J132" s="16" t="s">
        <v>1652</v>
      </c>
      <c r="K132" s="16">
        <v>900189770</v>
      </c>
      <c r="L132" s="41" t="s">
        <v>2151</v>
      </c>
      <c r="M132" s="17" t="s">
        <v>2152</v>
      </c>
      <c r="N132" s="17" t="s">
        <v>2153</v>
      </c>
      <c r="O132" s="17" t="s">
        <v>1656</v>
      </c>
      <c r="P132" s="86">
        <v>18389480</v>
      </c>
      <c r="Q132" s="87">
        <v>1160</v>
      </c>
      <c r="R132" s="87">
        <v>3480</v>
      </c>
      <c r="S132" s="87">
        <v>0</v>
      </c>
      <c r="T132" s="87">
        <v>0</v>
      </c>
      <c r="U132" s="87">
        <v>3480</v>
      </c>
      <c r="V132" s="87">
        <v>16</v>
      </c>
      <c r="W132" s="88">
        <v>270452420</v>
      </c>
      <c r="X132" s="89" t="s">
        <v>1921</v>
      </c>
      <c r="Y132" s="90" t="s">
        <v>1658</v>
      </c>
      <c r="Z132" s="90" t="s">
        <v>1608</v>
      </c>
      <c r="AA132" s="91">
        <v>1018</v>
      </c>
      <c r="AB132" s="92" t="s">
        <v>3005</v>
      </c>
    </row>
    <row r="133" spans="1:28" ht="60">
      <c r="A133" s="13" t="s">
        <v>136</v>
      </c>
      <c r="B133" s="14">
        <v>23001</v>
      </c>
      <c r="C133" s="15" t="s">
        <v>893</v>
      </c>
      <c r="D133" s="15" t="s">
        <v>1649</v>
      </c>
      <c r="E133" s="16">
        <v>1</v>
      </c>
      <c r="F133" s="16" t="s">
        <v>1650</v>
      </c>
      <c r="G133" s="16" t="s">
        <v>1651</v>
      </c>
      <c r="H133" s="16" t="s">
        <v>1651</v>
      </c>
      <c r="I133" s="16" t="s">
        <v>1652</v>
      </c>
      <c r="J133" s="16" t="s">
        <v>1652</v>
      </c>
      <c r="K133" s="16">
        <v>900616424</v>
      </c>
      <c r="L133" s="41" t="s">
        <v>2555</v>
      </c>
      <c r="M133" s="17" t="s">
        <v>2556</v>
      </c>
      <c r="N133" s="17" t="s">
        <v>2557</v>
      </c>
      <c r="O133" s="17" t="s">
        <v>1810</v>
      </c>
      <c r="P133" s="18" t="s">
        <v>2558</v>
      </c>
      <c r="Q133" s="19">
        <v>291</v>
      </c>
      <c r="R133" s="19">
        <v>873</v>
      </c>
      <c r="S133" s="19">
        <v>0</v>
      </c>
      <c r="T133" s="19">
        <v>0</v>
      </c>
      <c r="U133" s="19">
        <v>873</v>
      </c>
      <c r="V133" s="19">
        <v>15</v>
      </c>
      <c r="W133" s="42">
        <v>45967338</v>
      </c>
      <c r="X133" s="20" t="s">
        <v>1714</v>
      </c>
      <c r="Y133" s="21">
        <v>2024</v>
      </c>
      <c r="Z133" s="21" t="s">
        <v>1609</v>
      </c>
      <c r="AA133" s="93">
        <v>291</v>
      </c>
      <c r="AB133" s="94" t="s">
        <v>1651</v>
      </c>
    </row>
    <row r="134" spans="1:28" ht="60">
      <c r="A134" s="46" t="s">
        <v>927</v>
      </c>
      <c r="B134" s="85">
        <v>25898</v>
      </c>
      <c r="C134" s="66" t="s">
        <v>1049</v>
      </c>
      <c r="D134" s="66" t="s">
        <v>1649</v>
      </c>
      <c r="E134" s="16">
        <v>6</v>
      </c>
      <c r="F134" s="16" t="s">
        <v>1650</v>
      </c>
      <c r="G134" s="16" t="s">
        <v>1651</v>
      </c>
      <c r="H134" s="16" t="s">
        <v>1651</v>
      </c>
      <c r="I134" s="16" t="s">
        <v>1652</v>
      </c>
      <c r="J134" s="16" t="s">
        <v>1652</v>
      </c>
      <c r="K134" s="16">
        <v>832006110</v>
      </c>
      <c r="L134" s="41" t="s">
        <v>2600</v>
      </c>
      <c r="M134" s="17" t="s">
        <v>2601</v>
      </c>
      <c r="N134" s="17" t="s">
        <v>2602</v>
      </c>
      <c r="O134" s="17" t="s">
        <v>1664</v>
      </c>
      <c r="P134" s="86" t="s">
        <v>2603</v>
      </c>
      <c r="Q134" s="87">
        <v>0</v>
      </c>
      <c r="R134" s="87">
        <v>0</v>
      </c>
      <c r="S134" s="87">
        <v>24</v>
      </c>
      <c r="T134" s="87">
        <v>72</v>
      </c>
      <c r="U134" s="87">
        <v>72</v>
      </c>
      <c r="V134" s="87">
        <v>12</v>
      </c>
      <c r="W134" s="88">
        <v>2880000</v>
      </c>
      <c r="X134" s="89" t="s">
        <v>1714</v>
      </c>
      <c r="Y134" s="90">
        <v>2024</v>
      </c>
      <c r="Z134" s="90" t="s">
        <v>1609</v>
      </c>
      <c r="AA134" s="91">
        <v>41</v>
      </c>
      <c r="AB134" s="92" t="s">
        <v>1651</v>
      </c>
    </row>
    <row r="135" spans="1:28" ht="45">
      <c r="A135" s="13" t="s">
        <v>16</v>
      </c>
      <c r="B135" s="14">
        <v>5664</v>
      </c>
      <c r="C135" s="15" t="s">
        <v>301</v>
      </c>
      <c r="D135" s="15" t="s">
        <v>1649</v>
      </c>
      <c r="E135" s="16">
        <v>6</v>
      </c>
      <c r="F135" s="16" t="s">
        <v>1650</v>
      </c>
      <c r="G135" s="16" t="s">
        <v>1651</v>
      </c>
      <c r="H135" s="16" t="s">
        <v>1651</v>
      </c>
      <c r="I135" s="16" t="s">
        <v>1652</v>
      </c>
      <c r="J135" s="16" t="s">
        <v>1652</v>
      </c>
      <c r="K135" s="16">
        <v>811024467</v>
      </c>
      <c r="L135" s="41" t="s">
        <v>2158</v>
      </c>
      <c r="M135" s="17" t="s">
        <v>2159</v>
      </c>
      <c r="N135" s="17" t="s">
        <v>2160</v>
      </c>
      <c r="O135" s="17" t="s">
        <v>1656</v>
      </c>
      <c r="P135" s="18">
        <v>543539</v>
      </c>
      <c r="Q135" s="19">
        <v>16</v>
      </c>
      <c r="R135" s="19">
        <v>48</v>
      </c>
      <c r="S135" s="19">
        <v>20</v>
      </c>
      <c r="T135" s="19">
        <v>60</v>
      </c>
      <c r="U135" s="19">
        <v>108</v>
      </c>
      <c r="V135" s="19">
        <v>11</v>
      </c>
      <c r="W135" s="42">
        <v>4804396</v>
      </c>
      <c r="X135" s="20" t="s">
        <v>2161</v>
      </c>
      <c r="Y135" s="21" t="s">
        <v>1658</v>
      </c>
      <c r="Z135" s="21" t="s">
        <v>1607</v>
      </c>
      <c r="AA135" s="93">
        <v>400</v>
      </c>
      <c r="AB135" s="94" t="s">
        <v>1651</v>
      </c>
    </row>
    <row r="136" spans="1:28" ht="60">
      <c r="A136" s="46" t="s">
        <v>109</v>
      </c>
      <c r="B136" s="85">
        <v>17662</v>
      </c>
      <c r="C136" s="66" t="s">
        <v>785</v>
      </c>
      <c r="D136" s="66" t="s">
        <v>1649</v>
      </c>
      <c r="E136" s="16">
        <v>6</v>
      </c>
      <c r="F136" s="16" t="s">
        <v>1650</v>
      </c>
      <c r="G136" s="16" t="s">
        <v>1651</v>
      </c>
      <c r="H136" s="16" t="s">
        <v>1759</v>
      </c>
      <c r="I136" s="16" t="s">
        <v>1652</v>
      </c>
      <c r="J136" s="16" t="s">
        <v>1652</v>
      </c>
      <c r="K136" s="16">
        <v>900027025</v>
      </c>
      <c r="L136" s="41" t="s">
        <v>2162</v>
      </c>
      <c r="M136" s="17" t="s">
        <v>2163</v>
      </c>
      <c r="N136" s="17" t="s">
        <v>2164</v>
      </c>
      <c r="O136" s="17" t="s">
        <v>1664</v>
      </c>
      <c r="P136" s="86" t="s">
        <v>2165</v>
      </c>
      <c r="Q136" s="87">
        <v>397</v>
      </c>
      <c r="R136" s="87">
        <v>1191</v>
      </c>
      <c r="S136" s="87">
        <v>0</v>
      </c>
      <c r="T136" s="87">
        <v>0</v>
      </c>
      <c r="U136" s="87">
        <v>1191</v>
      </c>
      <c r="V136" s="87">
        <v>12</v>
      </c>
      <c r="W136" s="88">
        <v>41923200</v>
      </c>
      <c r="X136" s="89" t="s">
        <v>1670</v>
      </c>
      <c r="Y136" s="90">
        <v>2023</v>
      </c>
      <c r="Z136" s="90" t="s">
        <v>1606</v>
      </c>
      <c r="AA136" s="91">
        <v>843</v>
      </c>
      <c r="AB136" s="92" t="s">
        <v>3005</v>
      </c>
    </row>
    <row r="137" spans="1:28" ht="75">
      <c r="A137" s="13" t="s">
        <v>544</v>
      </c>
      <c r="B137" s="14">
        <v>15325</v>
      </c>
      <c r="C137" s="15" t="s">
        <v>614</v>
      </c>
      <c r="D137" s="15" t="s">
        <v>1649</v>
      </c>
      <c r="E137" s="16">
        <v>6</v>
      </c>
      <c r="F137" s="16" t="s">
        <v>1650</v>
      </c>
      <c r="G137" s="16" t="s">
        <v>1651</v>
      </c>
      <c r="H137" s="16" t="s">
        <v>1651</v>
      </c>
      <c r="I137" s="16" t="s">
        <v>1652</v>
      </c>
      <c r="J137" s="16" t="s">
        <v>1652</v>
      </c>
      <c r="K137" s="16">
        <v>900070644</v>
      </c>
      <c r="L137" s="41" t="s">
        <v>2474</v>
      </c>
      <c r="M137" s="17" t="s">
        <v>2475</v>
      </c>
      <c r="N137" s="17" t="s">
        <v>2476</v>
      </c>
      <c r="O137" s="17" t="s">
        <v>1664</v>
      </c>
      <c r="P137" s="18" t="s">
        <v>2477</v>
      </c>
      <c r="Q137" s="19">
        <v>85</v>
      </c>
      <c r="R137" s="19">
        <v>255</v>
      </c>
      <c r="S137" s="19">
        <v>221</v>
      </c>
      <c r="T137" s="19">
        <v>663</v>
      </c>
      <c r="U137" s="19">
        <v>918</v>
      </c>
      <c r="V137" s="19">
        <v>12</v>
      </c>
      <c r="W137" s="42">
        <v>40917561</v>
      </c>
      <c r="X137" s="20" t="s">
        <v>1702</v>
      </c>
      <c r="Y137" s="21">
        <v>2024</v>
      </c>
      <c r="Z137" s="21" t="s">
        <v>1610</v>
      </c>
      <c r="AA137" s="93">
        <v>400</v>
      </c>
      <c r="AB137" s="94" t="s">
        <v>3005</v>
      </c>
    </row>
    <row r="138" spans="1:28" ht="45">
      <c r="A138" s="46" t="s">
        <v>16</v>
      </c>
      <c r="B138" s="85">
        <v>5664</v>
      </c>
      <c r="C138" s="66" t="s">
        <v>301</v>
      </c>
      <c r="D138" s="66" t="s">
        <v>1649</v>
      </c>
      <c r="E138" s="16">
        <v>6</v>
      </c>
      <c r="F138" s="16" t="s">
        <v>1650</v>
      </c>
      <c r="G138" s="16" t="s">
        <v>1651</v>
      </c>
      <c r="H138" s="16" t="s">
        <v>1651</v>
      </c>
      <c r="I138" s="16" t="s">
        <v>1652</v>
      </c>
      <c r="J138" s="16" t="s">
        <v>1652</v>
      </c>
      <c r="K138" s="16">
        <v>811042660</v>
      </c>
      <c r="L138" s="41" t="s">
        <v>2170</v>
      </c>
      <c r="M138" s="17" t="s">
        <v>2171</v>
      </c>
      <c r="N138" s="17" t="s">
        <v>2172</v>
      </c>
      <c r="O138" s="17" t="s">
        <v>1810</v>
      </c>
      <c r="P138" s="86" t="s">
        <v>1783</v>
      </c>
      <c r="Q138" s="87">
        <v>0</v>
      </c>
      <c r="R138" s="87">
        <v>0</v>
      </c>
      <c r="S138" s="87">
        <v>0</v>
      </c>
      <c r="T138" s="87">
        <v>0</v>
      </c>
      <c r="U138" s="87">
        <v>0</v>
      </c>
      <c r="V138" s="87">
        <v>11</v>
      </c>
      <c r="W138" s="88">
        <v>19912728</v>
      </c>
      <c r="X138" s="89" t="s">
        <v>1670</v>
      </c>
      <c r="Y138" s="90">
        <v>2023</v>
      </c>
      <c r="Z138" s="90" t="s">
        <v>1607</v>
      </c>
      <c r="AA138" s="91">
        <v>237</v>
      </c>
      <c r="AB138" s="92" t="s">
        <v>1651</v>
      </c>
    </row>
    <row r="139" spans="1:28" ht="30">
      <c r="A139" s="13" t="s">
        <v>16</v>
      </c>
      <c r="B139" s="14">
        <v>5690</v>
      </c>
      <c r="C139" s="15" t="s">
        <v>321</v>
      </c>
      <c r="D139" s="15" t="s">
        <v>1649</v>
      </c>
      <c r="E139" s="16">
        <v>6</v>
      </c>
      <c r="F139" s="16" t="s">
        <v>1650</v>
      </c>
      <c r="G139" s="16" t="s">
        <v>1651</v>
      </c>
      <c r="H139" s="16" t="s">
        <v>1759</v>
      </c>
      <c r="I139" s="16" t="s">
        <v>1652</v>
      </c>
      <c r="J139" s="16" t="s">
        <v>1652</v>
      </c>
      <c r="K139" s="16">
        <v>900192702</v>
      </c>
      <c r="L139" s="41" t="s">
        <v>2566</v>
      </c>
      <c r="M139" s="17" t="s">
        <v>2567</v>
      </c>
      <c r="N139" s="17" t="s">
        <v>2568</v>
      </c>
      <c r="O139" s="17" t="s">
        <v>1656</v>
      </c>
      <c r="P139" s="18">
        <v>5183931</v>
      </c>
      <c r="Q139" s="19">
        <v>327</v>
      </c>
      <c r="R139" s="19">
        <v>981</v>
      </c>
      <c r="S139" s="19">
        <v>0</v>
      </c>
      <c r="T139" s="19">
        <v>0</v>
      </c>
      <c r="U139" s="19">
        <v>981</v>
      </c>
      <c r="V139" s="19">
        <v>19</v>
      </c>
      <c r="W139" s="42">
        <v>100343109</v>
      </c>
      <c r="X139" s="20" t="s">
        <v>1702</v>
      </c>
      <c r="Y139" s="21">
        <v>2024</v>
      </c>
      <c r="Z139" s="21" t="s">
        <v>1610</v>
      </c>
      <c r="AA139" s="93">
        <v>403</v>
      </c>
      <c r="AB139" s="94" t="s">
        <v>3005</v>
      </c>
    </row>
    <row r="140" spans="1:28" ht="60">
      <c r="A140" s="46" t="s">
        <v>544</v>
      </c>
      <c r="B140" s="85">
        <v>15759</v>
      </c>
      <c r="C140" s="66" t="s">
        <v>713</v>
      </c>
      <c r="D140" s="66" t="s">
        <v>1649</v>
      </c>
      <c r="E140" s="16">
        <v>2</v>
      </c>
      <c r="F140" s="16" t="s">
        <v>1650</v>
      </c>
      <c r="G140" s="16" t="s">
        <v>1651</v>
      </c>
      <c r="H140" s="16" t="s">
        <v>1651</v>
      </c>
      <c r="I140" s="16" t="s">
        <v>1652</v>
      </c>
      <c r="J140" s="16" t="s">
        <v>1652</v>
      </c>
      <c r="K140" s="16">
        <v>800099683</v>
      </c>
      <c r="L140" s="41" t="s">
        <v>2176</v>
      </c>
      <c r="M140" s="17" t="s">
        <v>2177</v>
      </c>
      <c r="N140" s="17" t="s">
        <v>2178</v>
      </c>
      <c r="O140" s="17" t="s">
        <v>1656</v>
      </c>
      <c r="P140" s="86">
        <v>9505842</v>
      </c>
      <c r="Q140" s="87">
        <v>214</v>
      </c>
      <c r="R140" s="87">
        <v>642</v>
      </c>
      <c r="S140" s="87">
        <v>541</v>
      </c>
      <c r="T140" s="87">
        <v>1623</v>
      </c>
      <c r="U140" s="87">
        <v>2265</v>
      </c>
      <c r="V140" s="87">
        <v>20</v>
      </c>
      <c r="W140" s="88">
        <v>175028502</v>
      </c>
      <c r="X140" s="89" t="s">
        <v>1670</v>
      </c>
      <c r="Y140" s="90">
        <v>2023</v>
      </c>
      <c r="Z140" s="90" t="s">
        <v>1610</v>
      </c>
      <c r="AA140" s="91">
        <v>860</v>
      </c>
      <c r="AB140" s="92" t="s">
        <v>1651</v>
      </c>
    </row>
    <row r="141" spans="1:28" ht="45">
      <c r="A141" s="13" t="s">
        <v>236</v>
      </c>
      <c r="B141" s="14">
        <v>52260</v>
      </c>
      <c r="C141" s="15" t="s">
        <v>216</v>
      </c>
      <c r="D141" s="15" t="s">
        <v>1778</v>
      </c>
      <c r="E141" s="16">
        <v>6</v>
      </c>
      <c r="F141" s="16" t="s">
        <v>1650</v>
      </c>
      <c r="G141" s="16" t="s">
        <v>1651</v>
      </c>
      <c r="H141" s="16" t="s">
        <v>1651</v>
      </c>
      <c r="I141" s="16" t="s">
        <v>1806</v>
      </c>
      <c r="J141" s="16" t="s">
        <v>1652</v>
      </c>
      <c r="K141" s="16">
        <v>900369903</v>
      </c>
      <c r="L141" s="41" t="s">
        <v>2179</v>
      </c>
      <c r="M141" s="17" t="s">
        <v>2180</v>
      </c>
      <c r="N141" s="17" t="s">
        <v>2181</v>
      </c>
      <c r="O141" s="17" t="s">
        <v>1656</v>
      </c>
      <c r="P141" s="18">
        <v>729238</v>
      </c>
      <c r="Q141" s="19">
        <v>46</v>
      </c>
      <c r="R141" s="19">
        <v>138</v>
      </c>
      <c r="S141" s="19">
        <v>0</v>
      </c>
      <c r="T141" s="19">
        <v>0</v>
      </c>
      <c r="U141" s="19">
        <v>138</v>
      </c>
      <c r="V141" s="19">
        <v>20</v>
      </c>
      <c r="W141" s="42">
        <v>13221504</v>
      </c>
      <c r="X141" s="20" t="s">
        <v>1670</v>
      </c>
      <c r="Y141" s="21">
        <v>2023</v>
      </c>
      <c r="Z141" s="21" t="s">
        <v>1606</v>
      </c>
      <c r="AA141" s="93">
        <v>47</v>
      </c>
      <c r="AB141" s="94" t="s">
        <v>3005</v>
      </c>
    </row>
    <row r="142" spans="1:28" ht="60">
      <c r="A142" s="46" t="s">
        <v>544</v>
      </c>
      <c r="B142" s="85">
        <v>15407</v>
      </c>
      <c r="C142" s="66" t="s">
        <v>629</v>
      </c>
      <c r="D142" s="66" t="s">
        <v>1649</v>
      </c>
      <c r="E142" s="16">
        <v>6</v>
      </c>
      <c r="F142" s="16" t="s">
        <v>1650</v>
      </c>
      <c r="G142" s="16" t="s">
        <v>1651</v>
      </c>
      <c r="H142" s="16" t="s">
        <v>1651</v>
      </c>
      <c r="I142" s="16" t="s">
        <v>1652</v>
      </c>
      <c r="J142" s="16" t="s">
        <v>1652</v>
      </c>
      <c r="K142" s="16">
        <v>900057716</v>
      </c>
      <c r="L142" s="41" t="s">
        <v>2608</v>
      </c>
      <c r="M142" s="17" t="s">
        <v>2609</v>
      </c>
      <c r="N142" s="17" t="s">
        <v>2610</v>
      </c>
      <c r="O142" s="17" t="s">
        <v>1664</v>
      </c>
      <c r="P142" s="86" t="s">
        <v>2611</v>
      </c>
      <c r="Q142" s="87">
        <v>88</v>
      </c>
      <c r="R142" s="87">
        <v>264</v>
      </c>
      <c r="S142" s="87">
        <v>0</v>
      </c>
      <c r="T142" s="87">
        <v>0</v>
      </c>
      <c r="U142" s="87">
        <v>264</v>
      </c>
      <c r="V142" s="87">
        <v>12</v>
      </c>
      <c r="W142" s="88">
        <v>16291760</v>
      </c>
      <c r="X142" s="89" t="s">
        <v>1768</v>
      </c>
      <c r="Y142" s="90">
        <v>2024</v>
      </c>
      <c r="Z142" s="90" t="s">
        <v>1610</v>
      </c>
      <c r="AA142" s="91">
        <v>240</v>
      </c>
      <c r="AB142" s="92" t="s">
        <v>1651</v>
      </c>
    </row>
    <row r="143" spans="1:28" ht="45">
      <c r="A143" s="13" t="s">
        <v>124</v>
      </c>
      <c r="B143" s="14">
        <v>19142</v>
      </c>
      <c r="C143" s="15" t="s">
        <v>210</v>
      </c>
      <c r="D143" s="15" t="s">
        <v>1649</v>
      </c>
      <c r="E143" s="16">
        <v>5</v>
      </c>
      <c r="F143" s="16" t="s">
        <v>2085</v>
      </c>
      <c r="G143" s="16" t="s">
        <v>1759</v>
      </c>
      <c r="H143" s="16" t="s">
        <v>1759</v>
      </c>
      <c r="I143" s="16" t="s">
        <v>2010</v>
      </c>
      <c r="J143" s="16" t="s">
        <v>1652</v>
      </c>
      <c r="K143" s="16">
        <v>800145084</v>
      </c>
      <c r="L143" s="41" t="s">
        <v>2133</v>
      </c>
      <c r="M143" s="17" t="s">
        <v>2134</v>
      </c>
      <c r="N143" s="17" t="s">
        <v>2135</v>
      </c>
      <c r="O143" s="17" t="s">
        <v>1656</v>
      </c>
      <c r="P143" s="18">
        <v>9889320</v>
      </c>
      <c r="Q143" s="19">
        <v>915</v>
      </c>
      <c r="R143" s="19">
        <v>2745</v>
      </c>
      <c r="S143" s="19">
        <v>0</v>
      </c>
      <c r="T143" s="19">
        <v>0</v>
      </c>
      <c r="U143" s="19">
        <v>2745</v>
      </c>
      <c r="V143" s="19">
        <v>17</v>
      </c>
      <c r="W143" s="42">
        <v>166173000</v>
      </c>
      <c r="X143" s="20" t="s">
        <v>2136</v>
      </c>
      <c r="Y143" s="21" t="s">
        <v>1675</v>
      </c>
      <c r="Z143" s="21" t="s">
        <v>1609</v>
      </c>
      <c r="AA143" s="93">
        <v>898</v>
      </c>
      <c r="AB143" s="94" t="s">
        <v>3005</v>
      </c>
    </row>
    <row r="144" spans="1:28" ht="45">
      <c r="A144" s="46" t="s">
        <v>109</v>
      </c>
      <c r="B144" s="85">
        <v>17614</v>
      </c>
      <c r="C144" s="66" t="s">
        <v>298</v>
      </c>
      <c r="D144" s="66" t="s">
        <v>1649</v>
      </c>
      <c r="E144" s="16">
        <v>6</v>
      </c>
      <c r="F144" s="16" t="s">
        <v>1650</v>
      </c>
      <c r="G144" s="16" t="s">
        <v>1651</v>
      </c>
      <c r="H144" s="16" t="s">
        <v>1759</v>
      </c>
      <c r="I144" s="16" t="s">
        <v>1652</v>
      </c>
      <c r="J144" s="16" t="s">
        <v>1759</v>
      </c>
      <c r="K144" s="16">
        <v>810004656</v>
      </c>
      <c r="L144" s="41" t="s">
        <v>1764</v>
      </c>
      <c r="M144" s="17" t="s">
        <v>1765</v>
      </c>
      <c r="N144" s="17" t="s">
        <v>1766</v>
      </c>
      <c r="O144" s="17" t="s">
        <v>1664</v>
      </c>
      <c r="P144" s="86" t="s">
        <v>1767</v>
      </c>
      <c r="Q144" s="87">
        <v>896</v>
      </c>
      <c r="R144" s="87">
        <v>2688</v>
      </c>
      <c r="S144" s="87">
        <v>0</v>
      </c>
      <c r="T144" s="87">
        <v>0</v>
      </c>
      <c r="U144" s="87">
        <v>2688</v>
      </c>
      <c r="V144" s="87">
        <v>12</v>
      </c>
      <c r="W144" s="88">
        <v>111820800</v>
      </c>
      <c r="X144" s="89" t="s">
        <v>1768</v>
      </c>
      <c r="Y144" s="90">
        <v>2024</v>
      </c>
      <c r="Z144" s="90" t="s">
        <v>1606</v>
      </c>
      <c r="AA144" s="91">
        <v>982</v>
      </c>
      <c r="AB144" s="92" t="s">
        <v>3005</v>
      </c>
    </row>
    <row r="145" spans="1:28" ht="45">
      <c r="A145" s="13" t="s">
        <v>782</v>
      </c>
      <c r="B145" s="14">
        <v>66318</v>
      </c>
      <c r="C145" s="15" t="s">
        <v>1341</v>
      </c>
      <c r="D145" s="15" t="s">
        <v>1778</v>
      </c>
      <c r="E145" s="16">
        <v>6</v>
      </c>
      <c r="F145" s="16" t="s">
        <v>1650</v>
      </c>
      <c r="G145" s="16" t="s">
        <v>1651</v>
      </c>
      <c r="H145" s="16" t="s">
        <v>1651</v>
      </c>
      <c r="I145" s="16" t="s">
        <v>1652</v>
      </c>
      <c r="J145" s="16" t="s">
        <v>1652</v>
      </c>
      <c r="K145" s="16">
        <v>816003234</v>
      </c>
      <c r="L145" s="41" t="s">
        <v>2731</v>
      </c>
      <c r="M145" s="17" t="s">
        <v>2732</v>
      </c>
      <c r="N145" s="17" t="s">
        <v>2733</v>
      </c>
      <c r="O145" s="17" t="s">
        <v>1810</v>
      </c>
      <c r="P145" s="18" t="s">
        <v>1783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9</v>
      </c>
      <c r="W145" s="42">
        <v>64155312</v>
      </c>
      <c r="X145" s="20" t="s">
        <v>1702</v>
      </c>
      <c r="Y145" s="21">
        <v>2024</v>
      </c>
      <c r="Z145" s="21" t="s">
        <v>1609</v>
      </c>
      <c r="AA145" s="93">
        <v>661</v>
      </c>
      <c r="AB145" s="94" t="s">
        <v>3005</v>
      </c>
    </row>
    <row r="146" spans="1:28" ht="60">
      <c r="A146" s="46" t="s">
        <v>544</v>
      </c>
      <c r="B146" s="85">
        <v>15131</v>
      </c>
      <c r="C146" s="66" t="s">
        <v>109</v>
      </c>
      <c r="D146" s="66" t="s">
        <v>1649</v>
      </c>
      <c r="E146" s="16">
        <v>6</v>
      </c>
      <c r="F146" s="16" t="s">
        <v>1650</v>
      </c>
      <c r="G146" s="16" t="s">
        <v>1651</v>
      </c>
      <c r="H146" s="16" t="s">
        <v>1651</v>
      </c>
      <c r="I146" s="16" t="s">
        <v>1652</v>
      </c>
      <c r="J146" s="16" t="s">
        <v>1652</v>
      </c>
      <c r="K146" s="16">
        <v>820004314</v>
      </c>
      <c r="L146" s="41" t="s">
        <v>1907</v>
      </c>
      <c r="M146" s="17" t="s">
        <v>1908</v>
      </c>
      <c r="N146" s="17" t="s">
        <v>1909</v>
      </c>
      <c r="O146" s="17" t="s">
        <v>1664</v>
      </c>
      <c r="P146" s="86" t="s">
        <v>1910</v>
      </c>
      <c r="Q146" s="87">
        <v>93</v>
      </c>
      <c r="R146" s="87">
        <v>279</v>
      </c>
      <c r="S146" s="87">
        <v>0</v>
      </c>
      <c r="T146" s="87">
        <v>0</v>
      </c>
      <c r="U146" s="87">
        <v>279</v>
      </c>
      <c r="V146" s="87">
        <v>12</v>
      </c>
      <c r="W146" s="88">
        <v>13463424</v>
      </c>
      <c r="X146" s="89" t="s">
        <v>1676</v>
      </c>
      <c r="Y146" s="90">
        <v>2024</v>
      </c>
      <c r="Z146" s="90" t="s">
        <v>1607</v>
      </c>
      <c r="AA146" s="91">
        <v>95</v>
      </c>
      <c r="AB146" s="92" t="s">
        <v>1651</v>
      </c>
    </row>
    <row r="147" spans="1:28" ht="60">
      <c r="A147" s="13" t="s">
        <v>544</v>
      </c>
      <c r="B147" s="14">
        <v>15248</v>
      </c>
      <c r="C147" s="15" t="s">
        <v>556</v>
      </c>
      <c r="D147" s="15" t="s">
        <v>1649</v>
      </c>
      <c r="E147" s="16">
        <v>6</v>
      </c>
      <c r="F147" s="16" t="s">
        <v>1650</v>
      </c>
      <c r="G147" s="16" t="s">
        <v>1651</v>
      </c>
      <c r="H147" s="16" t="s">
        <v>1651</v>
      </c>
      <c r="I147" s="16" t="s">
        <v>1652</v>
      </c>
      <c r="J147" s="16" t="s">
        <v>1652</v>
      </c>
      <c r="K147" s="16">
        <v>900101721</v>
      </c>
      <c r="L147" s="41" t="s">
        <v>2208</v>
      </c>
      <c r="M147" s="17" t="s">
        <v>2209</v>
      </c>
      <c r="N147" s="17" t="s">
        <v>2210</v>
      </c>
      <c r="O147" s="17" t="s">
        <v>1664</v>
      </c>
      <c r="P147" s="18" t="s">
        <v>2211</v>
      </c>
      <c r="Q147" s="19">
        <v>67</v>
      </c>
      <c r="R147" s="19">
        <v>201</v>
      </c>
      <c r="S147" s="19">
        <v>0</v>
      </c>
      <c r="T147" s="19">
        <v>0</v>
      </c>
      <c r="U147" s="19">
        <v>201</v>
      </c>
      <c r="V147" s="19">
        <v>12</v>
      </c>
      <c r="W147" s="42">
        <v>3473280</v>
      </c>
      <c r="X147" s="20" t="s">
        <v>1670</v>
      </c>
      <c r="Y147" s="21">
        <v>2023</v>
      </c>
      <c r="Z147" s="21" t="s">
        <v>1606</v>
      </c>
      <c r="AA147" s="93">
        <v>65</v>
      </c>
      <c r="AB147" s="94" t="s">
        <v>1651</v>
      </c>
    </row>
    <row r="148" spans="1:28" ht="45">
      <c r="A148" s="46" t="s">
        <v>16</v>
      </c>
      <c r="B148" s="85">
        <v>5674</v>
      </c>
      <c r="C148" s="66" t="s">
        <v>313</v>
      </c>
      <c r="D148" s="66" t="s">
        <v>1649</v>
      </c>
      <c r="E148" s="16">
        <v>6</v>
      </c>
      <c r="F148" s="16" t="s">
        <v>1650</v>
      </c>
      <c r="G148" s="16" t="s">
        <v>1651</v>
      </c>
      <c r="H148" s="16" t="s">
        <v>1651</v>
      </c>
      <c r="I148" s="16" t="s">
        <v>1652</v>
      </c>
      <c r="J148" s="16" t="s">
        <v>1652</v>
      </c>
      <c r="K148" s="16">
        <v>811042464</v>
      </c>
      <c r="L148" s="41" t="s">
        <v>2212</v>
      </c>
      <c r="M148" s="17" t="s">
        <v>2213</v>
      </c>
      <c r="N148" s="17" t="s">
        <v>2214</v>
      </c>
      <c r="O148" s="17" t="s">
        <v>1656</v>
      </c>
      <c r="P148" s="86">
        <v>8719150</v>
      </c>
      <c r="Q148" s="87">
        <v>550</v>
      </c>
      <c r="R148" s="87">
        <v>1650</v>
      </c>
      <c r="S148" s="87">
        <v>0</v>
      </c>
      <c r="T148" s="87">
        <v>0</v>
      </c>
      <c r="U148" s="87">
        <v>1650</v>
      </c>
      <c r="V148" s="87">
        <v>20</v>
      </c>
      <c r="W148" s="88">
        <v>148665200</v>
      </c>
      <c r="X148" s="89" t="s">
        <v>1670</v>
      </c>
      <c r="Y148" s="90">
        <v>2023</v>
      </c>
      <c r="Z148" s="90" t="s">
        <v>1610</v>
      </c>
      <c r="AA148" s="91">
        <v>553</v>
      </c>
      <c r="AB148" s="92" t="s">
        <v>3005</v>
      </c>
    </row>
    <row r="149" spans="1:28" ht="60">
      <c r="A149" s="13" t="s">
        <v>544</v>
      </c>
      <c r="B149" s="14">
        <v>15001</v>
      </c>
      <c r="C149" s="15" t="s">
        <v>545</v>
      </c>
      <c r="D149" s="15" t="s">
        <v>1649</v>
      </c>
      <c r="E149" s="16">
        <v>1</v>
      </c>
      <c r="F149" s="16" t="s">
        <v>1650</v>
      </c>
      <c r="G149" s="16" t="s">
        <v>1651</v>
      </c>
      <c r="H149" s="16" t="s">
        <v>1651</v>
      </c>
      <c r="I149" s="16" t="s">
        <v>1652</v>
      </c>
      <c r="J149" s="16" t="s">
        <v>1652</v>
      </c>
      <c r="K149" s="16">
        <v>900002408</v>
      </c>
      <c r="L149" s="41" t="s">
        <v>2215</v>
      </c>
      <c r="M149" s="17" t="s">
        <v>2216</v>
      </c>
      <c r="N149" s="17" t="s">
        <v>2217</v>
      </c>
      <c r="O149" s="17" t="s">
        <v>1664</v>
      </c>
      <c r="P149" s="18" t="s">
        <v>2218</v>
      </c>
      <c r="Q149" s="19">
        <v>47</v>
      </c>
      <c r="R149" s="19">
        <v>141</v>
      </c>
      <c r="S149" s="19">
        <v>33</v>
      </c>
      <c r="T149" s="19">
        <v>99</v>
      </c>
      <c r="U149" s="19">
        <v>240</v>
      </c>
      <c r="V149" s="19">
        <v>12</v>
      </c>
      <c r="W149" s="42">
        <v>13766685</v>
      </c>
      <c r="X149" s="20" t="s">
        <v>1670</v>
      </c>
      <c r="Y149" s="21">
        <v>2023</v>
      </c>
      <c r="Z149" s="21" t="s">
        <v>1608</v>
      </c>
      <c r="AA149" s="93">
        <v>140</v>
      </c>
      <c r="AB149" s="94" t="s">
        <v>1651</v>
      </c>
    </row>
    <row r="150" spans="1:28" ht="45">
      <c r="A150" s="46" t="s">
        <v>927</v>
      </c>
      <c r="B150" s="85">
        <v>25181</v>
      </c>
      <c r="C150" s="66" t="s">
        <v>956</v>
      </c>
      <c r="D150" s="66" t="s">
        <v>1649</v>
      </c>
      <c r="E150" s="16">
        <v>6</v>
      </c>
      <c r="F150" s="16" t="s">
        <v>1650</v>
      </c>
      <c r="G150" s="16" t="s">
        <v>1651</v>
      </c>
      <c r="H150" s="16" t="s">
        <v>1651</v>
      </c>
      <c r="I150" s="16" t="s">
        <v>1652</v>
      </c>
      <c r="J150" s="16" t="s">
        <v>1652</v>
      </c>
      <c r="K150" s="16">
        <v>900156819</v>
      </c>
      <c r="L150" s="41" t="s">
        <v>2073</v>
      </c>
      <c r="M150" s="17" t="s">
        <v>2074</v>
      </c>
      <c r="N150" s="17" t="s">
        <v>2075</v>
      </c>
      <c r="O150" s="17" t="s">
        <v>1664</v>
      </c>
      <c r="P150" s="86" t="s">
        <v>2076</v>
      </c>
      <c r="Q150" s="87">
        <v>232</v>
      </c>
      <c r="R150" s="87">
        <v>696</v>
      </c>
      <c r="S150" s="87">
        <v>0</v>
      </c>
      <c r="T150" s="87">
        <v>0</v>
      </c>
      <c r="U150" s="87">
        <v>696</v>
      </c>
      <c r="V150" s="87">
        <v>12</v>
      </c>
      <c r="W150" s="88">
        <v>41696943</v>
      </c>
      <c r="X150" s="89" t="s">
        <v>1702</v>
      </c>
      <c r="Y150" s="90">
        <v>2024</v>
      </c>
      <c r="Z150" s="90" t="s">
        <v>1609</v>
      </c>
      <c r="AA150" s="91">
        <v>226</v>
      </c>
      <c r="AB150" s="92" t="s">
        <v>1651</v>
      </c>
    </row>
    <row r="151" spans="1:28" ht="45">
      <c r="A151" s="13" t="s">
        <v>16</v>
      </c>
      <c r="B151" s="14">
        <v>5674</v>
      </c>
      <c r="C151" s="15" t="s">
        <v>313</v>
      </c>
      <c r="D151" s="15" t="s">
        <v>1778</v>
      </c>
      <c r="E151" s="16">
        <v>6</v>
      </c>
      <c r="F151" s="16" t="s">
        <v>1650</v>
      </c>
      <c r="G151" s="16" t="s">
        <v>1651</v>
      </c>
      <c r="H151" s="16" t="s">
        <v>1651</v>
      </c>
      <c r="I151" s="16" t="s">
        <v>1652</v>
      </c>
      <c r="J151" s="16" t="s">
        <v>1652</v>
      </c>
      <c r="K151" s="16">
        <v>900042041</v>
      </c>
      <c r="L151" s="41" t="s">
        <v>2619</v>
      </c>
      <c r="M151" s="17" t="s">
        <v>2620</v>
      </c>
      <c r="N151" s="17" t="s">
        <v>2621</v>
      </c>
      <c r="O151" s="17" t="s">
        <v>1656</v>
      </c>
      <c r="P151" s="18">
        <v>4428380</v>
      </c>
      <c r="Q151" s="19">
        <v>38</v>
      </c>
      <c r="R151" s="19">
        <v>114</v>
      </c>
      <c r="S151" s="19">
        <v>333</v>
      </c>
      <c r="T151" s="19">
        <v>999</v>
      </c>
      <c r="U151" s="19">
        <v>1113</v>
      </c>
      <c r="V151" s="19">
        <v>19</v>
      </c>
      <c r="W151" s="42">
        <v>74573060</v>
      </c>
      <c r="X151" s="20" t="s">
        <v>1702</v>
      </c>
      <c r="Y151" s="21">
        <v>2024</v>
      </c>
      <c r="Z151" s="21" t="s">
        <v>1610</v>
      </c>
      <c r="AA151" s="93">
        <v>610</v>
      </c>
      <c r="AB151" s="94" t="s">
        <v>3005</v>
      </c>
    </row>
    <row r="152" spans="1:28" ht="60">
      <c r="A152" s="46" t="s">
        <v>544</v>
      </c>
      <c r="B152" s="85">
        <v>15204</v>
      </c>
      <c r="C152" s="66" t="s">
        <v>583</v>
      </c>
      <c r="D152" s="66" t="s">
        <v>1649</v>
      </c>
      <c r="E152" s="16">
        <v>6</v>
      </c>
      <c r="F152" s="16" t="s">
        <v>1650</v>
      </c>
      <c r="G152" s="16" t="s">
        <v>1651</v>
      </c>
      <c r="H152" s="16" t="s">
        <v>1651</v>
      </c>
      <c r="I152" s="16" t="s">
        <v>1652</v>
      </c>
      <c r="J152" s="16" t="s">
        <v>1652</v>
      </c>
      <c r="K152" s="16">
        <v>900005200</v>
      </c>
      <c r="L152" s="41" t="s">
        <v>2434</v>
      </c>
      <c r="M152" s="17" t="s">
        <v>2435</v>
      </c>
      <c r="N152" s="17" t="s">
        <v>2436</v>
      </c>
      <c r="O152" s="17" t="s">
        <v>1664</v>
      </c>
      <c r="P152" s="86" t="s">
        <v>2437</v>
      </c>
      <c r="Q152" s="87">
        <v>623</v>
      </c>
      <c r="R152" s="87">
        <v>1869</v>
      </c>
      <c r="S152" s="87">
        <v>0</v>
      </c>
      <c r="T152" s="87">
        <v>0</v>
      </c>
      <c r="U152" s="87">
        <v>1869</v>
      </c>
      <c r="V152" s="87">
        <v>12</v>
      </c>
      <c r="W152" s="88">
        <v>66685920</v>
      </c>
      <c r="X152" s="89" t="s">
        <v>1768</v>
      </c>
      <c r="Y152" s="90">
        <v>2024</v>
      </c>
      <c r="Z152" s="90" t="s">
        <v>1610</v>
      </c>
      <c r="AA152" s="91">
        <v>756</v>
      </c>
      <c r="AB152" s="92" t="s">
        <v>1651</v>
      </c>
    </row>
    <row r="153" spans="1:28" ht="60">
      <c r="A153" s="13" t="s">
        <v>927</v>
      </c>
      <c r="B153" s="14">
        <v>25530</v>
      </c>
      <c r="C153" s="15" t="s">
        <v>1006</v>
      </c>
      <c r="D153" s="15" t="s">
        <v>1778</v>
      </c>
      <c r="E153" s="16">
        <v>6</v>
      </c>
      <c r="F153" s="16" t="s">
        <v>1650</v>
      </c>
      <c r="G153" s="16" t="s">
        <v>1651</v>
      </c>
      <c r="H153" s="16" t="s">
        <v>1759</v>
      </c>
      <c r="I153" s="16" t="s">
        <v>1652</v>
      </c>
      <c r="J153" s="16" t="s">
        <v>1652</v>
      </c>
      <c r="K153" s="16">
        <v>900040526</v>
      </c>
      <c r="L153" s="41" t="s">
        <v>2287</v>
      </c>
      <c r="M153" s="17" t="s">
        <v>2288</v>
      </c>
      <c r="N153" s="17" t="s">
        <v>2289</v>
      </c>
      <c r="O153" s="17" t="s">
        <v>1664</v>
      </c>
      <c r="P153" s="18" t="s">
        <v>2290</v>
      </c>
      <c r="Q153" s="19">
        <v>308</v>
      </c>
      <c r="R153" s="19">
        <v>924</v>
      </c>
      <c r="S153" s="19">
        <v>106</v>
      </c>
      <c r="T153" s="19">
        <v>318</v>
      </c>
      <c r="U153" s="19">
        <v>1242</v>
      </c>
      <c r="V153" s="19">
        <v>12</v>
      </c>
      <c r="W153" s="42">
        <v>58419840</v>
      </c>
      <c r="X153" s="20" t="s">
        <v>1768</v>
      </c>
      <c r="Y153" s="21">
        <v>2024</v>
      </c>
      <c r="Z153" s="21" t="s">
        <v>1607</v>
      </c>
      <c r="AA153" s="93">
        <v>455</v>
      </c>
      <c r="AB153" s="94" t="s">
        <v>1651</v>
      </c>
    </row>
    <row r="154" spans="1:28" ht="60">
      <c r="A154" s="46" t="s">
        <v>544</v>
      </c>
      <c r="B154" s="85">
        <v>15238</v>
      </c>
      <c r="C154" s="66" t="s">
        <v>494</v>
      </c>
      <c r="D154" s="66" t="s">
        <v>1649</v>
      </c>
      <c r="E154" s="16">
        <v>3</v>
      </c>
      <c r="F154" s="16" t="s">
        <v>1650</v>
      </c>
      <c r="G154" s="16" t="s">
        <v>1651</v>
      </c>
      <c r="H154" s="16" t="s">
        <v>1651</v>
      </c>
      <c r="I154" s="16" t="s">
        <v>1652</v>
      </c>
      <c r="J154" s="16" t="s">
        <v>1652</v>
      </c>
      <c r="K154" s="16">
        <v>900281423</v>
      </c>
      <c r="L154" s="41" t="s">
        <v>2231</v>
      </c>
      <c r="M154" s="17" t="s">
        <v>2232</v>
      </c>
      <c r="N154" s="17" t="s">
        <v>2233</v>
      </c>
      <c r="O154" s="17" t="s">
        <v>1656</v>
      </c>
      <c r="P154" s="86">
        <v>3671480</v>
      </c>
      <c r="Q154" s="87">
        <v>349</v>
      </c>
      <c r="R154" s="87">
        <v>1047</v>
      </c>
      <c r="S154" s="87">
        <v>0</v>
      </c>
      <c r="T154" s="87">
        <v>0</v>
      </c>
      <c r="U154" s="87">
        <v>1047</v>
      </c>
      <c r="V154" s="87">
        <v>17</v>
      </c>
      <c r="W154" s="88">
        <v>73495960</v>
      </c>
      <c r="X154" s="89" t="s">
        <v>1657</v>
      </c>
      <c r="Y154" s="90" t="s">
        <v>1658</v>
      </c>
      <c r="Z154" s="90" t="s">
        <v>1609</v>
      </c>
      <c r="AA154" s="91">
        <v>340</v>
      </c>
      <c r="AB154" s="92" t="s">
        <v>1651</v>
      </c>
    </row>
    <row r="155" spans="1:28" ht="30">
      <c r="A155" s="13" t="s">
        <v>544</v>
      </c>
      <c r="B155" s="14">
        <v>15759</v>
      </c>
      <c r="C155" s="15" t="s">
        <v>713</v>
      </c>
      <c r="D155" s="15" t="s">
        <v>1649</v>
      </c>
      <c r="E155" s="16">
        <v>2</v>
      </c>
      <c r="F155" s="16" t="s">
        <v>1650</v>
      </c>
      <c r="G155" s="16" t="s">
        <v>1651</v>
      </c>
      <c r="H155" s="16" t="s">
        <v>1651</v>
      </c>
      <c r="I155" s="16" t="s">
        <v>1652</v>
      </c>
      <c r="J155" s="16" t="s">
        <v>1652</v>
      </c>
      <c r="K155" s="16">
        <v>826003166</v>
      </c>
      <c r="L155" s="41" t="s">
        <v>2413</v>
      </c>
      <c r="M155" s="17" t="s">
        <v>2414</v>
      </c>
      <c r="N155" s="17" t="s">
        <v>2415</v>
      </c>
      <c r="O155" s="17" t="s">
        <v>1664</v>
      </c>
      <c r="P155" s="18" t="s">
        <v>2416</v>
      </c>
      <c r="Q155" s="19">
        <v>131</v>
      </c>
      <c r="R155" s="19">
        <v>393</v>
      </c>
      <c r="S155" s="19">
        <v>220</v>
      </c>
      <c r="T155" s="19">
        <v>660</v>
      </c>
      <c r="U155" s="19">
        <v>1053</v>
      </c>
      <c r="V155" s="19">
        <v>12</v>
      </c>
      <c r="W155" s="42">
        <v>27464328</v>
      </c>
      <c r="X155" s="20" t="s">
        <v>1768</v>
      </c>
      <c r="Y155" s="21">
        <v>2024</v>
      </c>
      <c r="Z155" s="21" t="s">
        <v>1609</v>
      </c>
      <c r="AA155" s="93">
        <v>372</v>
      </c>
      <c r="AB155" s="94" t="s">
        <v>3005</v>
      </c>
    </row>
    <row r="156" spans="1:28" ht="90">
      <c r="A156" s="46" t="s">
        <v>544</v>
      </c>
      <c r="B156" s="85">
        <v>15131</v>
      </c>
      <c r="C156" s="66" t="s">
        <v>109</v>
      </c>
      <c r="D156" s="66" t="s">
        <v>1778</v>
      </c>
      <c r="E156" s="16">
        <v>6</v>
      </c>
      <c r="F156" s="16" t="s">
        <v>1650</v>
      </c>
      <c r="G156" s="16" t="s">
        <v>1651</v>
      </c>
      <c r="H156" s="16" t="s">
        <v>1651</v>
      </c>
      <c r="I156" s="16" t="s">
        <v>1652</v>
      </c>
      <c r="J156" s="16" t="s">
        <v>1652</v>
      </c>
      <c r="K156" s="16">
        <v>900088278</v>
      </c>
      <c r="L156" s="41" t="s">
        <v>2441</v>
      </c>
      <c r="M156" s="17" t="s">
        <v>2442</v>
      </c>
      <c r="N156" s="17" t="s">
        <v>2443</v>
      </c>
      <c r="O156" s="17" t="s">
        <v>1664</v>
      </c>
      <c r="P156" s="86" t="s">
        <v>2444</v>
      </c>
      <c r="Q156" s="87">
        <v>126</v>
      </c>
      <c r="R156" s="87">
        <v>378</v>
      </c>
      <c r="S156" s="87">
        <v>0</v>
      </c>
      <c r="T156" s="87">
        <v>0</v>
      </c>
      <c r="U156" s="87">
        <v>378</v>
      </c>
      <c r="V156" s="87">
        <v>12</v>
      </c>
      <c r="W156" s="88">
        <v>8225280</v>
      </c>
      <c r="X156" s="89" t="s">
        <v>1702</v>
      </c>
      <c r="Y156" s="90">
        <v>2024</v>
      </c>
      <c r="Z156" s="90" t="s">
        <v>1607</v>
      </c>
      <c r="AA156" s="91">
        <v>177</v>
      </c>
      <c r="AB156" s="92" t="s">
        <v>3005</v>
      </c>
    </row>
    <row r="157" spans="1:28" ht="75">
      <c r="A157" s="13" t="s">
        <v>16</v>
      </c>
      <c r="B157" s="14">
        <v>5021</v>
      </c>
      <c r="C157" s="15" t="s">
        <v>29</v>
      </c>
      <c r="D157" s="15" t="s">
        <v>1649</v>
      </c>
      <c r="E157" s="16">
        <v>6</v>
      </c>
      <c r="F157" s="16" t="s">
        <v>1650</v>
      </c>
      <c r="G157" s="16" t="s">
        <v>1651</v>
      </c>
      <c r="H157" s="16" t="s">
        <v>1759</v>
      </c>
      <c r="I157" s="16" t="s">
        <v>2010</v>
      </c>
      <c r="J157" s="16" t="s">
        <v>1652</v>
      </c>
      <c r="K157" s="16">
        <v>900804370</v>
      </c>
      <c r="L157" s="41" t="s">
        <v>2543</v>
      </c>
      <c r="M157" s="17" t="s">
        <v>2544</v>
      </c>
      <c r="N157" s="17" t="s">
        <v>2545</v>
      </c>
      <c r="O157" s="17" t="s">
        <v>1664</v>
      </c>
      <c r="P157" s="18" t="s">
        <v>2546</v>
      </c>
      <c r="Q157" s="19">
        <v>125</v>
      </c>
      <c r="R157" s="19">
        <v>375</v>
      </c>
      <c r="S157" s="19">
        <v>0</v>
      </c>
      <c r="T157" s="19">
        <v>0</v>
      </c>
      <c r="U157" s="19">
        <v>375</v>
      </c>
      <c r="V157" s="19">
        <v>12</v>
      </c>
      <c r="W157" s="42">
        <v>22468375</v>
      </c>
      <c r="X157" s="20" t="s">
        <v>1935</v>
      </c>
      <c r="Y157" s="21">
        <v>2024</v>
      </c>
      <c r="Z157" s="21" t="s">
        <v>1607</v>
      </c>
      <c r="AA157" s="93">
        <v>143</v>
      </c>
      <c r="AB157" s="94" t="s">
        <v>3005</v>
      </c>
    </row>
    <row r="158" spans="1:28" ht="45">
      <c r="A158" s="46" t="s">
        <v>544</v>
      </c>
      <c r="B158" s="85">
        <v>15248</v>
      </c>
      <c r="C158" s="66" t="s">
        <v>556</v>
      </c>
      <c r="D158" s="66" t="s">
        <v>1649</v>
      </c>
      <c r="E158" s="16">
        <v>6</v>
      </c>
      <c r="F158" s="16" t="s">
        <v>1650</v>
      </c>
      <c r="G158" s="16" t="s">
        <v>1651</v>
      </c>
      <c r="H158" s="16" t="s">
        <v>1651</v>
      </c>
      <c r="I158" s="16" t="s">
        <v>1652</v>
      </c>
      <c r="J158" s="16" t="s">
        <v>1652</v>
      </c>
      <c r="K158" s="16">
        <v>900122873</v>
      </c>
      <c r="L158" s="41" t="s">
        <v>2244</v>
      </c>
      <c r="M158" s="17" t="s">
        <v>2245</v>
      </c>
      <c r="N158" s="17" t="s">
        <v>2246</v>
      </c>
      <c r="O158" s="17" t="s">
        <v>1664</v>
      </c>
      <c r="P158" s="86" t="s">
        <v>2247</v>
      </c>
      <c r="Q158" s="87">
        <v>131</v>
      </c>
      <c r="R158" s="87">
        <v>393</v>
      </c>
      <c r="S158" s="87">
        <v>0</v>
      </c>
      <c r="T158" s="87">
        <v>0</v>
      </c>
      <c r="U158" s="87">
        <v>393</v>
      </c>
      <c r="V158" s="87">
        <v>12</v>
      </c>
      <c r="W158" s="88">
        <v>6288000</v>
      </c>
      <c r="X158" s="89" t="s">
        <v>1670</v>
      </c>
      <c r="Y158" s="90">
        <v>2023</v>
      </c>
      <c r="Z158" s="90" t="s">
        <v>1608</v>
      </c>
      <c r="AA158" s="91">
        <v>131</v>
      </c>
      <c r="AB158" s="92" t="s">
        <v>3005</v>
      </c>
    </row>
    <row r="159" spans="1:28" ht="45">
      <c r="A159" s="13" t="s">
        <v>927</v>
      </c>
      <c r="B159" s="14">
        <v>25797</v>
      </c>
      <c r="C159" s="15" t="s">
        <v>1030</v>
      </c>
      <c r="D159" s="15" t="s">
        <v>1649</v>
      </c>
      <c r="E159" s="16">
        <v>6</v>
      </c>
      <c r="F159" s="16" t="s">
        <v>1650</v>
      </c>
      <c r="G159" s="16" t="s">
        <v>1651</v>
      </c>
      <c r="H159" s="16" t="s">
        <v>1651</v>
      </c>
      <c r="I159" s="16" t="s">
        <v>1652</v>
      </c>
      <c r="J159" s="16" t="s">
        <v>1652</v>
      </c>
      <c r="K159" s="16">
        <v>808003698</v>
      </c>
      <c r="L159" s="41" t="s">
        <v>2616</v>
      </c>
      <c r="M159" s="17" t="s">
        <v>2617</v>
      </c>
      <c r="N159" s="17" t="s">
        <v>2618</v>
      </c>
      <c r="O159" s="17" t="s">
        <v>1656</v>
      </c>
      <c r="P159" s="18">
        <v>1070849</v>
      </c>
      <c r="Q159" s="19">
        <v>37</v>
      </c>
      <c r="R159" s="19">
        <v>111</v>
      </c>
      <c r="S159" s="19">
        <v>43</v>
      </c>
      <c r="T159" s="19">
        <v>129</v>
      </c>
      <c r="U159" s="19">
        <v>240</v>
      </c>
      <c r="V159" s="19">
        <v>15</v>
      </c>
      <c r="W159" s="42">
        <v>14473902</v>
      </c>
      <c r="X159" s="20" t="s">
        <v>1730</v>
      </c>
      <c r="Y159" s="21" t="s">
        <v>1731</v>
      </c>
      <c r="Z159" s="21" t="s">
        <v>1606</v>
      </c>
      <c r="AA159" s="93">
        <v>133</v>
      </c>
      <c r="AB159" s="94" t="s">
        <v>3005</v>
      </c>
    </row>
    <row r="160" spans="1:28" ht="45">
      <c r="A160" s="46" t="s">
        <v>16</v>
      </c>
      <c r="B160" s="85">
        <v>5240</v>
      </c>
      <c r="C160" s="66" t="s">
        <v>160</v>
      </c>
      <c r="D160" s="66" t="s">
        <v>1778</v>
      </c>
      <c r="E160" s="16">
        <v>6</v>
      </c>
      <c r="F160" s="16" t="s">
        <v>1650</v>
      </c>
      <c r="G160" s="16" t="s">
        <v>1651</v>
      </c>
      <c r="H160" s="16" t="s">
        <v>1651</v>
      </c>
      <c r="I160" s="16" t="s">
        <v>1652</v>
      </c>
      <c r="J160" s="16" t="s">
        <v>1652</v>
      </c>
      <c r="K160" s="16">
        <v>811030112</v>
      </c>
      <c r="L160" s="41" t="s">
        <v>2589</v>
      </c>
      <c r="M160" s="17" t="s">
        <v>2590</v>
      </c>
      <c r="N160" s="17" t="s">
        <v>2591</v>
      </c>
      <c r="O160" s="17" t="s">
        <v>1656</v>
      </c>
      <c r="P160" s="86">
        <v>7692075</v>
      </c>
      <c r="Q160" s="87">
        <v>373</v>
      </c>
      <c r="R160" s="87">
        <v>1119</v>
      </c>
      <c r="S160" s="87">
        <v>387</v>
      </c>
      <c r="T160" s="87">
        <v>1161</v>
      </c>
      <c r="U160" s="87">
        <v>2280</v>
      </c>
      <c r="V160" s="87">
        <v>19</v>
      </c>
      <c r="W160" s="88">
        <v>107218125</v>
      </c>
      <c r="X160" s="89" t="s">
        <v>1702</v>
      </c>
      <c r="Y160" s="90">
        <v>2024</v>
      </c>
      <c r="Z160" s="90" t="s">
        <v>1607</v>
      </c>
      <c r="AA160" s="91">
        <v>996</v>
      </c>
      <c r="AB160" s="92" t="s">
        <v>3005</v>
      </c>
    </row>
    <row r="161" spans="1:28" ht="60">
      <c r="A161" s="13" t="s">
        <v>334</v>
      </c>
      <c r="B161" s="14">
        <v>41807</v>
      </c>
      <c r="C161" s="15" t="s">
        <v>1133</v>
      </c>
      <c r="D161" s="15" t="s">
        <v>1778</v>
      </c>
      <c r="E161" s="16">
        <v>6</v>
      </c>
      <c r="F161" s="16" t="s">
        <v>1650</v>
      </c>
      <c r="G161" s="16" t="s">
        <v>1651</v>
      </c>
      <c r="H161" s="16" t="s">
        <v>1651</v>
      </c>
      <c r="I161" s="16" t="s">
        <v>1652</v>
      </c>
      <c r="J161" s="16" t="s">
        <v>1652</v>
      </c>
      <c r="K161" s="16">
        <v>900043487</v>
      </c>
      <c r="L161" s="41" t="s">
        <v>2629</v>
      </c>
      <c r="M161" s="17" t="s">
        <v>2630</v>
      </c>
      <c r="N161" s="17" t="s">
        <v>2631</v>
      </c>
      <c r="O161" s="17" t="s">
        <v>1664</v>
      </c>
      <c r="P161" s="18" t="s">
        <v>2632</v>
      </c>
      <c r="Q161" s="19">
        <v>558</v>
      </c>
      <c r="R161" s="19">
        <v>1674</v>
      </c>
      <c r="S161" s="19">
        <v>0</v>
      </c>
      <c r="T161" s="19">
        <v>0</v>
      </c>
      <c r="U161" s="19">
        <v>1674</v>
      </c>
      <c r="V161" s="19">
        <v>12</v>
      </c>
      <c r="W161" s="42">
        <v>39640320</v>
      </c>
      <c r="X161" s="20" t="s">
        <v>1702</v>
      </c>
      <c r="Y161" s="21">
        <v>2024</v>
      </c>
      <c r="Z161" s="21" t="s">
        <v>1610</v>
      </c>
      <c r="AA161" s="93">
        <v>577</v>
      </c>
      <c r="AB161" s="94" t="s">
        <v>1651</v>
      </c>
    </row>
    <row r="162" spans="1:28" ht="45">
      <c r="A162" s="46" t="s">
        <v>248</v>
      </c>
      <c r="B162" s="85">
        <v>20001</v>
      </c>
      <c r="C162" s="66" t="s">
        <v>262</v>
      </c>
      <c r="D162" s="66" t="s">
        <v>1778</v>
      </c>
      <c r="E162" s="16">
        <v>1</v>
      </c>
      <c r="F162" s="16" t="s">
        <v>2329</v>
      </c>
      <c r="G162" s="16" t="s">
        <v>1759</v>
      </c>
      <c r="H162" s="16" t="s">
        <v>1651</v>
      </c>
      <c r="I162" s="16" t="s">
        <v>1652</v>
      </c>
      <c r="J162" s="16" t="s">
        <v>1759</v>
      </c>
      <c r="K162" s="16">
        <v>900833045</v>
      </c>
      <c r="L162" s="41" t="s">
        <v>2660</v>
      </c>
      <c r="M162" s="17" t="s">
        <v>2661</v>
      </c>
      <c r="N162" s="17" t="s">
        <v>2662</v>
      </c>
      <c r="O162" s="17" t="s">
        <v>1656</v>
      </c>
      <c r="P162" s="86">
        <v>14389654</v>
      </c>
      <c r="Q162" s="87">
        <v>1364</v>
      </c>
      <c r="R162" s="87">
        <v>4092</v>
      </c>
      <c r="S162" s="87">
        <v>0</v>
      </c>
      <c r="T162" s="87">
        <v>0</v>
      </c>
      <c r="U162" s="87">
        <v>4092</v>
      </c>
      <c r="V162" s="87">
        <v>19</v>
      </c>
      <c r="W162" s="88">
        <v>273403426</v>
      </c>
      <c r="X162" s="89" t="s">
        <v>1702</v>
      </c>
      <c r="Y162" s="90">
        <v>2024</v>
      </c>
      <c r="Z162" s="90" t="s">
        <v>1609</v>
      </c>
      <c r="AA162" s="91">
        <v>1420</v>
      </c>
      <c r="AB162" s="92" t="s">
        <v>3005</v>
      </c>
    </row>
    <row r="163" spans="1:28" ht="45">
      <c r="A163" s="13" t="s">
        <v>498</v>
      </c>
      <c r="B163" s="14">
        <v>76377</v>
      </c>
      <c r="C163" s="15" t="s">
        <v>1520</v>
      </c>
      <c r="D163" s="15" t="s">
        <v>1649</v>
      </c>
      <c r="E163" s="16">
        <v>6</v>
      </c>
      <c r="F163" s="16" t="s">
        <v>1650</v>
      </c>
      <c r="G163" s="16" t="s">
        <v>1651</v>
      </c>
      <c r="H163" s="16" t="s">
        <v>1651</v>
      </c>
      <c r="I163" s="16" t="s">
        <v>1652</v>
      </c>
      <c r="J163" s="16" t="s">
        <v>1652</v>
      </c>
      <c r="K163" s="16">
        <v>900276097</v>
      </c>
      <c r="L163" s="41" t="s">
        <v>2263</v>
      </c>
      <c r="M163" s="17" t="s">
        <v>2264</v>
      </c>
      <c r="N163" s="17" t="s">
        <v>2265</v>
      </c>
      <c r="O163" s="17" t="s">
        <v>1656</v>
      </c>
      <c r="P163" s="18">
        <v>1851593</v>
      </c>
      <c r="Q163" s="19">
        <v>59</v>
      </c>
      <c r="R163" s="19">
        <v>177</v>
      </c>
      <c r="S163" s="19">
        <v>162</v>
      </c>
      <c r="T163" s="19">
        <v>486</v>
      </c>
      <c r="U163" s="19">
        <v>663</v>
      </c>
      <c r="V163" s="19">
        <v>20</v>
      </c>
      <c r="W163" s="42">
        <v>35862269</v>
      </c>
      <c r="X163" s="20" t="s">
        <v>1670</v>
      </c>
      <c r="Y163" s="21">
        <v>2023</v>
      </c>
      <c r="Z163" s="21" t="s">
        <v>1610</v>
      </c>
      <c r="AA163" s="93">
        <v>216</v>
      </c>
      <c r="AB163" s="94" t="s">
        <v>1651</v>
      </c>
    </row>
    <row r="164" spans="1:28" ht="45">
      <c r="A164" s="46" t="s">
        <v>236</v>
      </c>
      <c r="B164" s="85">
        <v>52001</v>
      </c>
      <c r="C164" s="66" t="s">
        <v>1217</v>
      </c>
      <c r="D164" s="66" t="s">
        <v>1778</v>
      </c>
      <c r="E164" s="16">
        <v>1</v>
      </c>
      <c r="F164" s="16" t="s">
        <v>1650</v>
      </c>
      <c r="G164" s="16" t="s">
        <v>1651</v>
      </c>
      <c r="H164" s="16" t="s">
        <v>1651</v>
      </c>
      <c r="I164" s="16" t="s">
        <v>1652</v>
      </c>
      <c r="J164" s="16" t="s">
        <v>1652</v>
      </c>
      <c r="K164" s="16">
        <v>800161176</v>
      </c>
      <c r="L164" s="41" t="s">
        <v>2667</v>
      </c>
      <c r="M164" s="17" t="s">
        <v>2668</v>
      </c>
      <c r="N164" s="17" t="s">
        <v>2669</v>
      </c>
      <c r="O164" s="17" t="s">
        <v>1664</v>
      </c>
      <c r="P164" s="86">
        <v>27472000</v>
      </c>
      <c r="Q164" s="87">
        <v>2020</v>
      </c>
      <c r="R164" s="87">
        <v>6060</v>
      </c>
      <c r="S164" s="87">
        <v>0</v>
      </c>
      <c r="T164" s="87">
        <v>0</v>
      </c>
      <c r="U164" s="87">
        <v>6060</v>
      </c>
      <c r="V164" s="87">
        <v>12</v>
      </c>
      <c r="W164" s="88">
        <v>260984000</v>
      </c>
      <c r="X164" s="89" t="s">
        <v>1703</v>
      </c>
      <c r="Y164" s="90">
        <v>2024</v>
      </c>
      <c r="Z164" s="90" t="s">
        <v>1609</v>
      </c>
      <c r="AA164" s="91">
        <v>2111</v>
      </c>
      <c r="AB164" s="92" t="s">
        <v>3005</v>
      </c>
    </row>
    <row r="165" spans="1:28" ht="30">
      <c r="A165" s="13" t="s">
        <v>109</v>
      </c>
      <c r="B165" s="14">
        <v>17001</v>
      </c>
      <c r="C165" s="15" t="s">
        <v>755</v>
      </c>
      <c r="D165" s="15" t="s">
        <v>1649</v>
      </c>
      <c r="E165" s="16">
        <v>1</v>
      </c>
      <c r="F165" s="16" t="s">
        <v>1650</v>
      </c>
      <c r="G165" s="16" t="s">
        <v>1651</v>
      </c>
      <c r="H165" s="16" t="s">
        <v>1651</v>
      </c>
      <c r="I165" s="16" t="s">
        <v>1652</v>
      </c>
      <c r="J165" s="16" t="s">
        <v>1652</v>
      </c>
      <c r="K165" s="16">
        <v>900247428</v>
      </c>
      <c r="L165" s="41" t="s">
        <v>2270</v>
      </c>
      <c r="M165" s="17" t="s">
        <v>2271</v>
      </c>
      <c r="N165" s="17" t="s">
        <v>2272</v>
      </c>
      <c r="O165" s="17" t="s">
        <v>1656</v>
      </c>
      <c r="P165" s="18">
        <v>2689920</v>
      </c>
      <c r="Q165" s="19">
        <v>152</v>
      </c>
      <c r="R165" s="19">
        <v>456</v>
      </c>
      <c r="S165" s="19">
        <v>37</v>
      </c>
      <c r="T165" s="19">
        <v>111</v>
      </c>
      <c r="U165" s="19">
        <v>567</v>
      </c>
      <c r="V165" s="19">
        <v>20</v>
      </c>
      <c r="W165" s="42">
        <v>46449360</v>
      </c>
      <c r="X165" s="20" t="s">
        <v>1670</v>
      </c>
      <c r="Y165" s="21">
        <v>2023</v>
      </c>
      <c r="Z165" s="21" t="s">
        <v>1610</v>
      </c>
      <c r="AA165" s="93">
        <v>187</v>
      </c>
      <c r="AB165" s="94" t="s">
        <v>1651</v>
      </c>
    </row>
    <row r="166" spans="1:28" ht="60">
      <c r="A166" s="46" t="s">
        <v>927</v>
      </c>
      <c r="B166" s="85">
        <v>25386</v>
      </c>
      <c r="C166" s="66" t="s">
        <v>807</v>
      </c>
      <c r="D166" s="66" t="s">
        <v>1649</v>
      </c>
      <c r="E166" s="16">
        <v>5</v>
      </c>
      <c r="F166" s="16" t="s">
        <v>1650</v>
      </c>
      <c r="G166" s="16" t="s">
        <v>1651</v>
      </c>
      <c r="H166" s="16" t="s">
        <v>1651</v>
      </c>
      <c r="I166" s="16" t="s">
        <v>1652</v>
      </c>
      <c r="J166" s="16" t="s">
        <v>1652</v>
      </c>
      <c r="K166" s="16">
        <v>808000746</v>
      </c>
      <c r="L166" s="41" t="s">
        <v>2681</v>
      </c>
      <c r="M166" s="17" t="s">
        <v>2682</v>
      </c>
      <c r="N166" s="17" t="s">
        <v>2683</v>
      </c>
      <c r="O166" s="17" t="s">
        <v>1664</v>
      </c>
      <c r="P166" s="86" t="s">
        <v>2684</v>
      </c>
      <c r="Q166" s="87">
        <v>154</v>
      </c>
      <c r="R166" s="87">
        <v>462</v>
      </c>
      <c r="S166" s="87">
        <v>0</v>
      </c>
      <c r="T166" s="87">
        <v>0</v>
      </c>
      <c r="U166" s="87">
        <v>462</v>
      </c>
      <c r="V166" s="87">
        <v>12</v>
      </c>
      <c r="W166" s="88">
        <v>28660632</v>
      </c>
      <c r="X166" s="89" t="s">
        <v>1768</v>
      </c>
      <c r="Y166" s="90">
        <v>2024</v>
      </c>
      <c r="Z166" s="90" t="s">
        <v>1609</v>
      </c>
      <c r="AA166" s="91">
        <v>386</v>
      </c>
      <c r="AB166" s="92" t="s">
        <v>3005</v>
      </c>
    </row>
    <row r="167" spans="1:28" ht="45">
      <c r="A167" s="13" t="s">
        <v>498</v>
      </c>
      <c r="B167" s="14">
        <v>76233</v>
      </c>
      <c r="C167" s="15" t="s">
        <v>1511</v>
      </c>
      <c r="D167" s="15" t="s">
        <v>1649</v>
      </c>
      <c r="E167" s="16">
        <v>6</v>
      </c>
      <c r="F167" s="16" t="s">
        <v>1650</v>
      </c>
      <c r="G167" s="16" t="s">
        <v>1651</v>
      </c>
      <c r="H167" s="16" t="s">
        <v>1759</v>
      </c>
      <c r="I167" s="16" t="s">
        <v>1652</v>
      </c>
      <c r="J167" s="16" t="s">
        <v>1652</v>
      </c>
      <c r="K167" s="16">
        <v>900596412</v>
      </c>
      <c r="L167" s="41" t="s">
        <v>2154</v>
      </c>
      <c r="M167" s="17" t="s">
        <v>2155</v>
      </c>
      <c r="N167" s="17" t="s">
        <v>2156</v>
      </c>
      <c r="O167" s="17" t="s">
        <v>1664</v>
      </c>
      <c r="P167" s="18" t="s">
        <v>2157</v>
      </c>
      <c r="Q167" s="19">
        <v>85</v>
      </c>
      <c r="R167" s="19">
        <v>255</v>
      </c>
      <c r="S167" s="19">
        <v>0</v>
      </c>
      <c r="T167" s="19">
        <v>0</v>
      </c>
      <c r="U167" s="19">
        <v>255</v>
      </c>
      <c r="V167" s="19">
        <v>12</v>
      </c>
      <c r="W167" s="42">
        <v>15380580</v>
      </c>
      <c r="X167" s="20" t="s">
        <v>1702</v>
      </c>
      <c r="Y167" s="21">
        <v>2024</v>
      </c>
      <c r="Z167" s="21" t="s">
        <v>1607</v>
      </c>
      <c r="AA167" s="93">
        <v>93</v>
      </c>
      <c r="AB167" s="94" t="s">
        <v>3005</v>
      </c>
    </row>
    <row r="168" spans="1:28" ht="30">
      <c r="A168" s="46" t="s">
        <v>16</v>
      </c>
      <c r="B168" s="85">
        <v>5282</v>
      </c>
      <c r="C168" s="66" t="s">
        <v>171</v>
      </c>
      <c r="D168" s="66" t="s">
        <v>1649</v>
      </c>
      <c r="E168" s="16">
        <v>6</v>
      </c>
      <c r="F168" s="16" t="s">
        <v>1650</v>
      </c>
      <c r="G168" s="16" t="s">
        <v>1651</v>
      </c>
      <c r="H168" s="16" t="s">
        <v>1651</v>
      </c>
      <c r="I168" s="16" t="s">
        <v>1652</v>
      </c>
      <c r="J168" s="16" t="s">
        <v>1652</v>
      </c>
      <c r="K168" s="16">
        <v>811025496</v>
      </c>
      <c r="L168" s="41" t="s">
        <v>1955</v>
      </c>
      <c r="M168" s="17" t="s">
        <v>1956</v>
      </c>
      <c r="N168" s="17" t="s">
        <v>1957</v>
      </c>
      <c r="O168" s="17" t="s">
        <v>1664</v>
      </c>
      <c r="P168" s="86" t="s">
        <v>1958</v>
      </c>
      <c r="Q168" s="87">
        <v>19</v>
      </c>
      <c r="R168" s="87">
        <v>57</v>
      </c>
      <c r="S168" s="87">
        <v>111</v>
      </c>
      <c r="T168" s="87">
        <v>333</v>
      </c>
      <c r="U168" s="87">
        <v>390</v>
      </c>
      <c r="V168" s="87">
        <v>12</v>
      </c>
      <c r="W168" s="88">
        <v>13659240</v>
      </c>
      <c r="X168" s="89" t="s">
        <v>1702</v>
      </c>
      <c r="Y168" s="90">
        <v>2024</v>
      </c>
      <c r="Z168" s="90" t="s">
        <v>1609</v>
      </c>
      <c r="AA168" s="91">
        <v>244</v>
      </c>
      <c r="AB168" s="92" t="s">
        <v>3005</v>
      </c>
    </row>
    <row r="169" spans="1:28" ht="30">
      <c r="A169" s="13" t="s">
        <v>109</v>
      </c>
      <c r="B169" s="14">
        <v>17174</v>
      </c>
      <c r="C169" s="15" t="s">
        <v>761</v>
      </c>
      <c r="D169" s="15" t="s">
        <v>1649</v>
      </c>
      <c r="E169" s="16">
        <v>5</v>
      </c>
      <c r="F169" s="16" t="s">
        <v>1650</v>
      </c>
      <c r="G169" s="16" t="s">
        <v>1651</v>
      </c>
      <c r="H169" s="16" t="s">
        <v>1651</v>
      </c>
      <c r="I169" s="16" t="s">
        <v>1652</v>
      </c>
      <c r="J169" s="16" t="s">
        <v>1652</v>
      </c>
      <c r="K169" s="16">
        <v>901734671</v>
      </c>
      <c r="L169" s="41" t="s">
        <v>2280</v>
      </c>
      <c r="M169" s="17" t="s">
        <v>2281</v>
      </c>
      <c r="N169" s="17" t="s">
        <v>2282</v>
      </c>
      <c r="O169" s="17" t="s">
        <v>1656</v>
      </c>
      <c r="P169" s="18">
        <v>5298280</v>
      </c>
      <c r="Q169" s="19">
        <v>443</v>
      </c>
      <c r="R169" s="19">
        <v>1329</v>
      </c>
      <c r="S169" s="19">
        <v>0</v>
      </c>
      <c r="T169" s="19">
        <v>0</v>
      </c>
      <c r="U169" s="19">
        <v>1329</v>
      </c>
      <c r="V169" s="19">
        <v>8</v>
      </c>
      <c r="W169" s="42">
        <v>42386240</v>
      </c>
      <c r="X169" s="20" t="s">
        <v>2283</v>
      </c>
      <c r="Y169" s="21">
        <v>2025</v>
      </c>
      <c r="Z169" s="21" t="s">
        <v>1608</v>
      </c>
      <c r="AA169" s="93">
        <v>456</v>
      </c>
      <c r="AB169" s="94" t="s">
        <v>3005</v>
      </c>
    </row>
    <row r="170" spans="1:28" ht="45">
      <c r="A170" s="46" t="s">
        <v>498</v>
      </c>
      <c r="B170" s="85">
        <v>76892</v>
      </c>
      <c r="C170" s="66" t="s">
        <v>838</v>
      </c>
      <c r="D170" s="66" t="s">
        <v>1649</v>
      </c>
      <c r="E170" s="16">
        <v>1</v>
      </c>
      <c r="F170" s="16" t="s">
        <v>1650</v>
      </c>
      <c r="G170" s="16" t="s">
        <v>1651</v>
      </c>
      <c r="H170" s="16" t="s">
        <v>1651</v>
      </c>
      <c r="I170" s="16" t="s">
        <v>1652</v>
      </c>
      <c r="J170" s="16" t="s">
        <v>1652</v>
      </c>
      <c r="K170" s="16">
        <v>805010716</v>
      </c>
      <c r="L170" s="41" t="s">
        <v>2284</v>
      </c>
      <c r="M170" s="17" t="s">
        <v>2285</v>
      </c>
      <c r="N170" s="17" t="s">
        <v>2286</v>
      </c>
      <c r="O170" s="17" t="s">
        <v>1656</v>
      </c>
      <c r="P170" s="86">
        <v>6420465</v>
      </c>
      <c r="Q170" s="87">
        <v>405</v>
      </c>
      <c r="R170" s="87">
        <v>1215</v>
      </c>
      <c r="S170" s="87">
        <v>0</v>
      </c>
      <c r="T170" s="87">
        <v>0</v>
      </c>
      <c r="U170" s="87">
        <v>1215</v>
      </c>
      <c r="V170" s="87">
        <v>6</v>
      </c>
      <c r="W170" s="88">
        <v>38522790</v>
      </c>
      <c r="X170" s="89" t="s">
        <v>1954</v>
      </c>
      <c r="Y170" s="90">
        <v>2025</v>
      </c>
      <c r="Z170" s="90" t="s">
        <v>1608</v>
      </c>
      <c r="AA170" s="91">
        <v>313</v>
      </c>
      <c r="AB170" s="92" t="s">
        <v>3005</v>
      </c>
    </row>
    <row r="171" spans="1:28" ht="105">
      <c r="A171" s="13" t="s">
        <v>927</v>
      </c>
      <c r="B171" s="14">
        <v>25878</v>
      </c>
      <c r="C171" s="15" t="s">
        <v>1046</v>
      </c>
      <c r="D171" s="15" t="s">
        <v>1649</v>
      </c>
      <c r="E171" s="16">
        <v>6</v>
      </c>
      <c r="F171" s="16" t="s">
        <v>1650</v>
      </c>
      <c r="G171" s="16" t="s">
        <v>1651</v>
      </c>
      <c r="H171" s="16" t="s">
        <v>1759</v>
      </c>
      <c r="I171" s="16" t="s">
        <v>1652</v>
      </c>
      <c r="J171" s="16" t="s">
        <v>1652</v>
      </c>
      <c r="K171" s="16">
        <v>890680351</v>
      </c>
      <c r="L171" s="41" t="s">
        <v>2126</v>
      </c>
      <c r="M171" s="17" t="s">
        <v>2127</v>
      </c>
      <c r="N171" s="17" t="s">
        <v>2128</v>
      </c>
      <c r="O171" s="17" t="s">
        <v>1664</v>
      </c>
      <c r="P171" s="18" t="s">
        <v>2129</v>
      </c>
      <c r="Q171" s="19">
        <v>459</v>
      </c>
      <c r="R171" s="19">
        <v>1377</v>
      </c>
      <c r="S171" s="19">
        <v>0</v>
      </c>
      <c r="T171" s="19">
        <v>0</v>
      </c>
      <c r="U171" s="19">
        <v>1377</v>
      </c>
      <c r="V171" s="19">
        <v>12</v>
      </c>
      <c r="W171" s="42">
        <v>66096000</v>
      </c>
      <c r="X171" s="20" t="s">
        <v>1666</v>
      </c>
      <c r="Y171" s="21">
        <v>2024</v>
      </c>
      <c r="Z171" s="21" t="s">
        <v>1607</v>
      </c>
      <c r="AA171" s="93">
        <v>635</v>
      </c>
      <c r="AB171" s="94" t="s">
        <v>3005</v>
      </c>
    </row>
    <row r="172" spans="1:28" ht="60">
      <c r="A172" s="46" t="s">
        <v>498</v>
      </c>
      <c r="B172" s="85">
        <v>76892</v>
      </c>
      <c r="C172" s="66" t="s">
        <v>838</v>
      </c>
      <c r="D172" s="66" t="s">
        <v>1649</v>
      </c>
      <c r="E172" s="16">
        <v>1</v>
      </c>
      <c r="F172" s="16" t="s">
        <v>1650</v>
      </c>
      <c r="G172" s="16" t="s">
        <v>1651</v>
      </c>
      <c r="H172" s="16" t="s">
        <v>1651</v>
      </c>
      <c r="I172" s="16" t="s">
        <v>1652</v>
      </c>
      <c r="J172" s="16" t="s">
        <v>1652</v>
      </c>
      <c r="K172" s="16">
        <v>805015426</v>
      </c>
      <c r="L172" s="41" t="s">
        <v>2021</v>
      </c>
      <c r="M172" s="17" t="s">
        <v>2022</v>
      </c>
      <c r="N172" s="17" t="s">
        <v>2023</v>
      </c>
      <c r="O172" s="17" t="s">
        <v>1664</v>
      </c>
      <c r="P172" s="86" t="s">
        <v>2024</v>
      </c>
      <c r="Q172" s="87">
        <v>108</v>
      </c>
      <c r="R172" s="87">
        <v>324</v>
      </c>
      <c r="S172" s="87">
        <v>0</v>
      </c>
      <c r="T172" s="87">
        <v>0</v>
      </c>
      <c r="U172" s="87">
        <v>324</v>
      </c>
      <c r="V172" s="87">
        <v>12</v>
      </c>
      <c r="W172" s="88">
        <v>10368000</v>
      </c>
      <c r="X172" s="89" t="s">
        <v>1714</v>
      </c>
      <c r="Y172" s="90">
        <v>2024</v>
      </c>
      <c r="Z172" s="90" t="s">
        <v>1605</v>
      </c>
      <c r="AA172" s="91">
        <v>150</v>
      </c>
      <c r="AB172" s="92" t="s">
        <v>1651</v>
      </c>
    </row>
    <row r="173" spans="1:28" ht="30">
      <c r="A173" s="13" t="s">
        <v>136</v>
      </c>
      <c r="B173" s="14">
        <v>23079</v>
      </c>
      <c r="C173" s="15" t="s">
        <v>563</v>
      </c>
      <c r="D173" s="15" t="s">
        <v>1649</v>
      </c>
      <c r="E173" s="16">
        <v>6</v>
      </c>
      <c r="F173" s="16" t="s">
        <v>1650</v>
      </c>
      <c r="G173" s="16" t="s">
        <v>1651</v>
      </c>
      <c r="H173" s="16" t="s">
        <v>1651</v>
      </c>
      <c r="I173" s="16" t="s">
        <v>1652</v>
      </c>
      <c r="J173" s="16" t="s">
        <v>1652</v>
      </c>
      <c r="K173" s="16">
        <v>900801535</v>
      </c>
      <c r="L173" s="41" t="s">
        <v>2585</v>
      </c>
      <c r="M173" s="17" t="s">
        <v>2586</v>
      </c>
      <c r="N173" s="17" t="s">
        <v>2587</v>
      </c>
      <c r="O173" s="17" t="s">
        <v>1664</v>
      </c>
      <c r="P173" s="18" t="s">
        <v>2588</v>
      </c>
      <c r="Q173" s="19">
        <v>61</v>
      </c>
      <c r="R173" s="19">
        <v>183</v>
      </c>
      <c r="S173" s="19">
        <v>0</v>
      </c>
      <c r="T173" s="19">
        <v>0</v>
      </c>
      <c r="U173" s="19">
        <v>183</v>
      </c>
      <c r="V173" s="19">
        <v>12</v>
      </c>
      <c r="W173" s="42">
        <v>9955200</v>
      </c>
      <c r="X173" s="20" t="s">
        <v>1676</v>
      </c>
      <c r="Y173" s="21">
        <v>2024</v>
      </c>
      <c r="Z173" s="21" t="s">
        <v>1609</v>
      </c>
      <c r="AA173" s="93">
        <v>55</v>
      </c>
      <c r="AB173" s="94" t="s">
        <v>3005</v>
      </c>
    </row>
    <row r="174" spans="1:28" ht="30">
      <c r="A174" s="46" t="s">
        <v>544</v>
      </c>
      <c r="B174" s="85">
        <v>15238</v>
      </c>
      <c r="C174" s="66" t="s">
        <v>494</v>
      </c>
      <c r="D174" s="66" t="s">
        <v>1649</v>
      </c>
      <c r="E174" s="16">
        <v>3</v>
      </c>
      <c r="F174" s="16" t="s">
        <v>1650</v>
      </c>
      <c r="G174" s="16" t="s">
        <v>1651</v>
      </c>
      <c r="H174" s="16" t="s">
        <v>1651</v>
      </c>
      <c r="I174" s="16" t="s">
        <v>1652</v>
      </c>
      <c r="J174" s="16" t="s">
        <v>1652</v>
      </c>
      <c r="K174" s="16">
        <v>900021504</v>
      </c>
      <c r="L174" s="41" t="s">
        <v>2294</v>
      </c>
      <c r="M174" s="17" t="s">
        <v>2295</v>
      </c>
      <c r="N174" s="17" t="s">
        <v>2296</v>
      </c>
      <c r="O174" s="17" t="s">
        <v>1664</v>
      </c>
      <c r="P174" s="86" t="s">
        <v>2297</v>
      </c>
      <c r="Q174" s="87">
        <v>91</v>
      </c>
      <c r="R174" s="87">
        <v>273</v>
      </c>
      <c r="S174" s="87">
        <v>0</v>
      </c>
      <c r="T174" s="87">
        <v>0</v>
      </c>
      <c r="U174" s="87">
        <v>273</v>
      </c>
      <c r="V174" s="87">
        <v>12</v>
      </c>
      <c r="W174" s="88">
        <v>16288545</v>
      </c>
      <c r="X174" s="89" t="s">
        <v>1670</v>
      </c>
      <c r="Y174" s="90">
        <v>2023</v>
      </c>
      <c r="Z174" s="90" t="s">
        <v>1609</v>
      </c>
      <c r="AA174" s="91">
        <v>80</v>
      </c>
      <c r="AB174" s="92" t="s">
        <v>1651</v>
      </c>
    </row>
    <row r="175" spans="1:28" ht="30">
      <c r="A175" s="13" t="s">
        <v>116</v>
      </c>
      <c r="B175" s="14">
        <v>13433</v>
      </c>
      <c r="C175" s="15" t="s">
        <v>440</v>
      </c>
      <c r="D175" s="15" t="s">
        <v>1649</v>
      </c>
      <c r="E175" s="16">
        <v>6</v>
      </c>
      <c r="F175" s="16" t="s">
        <v>1650</v>
      </c>
      <c r="G175" s="16" t="s">
        <v>1651</v>
      </c>
      <c r="H175" s="16" t="s">
        <v>1651</v>
      </c>
      <c r="I175" s="16" t="s">
        <v>2010</v>
      </c>
      <c r="J175" s="16" t="s">
        <v>1652</v>
      </c>
      <c r="K175" s="16">
        <v>900129868</v>
      </c>
      <c r="L175" s="41" t="s">
        <v>2298</v>
      </c>
      <c r="M175" s="17" t="s">
        <v>2299</v>
      </c>
      <c r="N175" s="17" t="s">
        <v>2300</v>
      </c>
      <c r="O175" s="17" t="s">
        <v>1656</v>
      </c>
      <c r="P175" s="18">
        <v>3424248</v>
      </c>
      <c r="Q175" s="19">
        <v>216</v>
      </c>
      <c r="R175" s="19">
        <v>648</v>
      </c>
      <c r="S175" s="19">
        <v>0</v>
      </c>
      <c r="T175" s="19">
        <v>0</v>
      </c>
      <c r="U175" s="19">
        <v>648</v>
      </c>
      <c r="V175" s="19">
        <v>4</v>
      </c>
      <c r="W175" s="42">
        <v>13696992</v>
      </c>
      <c r="X175" s="20" t="s">
        <v>1922</v>
      </c>
      <c r="Y175" s="21">
        <v>2025</v>
      </c>
      <c r="Z175" s="21" t="s">
        <v>1609</v>
      </c>
      <c r="AA175" s="93">
        <v>429</v>
      </c>
      <c r="AB175" s="94" t="s">
        <v>3005</v>
      </c>
    </row>
    <row r="176" spans="1:28" ht="60">
      <c r="A176" s="46" t="s">
        <v>236</v>
      </c>
      <c r="B176" s="85">
        <v>52215</v>
      </c>
      <c r="C176" s="66" t="s">
        <v>136</v>
      </c>
      <c r="D176" s="66" t="s">
        <v>1649</v>
      </c>
      <c r="E176" s="16">
        <v>6</v>
      </c>
      <c r="F176" s="16" t="s">
        <v>1650</v>
      </c>
      <c r="G176" s="16" t="s">
        <v>1651</v>
      </c>
      <c r="H176" s="16" t="s">
        <v>1651</v>
      </c>
      <c r="I176" s="16" t="s">
        <v>1652</v>
      </c>
      <c r="J176" s="16" t="s">
        <v>1759</v>
      </c>
      <c r="K176" s="16">
        <v>900321046</v>
      </c>
      <c r="L176" s="41" t="s">
        <v>2305</v>
      </c>
      <c r="M176" s="17" t="s">
        <v>1869</v>
      </c>
      <c r="N176" s="17" t="s">
        <v>2306</v>
      </c>
      <c r="O176" s="17" t="s">
        <v>1656</v>
      </c>
      <c r="P176" s="86">
        <v>13290000</v>
      </c>
      <c r="Q176" s="87">
        <v>1329</v>
      </c>
      <c r="R176" s="87">
        <v>3987</v>
      </c>
      <c r="S176" s="87">
        <v>0</v>
      </c>
      <c r="T176" s="87">
        <v>0</v>
      </c>
      <c r="U176" s="87">
        <v>0</v>
      </c>
      <c r="V176" s="87">
        <v>1</v>
      </c>
      <c r="W176" s="88">
        <v>13290000</v>
      </c>
      <c r="X176" s="89" t="s">
        <v>1677</v>
      </c>
      <c r="Y176" s="90">
        <v>2025</v>
      </c>
      <c r="Z176" s="90" t="s">
        <v>1608</v>
      </c>
      <c r="AA176" s="91">
        <v>1300</v>
      </c>
      <c r="AB176" s="92" t="s">
        <v>3005</v>
      </c>
    </row>
    <row r="177" spans="1:28" ht="75">
      <c r="A177" s="13" t="s">
        <v>116</v>
      </c>
      <c r="B177" s="14">
        <v>13052</v>
      </c>
      <c r="C177" s="15" t="s">
        <v>464</v>
      </c>
      <c r="D177" s="15" t="s">
        <v>1649</v>
      </c>
      <c r="E177" s="16">
        <v>6</v>
      </c>
      <c r="F177" s="16" t="s">
        <v>1650</v>
      </c>
      <c r="G177" s="16" t="s">
        <v>1651</v>
      </c>
      <c r="H177" s="16" t="s">
        <v>1651</v>
      </c>
      <c r="I177" s="16" t="s">
        <v>2010</v>
      </c>
      <c r="J177" s="16" t="s">
        <v>1652</v>
      </c>
      <c r="K177" s="16">
        <v>900191652</v>
      </c>
      <c r="L177" s="41" t="s">
        <v>2307</v>
      </c>
      <c r="M177" s="17" t="s">
        <v>2308</v>
      </c>
      <c r="N177" s="17" t="s">
        <v>2309</v>
      </c>
      <c r="O177" s="17" t="s">
        <v>1656</v>
      </c>
      <c r="P177" s="18">
        <v>4602800</v>
      </c>
      <c r="Q177" s="19">
        <v>311</v>
      </c>
      <c r="R177" s="19">
        <v>933</v>
      </c>
      <c r="S177" s="19">
        <v>0</v>
      </c>
      <c r="T177" s="19">
        <v>0</v>
      </c>
      <c r="U177" s="19">
        <v>933</v>
      </c>
      <c r="V177" s="19">
        <v>20</v>
      </c>
      <c r="W177" s="42">
        <v>84592000</v>
      </c>
      <c r="X177" s="20" t="s">
        <v>1670</v>
      </c>
      <c r="Y177" s="21">
        <v>2023</v>
      </c>
      <c r="Z177" s="21" t="s">
        <v>1609</v>
      </c>
      <c r="AA177" s="93">
        <v>310</v>
      </c>
      <c r="AB177" s="94" t="s">
        <v>1651</v>
      </c>
    </row>
    <row r="178" spans="1:28" ht="45">
      <c r="A178" s="46" t="s">
        <v>236</v>
      </c>
      <c r="B178" s="85">
        <v>52480</v>
      </c>
      <c r="C178" s="66" t="s">
        <v>236</v>
      </c>
      <c r="D178" s="66" t="s">
        <v>1649</v>
      </c>
      <c r="E178" s="16">
        <v>6</v>
      </c>
      <c r="F178" s="16" t="s">
        <v>1650</v>
      </c>
      <c r="G178" s="16" t="s">
        <v>1651</v>
      </c>
      <c r="H178" s="16" t="s">
        <v>1651</v>
      </c>
      <c r="I178" s="16" t="s">
        <v>1652</v>
      </c>
      <c r="J178" s="16" t="s">
        <v>1652</v>
      </c>
      <c r="K178" s="16">
        <v>900483345</v>
      </c>
      <c r="L178" s="41" t="s">
        <v>1923</v>
      </c>
      <c r="M178" s="17" t="s">
        <v>1924</v>
      </c>
      <c r="N178" s="17" t="s">
        <v>1925</v>
      </c>
      <c r="O178" s="17" t="s">
        <v>1664</v>
      </c>
      <c r="P178" s="86" t="s">
        <v>1926</v>
      </c>
      <c r="Q178" s="87">
        <v>305</v>
      </c>
      <c r="R178" s="87">
        <v>915</v>
      </c>
      <c r="S178" s="87">
        <v>0</v>
      </c>
      <c r="T178" s="87">
        <v>0</v>
      </c>
      <c r="U178" s="87">
        <v>915</v>
      </c>
      <c r="V178" s="87">
        <v>12</v>
      </c>
      <c r="W178" s="88">
        <v>40992000</v>
      </c>
      <c r="X178" s="89" t="s">
        <v>1768</v>
      </c>
      <c r="Y178" s="90">
        <v>2024</v>
      </c>
      <c r="Z178" s="90" t="s">
        <v>1606</v>
      </c>
      <c r="AA178" s="91">
        <v>400</v>
      </c>
      <c r="AB178" s="92" t="s">
        <v>3005</v>
      </c>
    </row>
    <row r="179" spans="1:28" ht="30">
      <c r="A179" s="13" t="s">
        <v>358</v>
      </c>
      <c r="B179" s="14">
        <v>50318</v>
      </c>
      <c r="C179" s="15" t="s">
        <v>281</v>
      </c>
      <c r="D179" s="15" t="s">
        <v>1649</v>
      </c>
      <c r="E179" s="16">
        <v>6</v>
      </c>
      <c r="F179" s="16" t="s">
        <v>1650</v>
      </c>
      <c r="G179" s="16" t="s">
        <v>1651</v>
      </c>
      <c r="H179" s="16" t="s">
        <v>1651</v>
      </c>
      <c r="I179" s="16" t="s">
        <v>1652</v>
      </c>
      <c r="J179" s="16" t="s">
        <v>1652</v>
      </c>
      <c r="K179" s="16">
        <v>822000724</v>
      </c>
      <c r="L179" s="41" t="s">
        <v>2637</v>
      </c>
      <c r="M179" s="17" t="s">
        <v>2638</v>
      </c>
      <c r="N179" s="17" t="s">
        <v>2639</v>
      </c>
      <c r="O179" s="17" t="s">
        <v>1664</v>
      </c>
      <c r="P179" s="18" t="s">
        <v>2640</v>
      </c>
      <c r="Q179" s="19">
        <v>198</v>
      </c>
      <c r="R179" s="19">
        <v>594</v>
      </c>
      <c r="S179" s="19">
        <v>600</v>
      </c>
      <c r="T179" s="19">
        <v>1800</v>
      </c>
      <c r="U179" s="19">
        <v>2394</v>
      </c>
      <c r="V179" s="19">
        <v>12</v>
      </c>
      <c r="W179" s="42">
        <v>127160712</v>
      </c>
      <c r="X179" s="20" t="s">
        <v>1676</v>
      </c>
      <c r="Y179" s="21">
        <v>2024</v>
      </c>
      <c r="Z179" s="21" t="s">
        <v>1608</v>
      </c>
      <c r="AA179" s="93">
        <v>1155</v>
      </c>
      <c r="AB179" s="94" t="s">
        <v>3005</v>
      </c>
    </row>
    <row r="180" spans="1:28" ht="60">
      <c r="A180" s="46" t="s">
        <v>498</v>
      </c>
      <c r="B180" s="85">
        <v>76834</v>
      </c>
      <c r="C180" s="66" t="s">
        <v>1529</v>
      </c>
      <c r="D180" s="66" t="s">
        <v>1649</v>
      </c>
      <c r="E180" s="16">
        <v>2</v>
      </c>
      <c r="F180" s="16" t="s">
        <v>1650</v>
      </c>
      <c r="G180" s="16" t="s">
        <v>1651</v>
      </c>
      <c r="H180" s="16" t="s">
        <v>1651</v>
      </c>
      <c r="I180" s="16" t="s">
        <v>1652</v>
      </c>
      <c r="J180" s="16" t="s">
        <v>1652</v>
      </c>
      <c r="K180" s="16">
        <v>821000627</v>
      </c>
      <c r="L180" s="41" t="s">
        <v>1699</v>
      </c>
      <c r="M180" s="17" t="s">
        <v>1700</v>
      </c>
      <c r="N180" s="17" t="s">
        <v>1701</v>
      </c>
      <c r="O180" s="17" t="s">
        <v>1656</v>
      </c>
      <c r="P180" s="86">
        <v>2001280</v>
      </c>
      <c r="Q180" s="87">
        <v>212</v>
      </c>
      <c r="R180" s="87">
        <v>636</v>
      </c>
      <c r="S180" s="87">
        <v>0</v>
      </c>
      <c r="T180" s="87">
        <v>0</v>
      </c>
      <c r="U180" s="87">
        <v>636</v>
      </c>
      <c r="V180" s="87">
        <v>19</v>
      </c>
      <c r="W180" s="88">
        <v>43926400</v>
      </c>
      <c r="X180" s="89" t="s">
        <v>1702</v>
      </c>
      <c r="Y180" s="90">
        <v>2024</v>
      </c>
      <c r="Z180" s="90" t="s">
        <v>1610</v>
      </c>
      <c r="AA180" s="91">
        <v>224</v>
      </c>
      <c r="AB180" s="92" t="s">
        <v>1651</v>
      </c>
    </row>
    <row r="181" spans="1:28" ht="30">
      <c r="A181" s="13" t="s">
        <v>544</v>
      </c>
      <c r="B181" s="14">
        <v>15763</v>
      </c>
      <c r="C181" s="15" t="s">
        <v>718</v>
      </c>
      <c r="D181" s="15" t="s">
        <v>1649</v>
      </c>
      <c r="E181" s="16">
        <v>6</v>
      </c>
      <c r="F181" s="16" t="s">
        <v>1650</v>
      </c>
      <c r="G181" s="16" t="s">
        <v>1651</v>
      </c>
      <c r="H181" s="16" t="s">
        <v>1651</v>
      </c>
      <c r="I181" s="16" t="s">
        <v>1652</v>
      </c>
      <c r="J181" s="16" t="s">
        <v>1652</v>
      </c>
      <c r="K181" s="16">
        <v>820004553</v>
      </c>
      <c r="L181" s="41" t="s">
        <v>2322</v>
      </c>
      <c r="M181" s="17" t="s">
        <v>2323</v>
      </c>
      <c r="N181" s="17" t="s">
        <v>2324</v>
      </c>
      <c r="O181" s="17" t="s">
        <v>1664</v>
      </c>
      <c r="P181" s="18" t="s">
        <v>2325</v>
      </c>
      <c r="Q181" s="19">
        <v>352</v>
      </c>
      <c r="R181" s="19">
        <v>1056</v>
      </c>
      <c r="S181" s="19">
        <v>0</v>
      </c>
      <c r="T181" s="19">
        <v>0</v>
      </c>
      <c r="U181" s="19">
        <v>1056</v>
      </c>
      <c r="V181" s="19">
        <v>12</v>
      </c>
      <c r="W181" s="42">
        <v>30189768</v>
      </c>
      <c r="X181" s="20" t="s">
        <v>1670</v>
      </c>
      <c r="Y181" s="21">
        <v>2023</v>
      </c>
      <c r="Z181" s="21" t="s">
        <v>1610</v>
      </c>
      <c r="AA181" s="93">
        <v>598</v>
      </c>
      <c r="AB181" s="94" t="s">
        <v>1651</v>
      </c>
    </row>
    <row r="182" spans="1:28" ht="45">
      <c r="A182" s="46" t="s">
        <v>487</v>
      </c>
      <c r="B182" s="85">
        <v>73504</v>
      </c>
      <c r="C182" s="66" t="s">
        <v>1485</v>
      </c>
      <c r="D182" s="66" t="s">
        <v>1649</v>
      </c>
      <c r="E182" s="16">
        <v>6</v>
      </c>
      <c r="F182" s="16" t="s">
        <v>1650</v>
      </c>
      <c r="G182" s="16" t="s">
        <v>1651</v>
      </c>
      <c r="H182" s="16" t="s">
        <v>1759</v>
      </c>
      <c r="I182" s="16" t="s">
        <v>1652</v>
      </c>
      <c r="J182" s="16" t="s">
        <v>1759</v>
      </c>
      <c r="K182" s="16">
        <v>800067474</v>
      </c>
      <c r="L182" s="41" t="s">
        <v>2326</v>
      </c>
      <c r="M182" s="17" t="s">
        <v>2327</v>
      </c>
      <c r="N182" s="17" t="s">
        <v>2328</v>
      </c>
      <c r="O182" s="17" t="s">
        <v>1656</v>
      </c>
      <c r="P182" s="86">
        <v>11192218</v>
      </c>
      <c r="Q182" s="87">
        <v>706</v>
      </c>
      <c r="R182" s="87">
        <v>2118</v>
      </c>
      <c r="S182" s="87">
        <v>0</v>
      </c>
      <c r="T182" s="87">
        <v>0</v>
      </c>
      <c r="U182" s="87">
        <v>2118</v>
      </c>
      <c r="V182" s="87">
        <v>14</v>
      </c>
      <c r="W182" s="88">
        <v>156166208</v>
      </c>
      <c r="X182" s="89" t="s">
        <v>1995</v>
      </c>
      <c r="Y182" s="90" t="s">
        <v>1675</v>
      </c>
      <c r="Z182" s="90" t="s">
        <v>1609</v>
      </c>
      <c r="AA182" s="91">
        <v>781</v>
      </c>
      <c r="AB182" s="92" t="s">
        <v>1651</v>
      </c>
    </row>
    <row r="183" spans="1:28" ht="60">
      <c r="A183" s="13" t="s">
        <v>498</v>
      </c>
      <c r="B183" s="14">
        <v>76001</v>
      </c>
      <c r="C183" s="15" t="s">
        <v>1499</v>
      </c>
      <c r="D183" s="15" t="s">
        <v>1649</v>
      </c>
      <c r="E183" s="16" t="s">
        <v>58</v>
      </c>
      <c r="F183" s="16" t="s">
        <v>1650</v>
      </c>
      <c r="G183" s="16" t="s">
        <v>1651</v>
      </c>
      <c r="H183" s="16" t="s">
        <v>1651</v>
      </c>
      <c r="I183" s="16" t="s">
        <v>1652</v>
      </c>
      <c r="J183" s="16" t="s">
        <v>1652</v>
      </c>
      <c r="K183" s="16">
        <v>805016218</v>
      </c>
      <c r="L183" s="41" t="s">
        <v>2333</v>
      </c>
      <c r="M183" s="17" t="s">
        <v>2334</v>
      </c>
      <c r="N183" s="17" t="s">
        <v>2335</v>
      </c>
      <c r="O183" s="17" t="s">
        <v>1656</v>
      </c>
      <c r="P183" s="18">
        <v>2599299</v>
      </c>
      <c r="Q183" s="19">
        <v>83</v>
      </c>
      <c r="R183" s="19">
        <v>249</v>
      </c>
      <c r="S183" s="19">
        <v>85</v>
      </c>
      <c r="T183" s="19">
        <v>255</v>
      </c>
      <c r="U183" s="19">
        <v>480</v>
      </c>
      <c r="V183" s="19">
        <v>13</v>
      </c>
      <c r="W183" s="42">
        <v>31775383</v>
      </c>
      <c r="X183" s="20" t="s">
        <v>1713</v>
      </c>
      <c r="Y183" s="21" t="s">
        <v>1675</v>
      </c>
      <c r="Z183" s="21" t="s">
        <v>1610</v>
      </c>
      <c r="AA183" s="93">
        <v>486</v>
      </c>
      <c r="AB183" s="94" t="s">
        <v>1651</v>
      </c>
    </row>
    <row r="184" spans="1:28" ht="75">
      <c r="A184" s="46" t="s">
        <v>248</v>
      </c>
      <c r="B184" s="85">
        <v>20001</v>
      </c>
      <c r="C184" s="66" t="s">
        <v>262</v>
      </c>
      <c r="D184" s="66" t="s">
        <v>1649</v>
      </c>
      <c r="E184" s="16">
        <v>1</v>
      </c>
      <c r="F184" s="16" t="s">
        <v>2329</v>
      </c>
      <c r="G184" s="16" t="s">
        <v>1759</v>
      </c>
      <c r="H184" s="16" t="s">
        <v>1651</v>
      </c>
      <c r="I184" s="16" t="s">
        <v>1652</v>
      </c>
      <c r="J184" s="16" t="s">
        <v>1759</v>
      </c>
      <c r="K184" s="16">
        <v>901257346</v>
      </c>
      <c r="L184" s="41" t="s">
        <v>2330</v>
      </c>
      <c r="M184" s="17" t="s">
        <v>2331</v>
      </c>
      <c r="N184" s="17" t="s">
        <v>2332</v>
      </c>
      <c r="O184" s="17" t="s">
        <v>1656</v>
      </c>
      <c r="P184" s="86">
        <v>4349954</v>
      </c>
      <c r="Q184" s="87">
        <v>389</v>
      </c>
      <c r="R184" s="87">
        <v>1167</v>
      </c>
      <c r="S184" s="87">
        <v>0</v>
      </c>
      <c r="T184" s="87">
        <v>0</v>
      </c>
      <c r="U184" s="87">
        <v>1167</v>
      </c>
      <c r="V184" s="87">
        <v>20</v>
      </c>
      <c r="W184" s="88">
        <v>94670930</v>
      </c>
      <c r="X184" s="89" t="s">
        <v>1670</v>
      </c>
      <c r="Y184" s="90">
        <v>2023</v>
      </c>
      <c r="Z184" s="90" t="s">
        <v>1609</v>
      </c>
      <c r="AA184" s="91">
        <v>0</v>
      </c>
      <c r="AB184" s="92" t="s">
        <v>3005</v>
      </c>
    </row>
    <row r="185" spans="1:28" ht="60">
      <c r="A185" s="13" t="s">
        <v>498</v>
      </c>
      <c r="B185" s="14">
        <v>76111</v>
      </c>
      <c r="C185" s="15" t="s">
        <v>1505</v>
      </c>
      <c r="D185" s="15" t="s">
        <v>1649</v>
      </c>
      <c r="E185" s="16">
        <v>2</v>
      </c>
      <c r="F185" s="16" t="s">
        <v>1650</v>
      </c>
      <c r="G185" s="16" t="s">
        <v>1651</v>
      </c>
      <c r="H185" s="16" t="s">
        <v>1651</v>
      </c>
      <c r="I185" s="16" t="s">
        <v>1652</v>
      </c>
      <c r="J185" s="16" t="s">
        <v>1652</v>
      </c>
      <c r="K185" s="16">
        <v>815003518</v>
      </c>
      <c r="L185" s="41" t="s">
        <v>2094</v>
      </c>
      <c r="M185" s="17" t="s">
        <v>2095</v>
      </c>
      <c r="N185" s="17" t="s">
        <v>2096</v>
      </c>
      <c r="O185" s="17" t="s">
        <v>1656</v>
      </c>
      <c r="P185" s="18">
        <v>3012070</v>
      </c>
      <c r="Q185" s="19">
        <v>190</v>
      </c>
      <c r="R185" s="19">
        <v>570</v>
      </c>
      <c r="S185" s="19">
        <v>0</v>
      </c>
      <c r="T185" s="19">
        <v>0</v>
      </c>
      <c r="U185" s="19">
        <v>531</v>
      </c>
      <c r="V185" s="19">
        <v>13</v>
      </c>
      <c r="W185" s="42">
        <v>35222530</v>
      </c>
      <c r="X185" s="20" t="s">
        <v>1713</v>
      </c>
      <c r="Y185" s="21" t="s">
        <v>1675</v>
      </c>
      <c r="Z185" s="21" t="s">
        <v>1610</v>
      </c>
      <c r="AA185" s="93">
        <v>195</v>
      </c>
      <c r="AB185" s="94" t="s">
        <v>3005</v>
      </c>
    </row>
    <row r="186" spans="1:28" ht="45">
      <c r="A186" s="46" t="s">
        <v>927</v>
      </c>
      <c r="B186" s="85">
        <v>25658</v>
      </c>
      <c r="C186" s="66" t="s">
        <v>285</v>
      </c>
      <c r="D186" s="66" t="s">
        <v>1649</v>
      </c>
      <c r="E186" s="16">
        <v>6</v>
      </c>
      <c r="F186" s="16" t="s">
        <v>1650</v>
      </c>
      <c r="G186" s="16" t="s">
        <v>1651</v>
      </c>
      <c r="H186" s="16" t="s">
        <v>1651</v>
      </c>
      <c r="I186" s="16" t="s">
        <v>1652</v>
      </c>
      <c r="J186" s="16" t="s">
        <v>1652</v>
      </c>
      <c r="K186" s="16">
        <v>900090962</v>
      </c>
      <c r="L186" s="41" t="s">
        <v>2467</v>
      </c>
      <c r="M186" s="17" t="s">
        <v>2468</v>
      </c>
      <c r="N186" s="17" t="s">
        <v>2469</v>
      </c>
      <c r="O186" s="17" t="s">
        <v>1656</v>
      </c>
      <c r="P186" s="86">
        <v>359895</v>
      </c>
      <c r="Q186" s="87">
        <v>5</v>
      </c>
      <c r="R186" s="87">
        <v>15</v>
      </c>
      <c r="S186" s="87">
        <v>20</v>
      </c>
      <c r="T186" s="87">
        <v>60</v>
      </c>
      <c r="U186" s="87">
        <v>75</v>
      </c>
      <c r="V186" s="87">
        <v>20</v>
      </c>
      <c r="W186" s="88">
        <v>6781071</v>
      </c>
      <c r="X186" s="89" t="s">
        <v>1670</v>
      </c>
      <c r="Y186" s="90">
        <v>2023</v>
      </c>
      <c r="Z186" s="90" t="s">
        <v>1610</v>
      </c>
      <c r="AA186" s="91">
        <v>124</v>
      </c>
      <c r="AB186" s="92" t="s">
        <v>3005</v>
      </c>
    </row>
    <row r="187" spans="1:28" ht="30">
      <c r="A187" s="13" t="s">
        <v>16</v>
      </c>
      <c r="B187" s="14">
        <v>5649</v>
      </c>
      <c r="C187" s="15" t="s">
        <v>282</v>
      </c>
      <c r="D187" s="15" t="s">
        <v>1649</v>
      </c>
      <c r="E187" s="16">
        <v>6</v>
      </c>
      <c r="F187" s="16" t="s">
        <v>1650</v>
      </c>
      <c r="G187" s="16" t="s">
        <v>1651</v>
      </c>
      <c r="H187" s="16" t="s">
        <v>1759</v>
      </c>
      <c r="I187" s="16" t="s">
        <v>1652</v>
      </c>
      <c r="J187" s="16" t="s">
        <v>1652</v>
      </c>
      <c r="K187" s="16">
        <v>900315853</v>
      </c>
      <c r="L187" s="41" t="s">
        <v>2336</v>
      </c>
      <c r="M187" s="17" t="s">
        <v>2337</v>
      </c>
      <c r="N187" s="17" t="s">
        <v>2338</v>
      </c>
      <c r="O187" s="17" t="s">
        <v>1664</v>
      </c>
      <c r="P187" s="18" t="s">
        <v>2339</v>
      </c>
      <c r="Q187" s="19">
        <v>529</v>
      </c>
      <c r="R187" s="19">
        <v>1587</v>
      </c>
      <c r="S187" s="19">
        <v>0</v>
      </c>
      <c r="T187" s="19">
        <v>0</v>
      </c>
      <c r="U187" s="19">
        <v>1587</v>
      </c>
      <c r="V187" s="19">
        <v>12</v>
      </c>
      <c r="W187" s="42">
        <v>53323200</v>
      </c>
      <c r="X187" s="20" t="s">
        <v>1670</v>
      </c>
      <c r="Y187" s="21">
        <v>2023</v>
      </c>
      <c r="Z187" s="21" t="s">
        <v>1608</v>
      </c>
      <c r="AA187" s="93">
        <v>529</v>
      </c>
      <c r="AB187" s="94" t="s">
        <v>3005</v>
      </c>
    </row>
    <row r="188" spans="1:28" ht="45">
      <c r="A188" s="46" t="s">
        <v>927</v>
      </c>
      <c r="B188" s="85">
        <v>25743</v>
      </c>
      <c r="C188" s="66" t="s">
        <v>523</v>
      </c>
      <c r="D188" s="66" t="s">
        <v>1649</v>
      </c>
      <c r="E188" s="16">
        <v>6</v>
      </c>
      <c r="F188" s="16" t="s">
        <v>1650</v>
      </c>
      <c r="G188" s="16" t="s">
        <v>1651</v>
      </c>
      <c r="H188" s="16" t="s">
        <v>1759</v>
      </c>
      <c r="I188" s="16" t="s">
        <v>1652</v>
      </c>
      <c r="J188" s="16" t="s">
        <v>1652</v>
      </c>
      <c r="K188" s="16">
        <v>901211052</v>
      </c>
      <c r="L188" s="41" t="s">
        <v>2656</v>
      </c>
      <c r="M188" s="17" t="s">
        <v>2657</v>
      </c>
      <c r="N188" s="17" t="s">
        <v>2658</v>
      </c>
      <c r="O188" s="17" t="s">
        <v>1664</v>
      </c>
      <c r="P188" s="86" t="s">
        <v>2659</v>
      </c>
      <c r="Q188" s="87">
        <v>120</v>
      </c>
      <c r="R188" s="87">
        <v>360</v>
      </c>
      <c r="S188" s="87">
        <v>0</v>
      </c>
      <c r="T188" s="87">
        <v>0</v>
      </c>
      <c r="U188" s="87">
        <v>360</v>
      </c>
      <c r="V188" s="87">
        <v>12</v>
      </c>
      <c r="W188" s="88">
        <v>17510400</v>
      </c>
      <c r="X188" s="89" t="s">
        <v>1670</v>
      </c>
      <c r="Y188" s="90">
        <v>2023</v>
      </c>
      <c r="Z188" s="90" t="s">
        <v>1609</v>
      </c>
      <c r="AA188" s="91">
        <v>120</v>
      </c>
      <c r="AB188" s="92" t="s">
        <v>3005</v>
      </c>
    </row>
    <row r="189" spans="1:28" ht="45">
      <c r="A189" s="13" t="s">
        <v>927</v>
      </c>
      <c r="B189" s="14">
        <v>25486</v>
      </c>
      <c r="C189" s="15" t="s">
        <v>1000</v>
      </c>
      <c r="D189" s="15" t="s">
        <v>1649</v>
      </c>
      <c r="E189" s="16">
        <v>6</v>
      </c>
      <c r="F189" s="16" t="s">
        <v>1650</v>
      </c>
      <c r="G189" s="16" t="s">
        <v>1651</v>
      </c>
      <c r="H189" s="16" t="s">
        <v>1651</v>
      </c>
      <c r="I189" s="16" t="s">
        <v>1652</v>
      </c>
      <c r="J189" s="16" t="s">
        <v>1652</v>
      </c>
      <c r="K189" s="16">
        <v>832002074</v>
      </c>
      <c r="L189" s="41" t="s">
        <v>2633</v>
      </c>
      <c r="M189" s="17" t="s">
        <v>2634</v>
      </c>
      <c r="N189" s="17" t="s">
        <v>2635</v>
      </c>
      <c r="O189" s="17" t="s">
        <v>1664</v>
      </c>
      <c r="P189" s="18" t="s">
        <v>2636</v>
      </c>
      <c r="Q189" s="19">
        <v>66</v>
      </c>
      <c r="R189" s="19">
        <v>198</v>
      </c>
      <c r="S189" s="19">
        <v>0</v>
      </c>
      <c r="T189" s="19">
        <v>0</v>
      </c>
      <c r="U189" s="19">
        <v>198</v>
      </c>
      <c r="V189" s="19">
        <v>12</v>
      </c>
      <c r="W189" s="42">
        <v>7362432</v>
      </c>
      <c r="X189" s="20" t="s">
        <v>1935</v>
      </c>
      <c r="Y189" s="21">
        <v>2024</v>
      </c>
      <c r="Z189" s="21" t="s">
        <v>1609</v>
      </c>
      <c r="AA189" s="93">
        <v>123</v>
      </c>
      <c r="AB189" s="94" t="s">
        <v>1651</v>
      </c>
    </row>
    <row r="190" spans="1:28" ht="120">
      <c r="A190" s="46" t="s">
        <v>927</v>
      </c>
      <c r="B190" s="85">
        <v>25645</v>
      </c>
      <c r="C190" s="66" t="s">
        <v>1014</v>
      </c>
      <c r="D190" s="66" t="s">
        <v>1649</v>
      </c>
      <c r="E190" s="16">
        <v>6</v>
      </c>
      <c r="F190" s="16" t="s">
        <v>1650</v>
      </c>
      <c r="G190" s="16" t="s">
        <v>1651</v>
      </c>
      <c r="H190" s="16" t="s">
        <v>1651</v>
      </c>
      <c r="I190" s="16" t="s">
        <v>1652</v>
      </c>
      <c r="J190" s="16" t="s">
        <v>1652</v>
      </c>
      <c r="K190" s="16">
        <v>808001545</v>
      </c>
      <c r="L190" s="41" t="s">
        <v>2495</v>
      </c>
      <c r="M190" s="17" t="s">
        <v>2496</v>
      </c>
      <c r="N190" s="17" t="s">
        <v>2497</v>
      </c>
      <c r="O190" s="17" t="s">
        <v>1656</v>
      </c>
      <c r="P190" s="86">
        <v>4220691</v>
      </c>
      <c r="Q190" s="87">
        <v>289</v>
      </c>
      <c r="R190" s="87">
        <v>867</v>
      </c>
      <c r="S190" s="87">
        <v>218</v>
      </c>
      <c r="T190" s="87">
        <v>654</v>
      </c>
      <c r="U190" s="87">
        <v>1521</v>
      </c>
      <c r="V190" s="87">
        <v>20</v>
      </c>
      <c r="W190" s="88">
        <v>71472230</v>
      </c>
      <c r="X190" s="89" t="s">
        <v>1670</v>
      </c>
      <c r="Y190" s="90">
        <v>2023</v>
      </c>
      <c r="Z190" s="90" t="s">
        <v>1609</v>
      </c>
      <c r="AA190" s="91">
        <v>748</v>
      </c>
      <c r="AB190" s="92" t="s">
        <v>1651</v>
      </c>
    </row>
    <row r="191" spans="1:28" ht="45">
      <c r="A191" s="13" t="s">
        <v>544</v>
      </c>
      <c r="B191" s="14">
        <v>15238</v>
      </c>
      <c r="C191" s="15" t="s">
        <v>494</v>
      </c>
      <c r="D191" s="15" t="s">
        <v>1649</v>
      </c>
      <c r="E191" s="16">
        <v>3</v>
      </c>
      <c r="F191" s="16" t="s">
        <v>1650</v>
      </c>
      <c r="G191" s="16" t="s">
        <v>1651</v>
      </c>
      <c r="H191" s="16" t="s">
        <v>1651</v>
      </c>
      <c r="I191" s="16" t="s">
        <v>1652</v>
      </c>
      <c r="J191" s="16" t="s">
        <v>1652</v>
      </c>
      <c r="K191" s="16">
        <v>826002093</v>
      </c>
      <c r="L191" s="41" t="s">
        <v>2340</v>
      </c>
      <c r="M191" s="17" t="s">
        <v>2341</v>
      </c>
      <c r="N191" s="17" t="s">
        <v>2342</v>
      </c>
      <c r="O191" s="17" t="s">
        <v>1656</v>
      </c>
      <c r="P191" s="18" t="s">
        <v>2343</v>
      </c>
      <c r="Q191" s="19">
        <v>164</v>
      </c>
      <c r="R191" s="19">
        <v>492</v>
      </c>
      <c r="S191" s="19">
        <v>0</v>
      </c>
      <c r="T191" s="19">
        <v>0</v>
      </c>
      <c r="U191" s="19">
        <v>492</v>
      </c>
      <c r="V191" s="19">
        <v>12</v>
      </c>
      <c r="W191" s="42">
        <v>20467200</v>
      </c>
      <c r="X191" s="20" t="s">
        <v>2093</v>
      </c>
      <c r="Y191" s="21" t="s">
        <v>1658</v>
      </c>
      <c r="Z191" s="21" t="s">
        <v>1609</v>
      </c>
      <c r="AA191" s="93">
        <v>177</v>
      </c>
      <c r="AB191" s="94" t="s">
        <v>1651</v>
      </c>
    </row>
    <row r="192" spans="1:28" ht="60">
      <c r="A192" s="46" t="s">
        <v>544</v>
      </c>
      <c r="B192" s="85">
        <v>15638</v>
      </c>
      <c r="C192" s="66" t="s">
        <v>679</v>
      </c>
      <c r="D192" s="66" t="s">
        <v>1649</v>
      </c>
      <c r="E192" s="16">
        <v>6</v>
      </c>
      <c r="F192" s="16" t="s">
        <v>1650</v>
      </c>
      <c r="G192" s="16" t="s">
        <v>1651</v>
      </c>
      <c r="H192" s="16" t="s">
        <v>1651</v>
      </c>
      <c r="I192" s="16" t="s">
        <v>1652</v>
      </c>
      <c r="J192" s="16" t="s">
        <v>1652</v>
      </c>
      <c r="K192" s="16">
        <v>900127760</v>
      </c>
      <c r="L192" s="41" t="s">
        <v>2344</v>
      </c>
      <c r="M192" s="17" t="s">
        <v>2345</v>
      </c>
      <c r="N192" s="17" t="s">
        <v>2346</v>
      </c>
      <c r="O192" s="17" t="s">
        <v>1656</v>
      </c>
      <c r="P192" s="86">
        <v>1740403</v>
      </c>
      <c r="Q192" s="87">
        <v>183</v>
      </c>
      <c r="R192" s="87">
        <v>549</v>
      </c>
      <c r="S192" s="87">
        <v>0</v>
      </c>
      <c r="T192" s="87">
        <v>0</v>
      </c>
      <c r="U192" s="87">
        <v>549</v>
      </c>
      <c r="V192" s="87">
        <v>7</v>
      </c>
      <c r="W192" s="88">
        <v>12182821</v>
      </c>
      <c r="X192" s="89" t="s">
        <v>1903</v>
      </c>
      <c r="Y192" s="90">
        <v>2025</v>
      </c>
      <c r="Z192" s="90" t="s">
        <v>1610</v>
      </c>
      <c r="AA192" s="91">
        <v>208</v>
      </c>
      <c r="AB192" s="92" t="s">
        <v>1651</v>
      </c>
    </row>
    <row r="193" spans="1:28" ht="45">
      <c r="A193" s="13" t="s">
        <v>423</v>
      </c>
      <c r="B193" s="14">
        <v>54261</v>
      </c>
      <c r="C193" s="15" t="s">
        <v>642</v>
      </c>
      <c r="D193" s="15" t="s">
        <v>1649</v>
      </c>
      <c r="E193" s="16">
        <v>6</v>
      </c>
      <c r="F193" s="16" t="s">
        <v>1650</v>
      </c>
      <c r="G193" s="16" t="s">
        <v>1651</v>
      </c>
      <c r="H193" s="16" t="s">
        <v>1759</v>
      </c>
      <c r="I193" s="16" t="s">
        <v>1652</v>
      </c>
      <c r="J193" s="16" t="s">
        <v>1759</v>
      </c>
      <c r="K193" s="16">
        <v>807005586</v>
      </c>
      <c r="L193" s="41" t="s">
        <v>2347</v>
      </c>
      <c r="M193" s="17" t="s">
        <v>2348</v>
      </c>
      <c r="N193" s="17" t="s">
        <v>2349</v>
      </c>
      <c r="O193" s="17" t="s">
        <v>1656</v>
      </c>
      <c r="P193" s="18">
        <v>14100554</v>
      </c>
      <c r="Q193" s="19">
        <v>1225</v>
      </c>
      <c r="R193" s="19">
        <v>3675</v>
      </c>
      <c r="S193" s="19">
        <v>0</v>
      </c>
      <c r="T193" s="19">
        <v>0</v>
      </c>
      <c r="U193" s="19">
        <v>3675</v>
      </c>
      <c r="V193" s="19">
        <v>4</v>
      </c>
      <c r="W193" s="42">
        <v>56402216</v>
      </c>
      <c r="X193" s="20" t="s">
        <v>1922</v>
      </c>
      <c r="Y193" s="21">
        <v>2025</v>
      </c>
      <c r="Z193" s="21" t="s">
        <v>1610</v>
      </c>
      <c r="AA193" s="93">
        <v>1200</v>
      </c>
      <c r="AB193" s="94" t="s">
        <v>3005</v>
      </c>
    </row>
    <row r="194" spans="1:28" ht="30">
      <c r="A194" s="46" t="s">
        <v>423</v>
      </c>
      <c r="B194" s="85">
        <v>54001</v>
      </c>
      <c r="C194" s="66" t="s">
        <v>1287</v>
      </c>
      <c r="D194" s="66" t="s">
        <v>1649</v>
      </c>
      <c r="E194" s="16">
        <v>1</v>
      </c>
      <c r="F194" s="16" t="s">
        <v>1650</v>
      </c>
      <c r="G194" s="16" t="s">
        <v>1651</v>
      </c>
      <c r="H194" s="16" t="s">
        <v>1651</v>
      </c>
      <c r="I194" s="16" t="s">
        <v>1652</v>
      </c>
      <c r="J194" s="16" t="s">
        <v>1652</v>
      </c>
      <c r="K194" s="16">
        <v>901130576</v>
      </c>
      <c r="L194" s="41" t="s">
        <v>2525</v>
      </c>
      <c r="M194" s="17" t="s">
        <v>2526</v>
      </c>
      <c r="N194" s="17" t="s">
        <v>2527</v>
      </c>
      <c r="O194" s="17" t="s">
        <v>1664</v>
      </c>
      <c r="P194" s="86">
        <v>6737525</v>
      </c>
      <c r="Q194" s="87">
        <v>425</v>
      </c>
      <c r="R194" s="87">
        <v>1275</v>
      </c>
      <c r="S194" s="87">
        <v>0</v>
      </c>
      <c r="T194" s="87">
        <v>0</v>
      </c>
      <c r="U194" s="87">
        <v>1275</v>
      </c>
      <c r="V194" s="87">
        <v>12</v>
      </c>
      <c r="W194" s="88">
        <v>79534500</v>
      </c>
      <c r="X194" s="89" t="s">
        <v>2269</v>
      </c>
      <c r="Y194" s="90">
        <v>2024</v>
      </c>
      <c r="Z194" s="90" t="s">
        <v>1610</v>
      </c>
      <c r="AA194" s="91">
        <v>408</v>
      </c>
      <c r="AB194" s="92" t="s">
        <v>3005</v>
      </c>
    </row>
    <row r="195" spans="1:28" ht="90">
      <c r="A195" s="13" t="s">
        <v>498</v>
      </c>
      <c r="B195" s="14">
        <v>76892</v>
      </c>
      <c r="C195" s="15" t="s">
        <v>838</v>
      </c>
      <c r="D195" s="15" t="s">
        <v>1649</v>
      </c>
      <c r="E195" s="16">
        <v>1</v>
      </c>
      <c r="F195" s="16" t="s">
        <v>1650</v>
      </c>
      <c r="G195" s="16" t="s">
        <v>1651</v>
      </c>
      <c r="H195" s="16" t="s">
        <v>1651</v>
      </c>
      <c r="I195" s="16" t="s">
        <v>1806</v>
      </c>
      <c r="J195" s="16" t="s">
        <v>1652</v>
      </c>
      <c r="K195" s="16">
        <v>805024830</v>
      </c>
      <c r="L195" s="41" t="s">
        <v>2025</v>
      </c>
      <c r="M195" s="17" t="s">
        <v>2026</v>
      </c>
      <c r="N195" s="17" t="s">
        <v>2027</v>
      </c>
      <c r="O195" s="17" t="s">
        <v>1656</v>
      </c>
      <c r="P195" s="18">
        <v>1521888</v>
      </c>
      <c r="Q195" s="19">
        <v>96</v>
      </c>
      <c r="R195" s="19">
        <v>288</v>
      </c>
      <c r="S195" s="19">
        <v>0</v>
      </c>
      <c r="T195" s="19">
        <v>0</v>
      </c>
      <c r="U195" s="19">
        <v>288</v>
      </c>
      <c r="V195" s="19">
        <v>11</v>
      </c>
      <c r="W195" s="42">
        <v>16641696</v>
      </c>
      <c r="X195" s="20" t="s">
        <v>1748</v>
      </c>
      <c r="Y195" s="21">
        <v>2024</v>
      </c>
      <c r="Z195" s="21" t="s">
        <v>1610</v>
      </c>
      <c r="AA195" s="93">
        <v>110</v>
      </c>
      <c r="AB195" s="94" t="s">
        <v>3005</v>
      </c>
    </row>
    <row r="196" spans="1:28" ht="45">
      <c r="A196" s="46" t="s">
        <v>124</v>
      </c>
      <c r="B196" s="85">
        <v>19698</v>
      </c>
      <c r="C196" s="66" t="s">
        <v>232</v>
      </c>
      <c r="D196" s="66" t="s">
        <v>1649</v>
      </c>
      <c r="E196" s="16">
        <v>5</v>
      </c>
      <c r="F196" s="16" t="s">
        <v>2085</v>
      </c>
      <c r="G196" s="16" t="s">
        <v>1759</v>
      </c>
      <c r="H196" s="16" t="s">
        <v>1759</v>
      </c>
      <c r="I196" s="16" t="s">
        <v>2010</v>
      </c>
      <c r="J196" s="16" t="s">
        <v>1652</v>
      </c>
      <c r="K196" s="16">
        <v>900464673</v>
      </c>
      <c r="L196" s="41" t="s">
        <v>2086</v>
      </c>
      <c r="M196" s="17" t="s">
        <v>2087</v>
      </c>
      <c r="N196" s="17" t="s">
        <v>2088</v>
      </c>
      <c r="O196" s="17" t="s">
        <v>1782</v>
      </c>
      <c r="P196" s="86" t="s">
        <v>1783</v>
      </c>
      <c r="Q196" s="87">
        <v>0</v>
      </c>
      <c r="R196" s="87">
        <v>0</v>
      </c>
      <c r="S196" s="87">
        <v>0</v>
      </c>
      <c r="T196" s="87">
        <v>0</v>
      </c>
      <c r="U196" s="87">
        <v>0</v>
      </c>
      <c r="V196" s="87">
        <v>4</v>
      </c>
      <c r="W196" s="88">
        <v>18430720</v>
      </c>
      <c r="X196" s="89" t="s">
        <v>1703</v>
      </c>
      <c r="Y196" s="90">
        <v>2024</v>
      </c>
      <c r="Z196" s="90" t="s">
        <v>1608</v>
      </c>
      <c r="AA196" s="91">
        <v>623</v>
      </c>
      <c r="AB196" s="92" t="s">
        <v>3005</v>
      </c>
    </row>
    <row r="197" spans="1:28" ht="45">
      <c r="A197" s="13" t="s">
        <v>334</v>
      </c>
      <c r="B197" s="14">
        <v>41518</v>
      </c>
      <c r="C197" s="15" t="s">
        <v>1118</v>
      </c>
      <c r="D197" s="15" t="s">
        <v>1649</v>
      </c>
      <c r="E197" s="16">
        <v>6</v>
      </c>
      <c r="F197" s="16" t="s">
        <v>1650</v>
      </c>
      <c r="G197" s="16" t="s">
        <v>1651</v>
      </c>
      <c r="H197" s="16" t="s">
        <v>1651</v>
      </c>
      <c r="I197" s="16" t="s">
        <v>1652</v>
      </c>
      <c r="J197" s="16" t="s">
        <v>1652</v>
      </c>
      <c r="K197" s="16">
        <v>900264014</v>
      </c>
      <c r="L197" s="41" t="s">
        <v>2360</v>
      </c>
      <c r="M197" s="17" t="s">
        <v>2361</v>
      </c>
      <c r="N197" s="17" t="s">
        <v>2362</v>
      </c>
      <c r="O197" s="17" t="s">
        <v>1664</v>
      </c>
      <c r="P197" s="18" t="s">
        <v>2363</v>
      </c>
      <c r="Q197" s="19">
        <v>28</v>
      </c>
      <c r="R197" s="19">
        <v>84</v>
      </c>
      <c r="S197" s="19">
        <v>68</v>
      </c>
      <c r="T197" s="19">
        <v>204</v>
      </c>
      <c r="U197" s="19">
        <v>288</v>
      </c>
      <c r="V197" s="19">
        <v>12</v>
      </c>
      <c r="W197" s="42">
        <v>8121600</v>
      </c>
      <c r="X197" s="20" t="s">
        <v>1670</v>
      </c>
      <c r="Y197" s="21">
        <v>2023</v>
      </c>
      <c r="Z197" s="21" t="s">
        <v>1609</v>
      </c>
      <c r="AA197" s="93">
        <v>104</v>
      </c>
      <c r="AB197" s="94" t="s">
        <v>1651</v>
      </c>
    </row>
    <row r="198" spans="1:28" ht="60">
      <c r="A198" s="46" t="s">
        <v>498</v>
      </c>
      <c r="B198" s="85">
        <v>76233</v>
      </c>
      <c r="C198" s="66" t="s">
        <v>1511</v>
      </c>
      <c r="D198" s="66" t="s">
        <v>1649</v>
      </c>
      <c r="E198" s="16">
        <v>6</v>
      </c>
      <c r="F198" s="16" t="s">
        <v>1650</v>
      </c>
      <c r="G198" s="16" t="s">
        <v>1651</v>
      </c>
      <c r="H198" s="16" t="s">
        <v>1759</v>
      </c>
      <c r="I198" s="16" t="s">
        <v>1652</v>
      </c>
      <c r="J198" s="16" t="s">
        <v>1652</v>
      </c>
      <c r="K198" s="16">
        <v>805014496</v>
      </c>
      <c r="L198" s="41" t="s">
        <v>2241</v>
      </c>
      <c r="M198" s="17" t="s">
        <v>2242</v>
      </c>
      <c r="N198" s="17" t="s">
        <v>2243</v>
      </c>
      <c r="O198" s="17" t="s">
        <v>1656</v>
      </c>
      <c r="P198" s="86">
        <v>1055669</v>
      </c>
      <c r="Q198" s="87">
        <v>39</v>
      </c>
      <c r="R198" s="87">
        <v>117</v>
      </c>
      <c r="S198" s="87">
        <v>55</v>
      </c>
      <c r="T198" s="87">
        <v>165</v>
      </c>
      <c r="U198" s="87">
        <v>282</v>
      </c>
      <c r="V198" s="87">
        <v>19</v>
      </c>
      <c r="W198" s="88">
        <v>9527615</v>
      </c>
      <c r="X198" s="89" t="s">
        <v>1702</v>
      </c>
      <c r="Y198" s="90">
        <v>2024</v>
      </c>
      <c r="Z198" s="90" t="s">
        <v>1610</v>
      </c>
      <c r="AA198" s="91">
        <v>191</v>
      </c>
      <c r="AB198" s="92" t="s">
        <v>1651</v>
      </c>
    </row>
    <row r="199" spans="1:28" ht="60">
      <c r="A199" s="13" t="s">
        <v>248</v>
      </c>
      <c r="B199" s="14">
        <v>20175</v>
      </c>
      <c r="C199" s="15" t="s">
        <v>864</v>
      </c>
      <c r="D199" s="15" t="s">
        <v>1649</v>
      </c>
      <c r="E199" s="16">
        <v>6</v>
      </c>
      <c r="F199" s="16" t="s">
        <v>1650</v>
      </c>
      <c r="G199" s="16" t="s">
        <v>1651</v>
      </c>
      <c r="H199" s="16" t="s">
        <v>1651</v>
      </c>
      <c r="I199" s="16" t="s">
        <v>2010</v>
      </c>
      <c r="J199" s="16" t="s">
        <v>1652</v>
      </c>
      <c r="K199" s="16">
        <v>900312675</v>
      </c>
      <c r="L199" s="41" t="s">
        <v>2368</v>
      </c>
      <c r="M199" s="17" t="s">
        <v>2369</v>
      </c>
      <c r="N199" s="17" t="s">
        <v>2370</v>
      </c>
      <c r="O199" s="17" t="s">
        <v>1664</v>
      </c>
      <c r="P199" s="18" t="s">
        <v>2371</v>
      </c>
      <c r="Q199" s="19">
        <v>560</v>
      </c>
      <c r="R199" s="19">
        <v>1680</v>
      </c>
      <c r="S199" s="19">
        <v>0</v>
      </c>
      <c r="T199" s="19">
        <v>0</v>
      </c>
      <c r="U199" s="19">
        <v>1680</v>
      </c>
      <c r="V199" s="19">
        <v>12</v>
      </c>
      <c r="W199" s="42">
        <v>68033280</v>
      </c>
      <c r="X199" s="20" t="s">
        <v>1670</v>
      </c>
      <c r="Y199" s="21">
        <v>2023</v>
      </c>
      <c r="Z199" s="21" t="s">
        <v>1609</v>
      </c>
      <c r="AA199" s="93">
        <v>560</v>
      </c>
      <c r="AB199" s="94" t="s">
        <v>1651</v>
      </c>
    </row>
    <row r="200" spans="1:28" ht="45">
      <c r="A200" s="46" t="s">
        <v>16</v>
      </c>
      <c r="B200" s="85">
        <v>5674</v>
      </c>
      <c r="C200" s="66" t="s">
        <v>313</v>
      </c>
      <c r="D200" s="66" t="s">
        <v>1649</v>
      </c>
      <c r="E200" s="16">
        <v>6</v>
      </c>
      <c r="F200" s="16" t="s">
        <v>1650</v>
      </c>
      <c r="G200" s="16" t="s">
        <v>1651</v>
      </c>
      <c r="H200" s="16" t="s">
        <v>1651</v>
      </c>
      <c r="I200" s="16" t="s">
        <v>1652</v>
      </c>
      <c r="J200" s="16" t="s">
        <v>1652</v>
      </c>
      <c r="K200" s="16">
        <v>811042463</v>
      </c>
      <c r="L200" s="41" t="s">
        <v>2372</v>
      </c>
      <c r="M200" s="17" t="s">
        <v>2373</v>
      </c>
      <c r="N200" s="17" t="s">
        <v>2374</v>
      </c>
      <c r="O200" s="17" t="s">
        <v>1664</v>
      </c>
      <c r="P200" s="86" t="s">
        <v>2375</v>
      </c>
      <c r="Q200" s="87">
        <v>258</v>
      </c>
      <c r="R200" s="87">
        <v>774</v>
      </c>
      <c r="S200" s="87">
        <v>0</v>
      </c>
      <c r="T200" s="87">
        <v>0</v>
      </c>
      <c r="U200" s="87">
        <v>774</v>
      </c>
      <c r="V200" s="87">
        <v>12</v>
      </c>
      <c r="W200" s="88">
        <v>44453400</v>
      </c>
      <c r="X200" s="89" t="s">
        <v>1670</v>
      </c>
      <c r="Y200" s="90">
        <v>2023</v>
      </c>
      <c r="Z200" s="90" t="s">
        <v>1610</v>
      </c>
      <c r="AA200" s="91">
        <v>486</v>
      </c>
      <c r="AB200" s="92" t="s">
        <v>1651</v>
      </c>
    </row>
    <row r="201" spans="1:28" ht="30">
      <c r="A201" s="13" t="s">
        <v>236</v>
      </c>
      <c r="B201" s="14">
        <v>52260</v>
      </c>
      <c r="C201" s="15" t="s">
        <v>216</v>
      </c>
      <c r="D201" s="15" t="s">
        <v>1649</v>
      </c>
      <c r="E201" s="16">
        <v>6</v>
      </c>
      <c r="F201" s="16" t="s">
        <v>1650</v>
      </c>
      <c r="G201" s="16" t="s">
        <v>1651</v>
      </c>
      <c r="H201" s="16" t="s">
        <v>1651</v>
      </c>
      <c r="I201" s="16" t="s">
        <v>1652</v>
      </c>
      <c r="J201" s="16" t="s">
        <v>1652</v>
      </c>
      <c r="K201" s="16">
        <v>900024006</v>
      </c>
      <c r="L201" s="41" t="s">
        <v>2563</v>
      </c>
      <c r="M201" s="17" t="s">
        <v>2564</v>
      </c>
      <c r="N201" s="17" t="s">
        <v>2565</v>
      </c>
      <c r="O201" s="17" t="s">
        <v>1656</v>
      </c>
      <c r="P201" s="18">
        <v>1648712</v>
      </c>
      <c r="Q201" s="19">
        <v>104</v>
      </c>
      <c r="R201" s="19">
        <v>312</v>
      </c>
      <c r="S201" s="19">
        <v>0</v>
      </c>
      <c r="T201" s="19">
        <v>0</v>
      </c>
      <c r="U201" s="19">
        <v>312</v>
      </c>
      <c r="V201" s="19">
        <v>19</v>
      </c>
      <c r="W201" s="42">
        <v>29012984</v>
      </c>
      <c r="X201" s="20" t="s">
        <v>1702</v>
      </c>
      <c r="Y201" s="21">
        <v>2024</v>
      </c>
      <c r="Z201" s="21" t="s">
        <v>1606</v>
      </c>
      <c r="AA201" s="93">
        <v>103</v>
      </c>
      <c r="AB201" s="94" t="s">
        <v>3005</v>
      </c>
    </row>
    <row r="202" spans="1:28" ht="30">
      <c r="A202" s="46" t="s">
        <v>498</v>
      </c>
      <c r="B202" s="85">
        <v>76377</v>
      </c>
      <c r="C202" s="66" t="s">
        <v>1520</v>
      </c>
      <c r="D202" s="66" t="s">
        <v>1649</v>
      </c>
      <c r="E202" s="16">
        <v>6</v>
      </c>
      <c r="F202" s="16" t="s">
        <v>1650</v>
      </c>
      <c r="G202" s="16" t="s">
        <v>1651</v>
      </c>
      <c r="H202" s="16" t="s">
        <v>1651</v>
      </c>
      <c r="I202" s="16" t="s">
        <v>1652</v>
      </c>
      <c r="J202" s="16" t="s">
        <v>1652</v>
      </c>
      <c r="K202" s="16">
        <v>805022579</v>
      </c>
      <c r="L202" s="41" t="s">
        <v>2380</v>
      </c>
      <c r="M202" s="17" t="s">
        <v>2381</v>
      </c>
      <c r="N202" s="17" t="s">
        <v>2382</v>
      </c>
      <c r="O202" s="17" t="s">
        <v>1656</v>
      </c>
      <c r="P202" s="86">
        <v>3170600</v>
      </c>
      <c r="Q202" s="87">
        <v>200</v>
      </c>
      <c r="R202" s="87">
        <v>600</v>
      </c>
      <c r="S202" s="87">
        <v>0</v>
      </c>
      <c r="T202" s="87">
        <v>0</v>
      </c>
      <c r="U202" s="87">
        <v>585</v>
      </c>
      <c r="V202" s="87">
        <v>13</v>
      </c>
      <c r="W202" s="88">
        <v>29726792</v>
      </c>
      <c r="X202" s="89" t="s">
        <v>1692</v>
      </c>
      <c r="Y202" s="90" t="s">
        <v>1658</v>
      </c>
      <c r="Z202" s="90" t="s">
        <v>1610</v>
      </c>
      <c r="AA202" s="91">
        <v>294</v>
      </c>
      <c r="AB202" s="92" t="s">
        <v>3005</v>
      </c>
    </row>
    <row r="203" spans="1:28" ht="30">
      <c r="A203" s="13" t="s">
        <v>236</v>
      </c>
      <c r="B203" s="14">
        <v>52260</v>
      </c>
      <c r="C203" s="15" t="s">
        <v>216</v>
      </c>
      <c r="D203" s="15" t="s">
        <v>1649</v>
      </c>
      <c r="E203" s="16">
        <v>6</v>
      </c>
      <c r="F203" s="16" t="s">
        <v>1650</v>
      </c>
      <c r="G203" s="16" t="s">
        <v>1651</v>
      </c>
      <c r="H203" s="16" t="s">
        <v>1651</v>
      </c>
      <c r="I203" s="16" t="s">
        <v>1652</v>
      </c>
      <c r="J203" s="16" t="s">
        <v>1652</v>
      </c>
      <c r="K203" s="16">
        <v>900016070</v>
      </c>
      <c r="L203" s="41" t="s">
        <v>2383</v>
      </c>
      <c r="M203" s="17" t="s">
        <v>2384</v>
      </c>
      <c r="N203" s="17" t="s">
        <v>2385</v>
      </c>
      <c r="O203" s="17" t="s">
        <v>1656</v>
      </c>
      <c r="P203" s="18">
        <v>1109710</v>
      </c>
      <c r="Q203" s="19">
        <v>70</v>
      </c>
      <c r="R203" s="19">
        <v>210</v>
      </c>
      <c r="S203" s="19">
        <v>0</v>
      </c>
      <c r="T203" s="19">
        <v>0</v>
      </c>
      <c r="U203" s="19">
        <v>210</v>
      </c>
      <c r="V203" s="19">
        <v>20</v>
      </c>
      <c r="W203" s="42">
        <v>19455380</v>
      </c>
      <c r="X203" s="20" t="s">
        <v>1670</v>
      </c>
      <c r="Y203" s="21">
        <v>2023</v>
      </c>
      <c r="Z203" s="21" t="s">
        <v>1609</v>
      </c>
      <c r="AA203" s="93">
        <v>70</v>
      </c>
      <c r="AB203" s="94" t="s">
        <v>3005</v>
      </c>
    </row>
    <row r="204" spans="1:28" ht="90">
      <c r="A204" s="46" t="s">
        <v>544</v>
      </c>
      <c r="B204" s="85">
        <v>15001</v>
      </c>
      <c r="C204" s="66" t="s">
        <v>545</v>
      </c>
      <c r="D204" s="66" t="s">
        <v>1649</v>
      </c>
      <c r="E204" s="16">
        <v>1</v>
      </c>
      <c r="F204" s="16" t="s">
        <v>1650</v>
      </c>
      <c r="G204" s="16" t="s">
        <v>1651</v>
      </c>
      <c r="H204" s="16" t="s">
        <v>1651</v>
      </c>
      <c r="I204" s="16" t="s">
        <v>1652</v>
      </c>
      <c r="J204" s="16" t="s">
        <v>1652</v>
      </c>
      <c r="K204" s="16">
        <v>900147855</v>
      </c>
      <c r="L204" s="41" t="s">
        <v>2806</v>
      </c>
      <c r="M204" s="17" t="s">
        <v>2807</v>
      </c>
      <c r="N204" s="17" t="s">
        <v>2808</v>
      </c>
      <c r="O204" s="17" t="s">
        <v>1664</v>
      </c>
      <c r="P204" s="86" t="s">
        <v>2809</v>
      </c>
      <c r="Q204" s="87">
        <v>6</v>
      </c>
      <c r="R204" s="87">
        <v>18</v>
      </c>
      <c r="S204" s="87">
        <v>115</v>
      </c>
      <c r="T204" s="87">
        <v>345</v>
      </c>
      <c r="U204" s="87">
        <v>363</v>
      </c>
      <c r="V204" s="87">
        <v>12</v>
      </c>
      <c r="W204" s="88">
        <v>22394196</v>
      </c>
      <c r="X204" s="89" t="s">
        <v>1666</v>
      </c>
      <c r="Y204" s="90">
        <v>2024</v>
      </c>
      <c r="Z204" s="90" t="s">
        <v>1610</v>
      </c>
      <c r="AA204" s="91">
        <v>168</v>
      </c>
      <c r="AB204" s="92" t="s">
        <v>1651</v>
      </c>
    </row>
    <row r="205" spans="1:28" ht="45">
      <c r="A205" s="13" t="s">
        <v>470</v>
      </c>
      <c r="B205" s="14">
        <v>70771</v>
      </c>
      <c r="C205" s="15" t="s">
        <v>470</v>
      </c>
      <c r="D205" s="15" t="s">
        <v>1649</v>
      </c>
      <c r="E205" s="16">
        <v>6</v>
      </c>
      <c r="F205" s="16" t="s">
        <v>1650</v>
      </c>
      <c r="G205" s="16" t="s">
        <v>1651</v>
      </c>
      <c r="H205" s="16" t="s">
        <v>1651</v>
      </c>
      <c r="I205" s="16" t="s">
        <v>1652</v>
      </c>
      <c r="J205" s="16" t="s">
        <v>1652</v>
      </c>
      <c r="K205" s="16">
        <v>901379738</v>
      </c>
      <c r="L205" s="41" t="s">
        <v>2513</v>
      </c>
      <c r="M205" s="17" t="s">
        <v>2514</v>
      </c>
      <c r="N205" s="17" t="s">
        <v>2515</v>
      </c>
      <c r="O205" s="17" t="s">
        <v>1664</v>
      </c>
      <c r="P205" s="18" t="s">
        <v>2516</v>
      </c>
      <c r="Q205" s="19">
        <v>147</v>
      </c>
      <c r="R205" s="19">
        <v>441</v>
      </c>
      <c r="S205" s="19">
        <v>0</v>
      </c>
      <c r="T205" s="19">
        <v>0</v>
      </c>
      <c r="U205" s="19">
        <v>441</v>
      </c>
      <c r="V205" s="19">
        <v>12</v>
      </c>
      <c r="W205" s="42">
        <v>26599356</v>
      </c>
      <c r="X205" s="20" t="s">
        <v>1702</v>
      </c>
      <c r="Y205" s="21">
        <v>2024</v>
      </c>
      <c r="Z205" s="21" t="s">
        <v>1609</v>
      </c>
      <c r="AA205" s="93">
        <v>147</v>
      </c>
      <c r="AB205" s="94" t="s">
        <v>3005</v>
      </c>
    </row>
    <row r="206" spans="1:28" ht="75">
      <c r="A206" s="46" t="s">
        <v>470</v>
      </c>
      <c r="B206" s="85">
        <v>70771</v>
      </c>
      <c r="C206" s="66" t="s">
        <v>470</v>
      </c>
      <c r="D206" s="66" t="s">
        <v>1649</v>
      </c>
      <c r="E206" s="16">
        <v>6</v>
      </c>
      <c r="F206" s="16" t="s">
        <v>1650</v>
      </c>
      <c r="G206" s="16" t="s">
        <v>1651</v>
      </c>
      <c r="H206" s="16" t="s">
        <v>1651</v>
      </c>
      <c r="I206" s="16" t="s">
        <v>1652</v>
      </c>
      <c r="J206" s="16" t="s">
        <v>1652</v>
      </c>
      <c r="K206" s="16">
        <v>901030227</v>
      </c>
      <c r="L206" s="41" t="s">
        <v>2101</v>
      </c>
      <c r="M206" s="17" t="s">
        <v>2102</v>
      </c>
      <c r="N206" s="17" t="s">
        <v>2103</v>
      </c>
      <c r="O206" s="17" t="s">
        <v>1664</v>
      </c>
      <c r="P206" s="86" t="s">
        <v>2104</v>
      </c>
      <c r="Q206" s="87">
        <v>186</v>
      </c>
      <c r="R206" s="87">
        <v>558</v>
      </c>
      <c r="S206" s="87">
        <v>0</v>
      </c>
      <c r="T206" s="87">
        <v>0</v>
      </c>
      <c r="U206" s="87">
        <v>558</v>
      </c>
      <c r="V206" s="87">
        <v>12</v>
      </c>
      <c r="W206" s="88">
        <v>25294140</v>
      </c>
      <c r="X206" s="89" t="s">
        <v>1676</v>
      </c>
      <c r="Y206" s="90">
        <v>2024</v>
      </c>
      <c r="Z206" s="90" t="s">
        <v>1609</v>
      </c>
      <c r="AA206" s="91">
        <v>186</v>
      </c>
      <c r="AB206" s="92" t="s">
        <v>3005</v>
      </c>
    </row>
    <row r="207" spans="1:28" ht="30">
      <c r="A207" s="13" t="s">
        <v>470</v>
      </c>
      <c r="B207" s="14">
        <v>70771</v>
      </c>
      <c r="C207" s="15" t="s">
        <v>470</v>
      </c>
      <c r="D207" s="15" t="s">
        <v>1649</v>
      </c>
      <c r="E207" s="16">
        <v>6</v>
      </c>
      <c r="F207" s="16" t="s">
        <v>1650</v>
      </c>
      <c r="G207" s="16" t="s">
        <v>1651</v>
      </c>
      <c r="H207" s="16" t="s">
        <v>1651</v>
      </c>
      <c r="I207" s="16" t="s">
        <v>1652</v>
      </c>
      <c r="J207" s="16" t="s">
        <v>1652</v>
      </c>
      <c r="K207" s="16">
        <v>900306025</v>
      </c>
      <c r="L207" s="41" t="s">
        <v>2716</v>
      </c>
      <c r="M207" s="17" t="s">
        <v>2717</v>
      </c>
      <c r="N207" s="17" t="s">
        <v>2718</v>
      </c>
      <c r="O207" s="17" t="s">
        <v>1656</v>
      </c>
      <c r="P207" s="18">
        <v>1838948</v>
      </c>
      <c r="Q207" s="19">
        <v>116</v>
      </c>
      <c r="R207" s="19">
        <v>348</v>
      </c>
      <c r="S207" s="19">
        <v>0</v>
      </c>
      <c r="T207" s="19">
        <v>0</v>
      </c>
      <c r="U207" s="19">
        <v>348</v>
      </c>
      <c r="V207" s="19">
        <v>19</v>
      </c>
      <c r="W207" s="42">
        <v>33862604</v>
      </c>
      <c r="X207" s="20" t="s">
        <v>1702</v>
      </c>
      <c r="Y207" s="21">
        <v>2024</v>
      </c>
      <c r="Z207" s="21" t="s">
        <v>1609</v>
      </c>
      <c r="AA207" s="93">
        <v>116</v>
      </c>
      <c r="AB207" s="94" t="s">
        <v>3005</v>
      </c>
    </row>
    <row r="208" spans="1:28" ht="90">
      <c r="A208" s="46" t="s">
        <v>544</v>
      </c>
      <c r="B208" s="85">
        <v>15814</v>
      </c>
      <c r="C208" s="66" t="s">
        <v>736</v>
      </c>
      <c r="D208" s="66" t="s">
        <v>1649</v>
      </c>
      <c r="E208" s="16">
        <v>6</v>
      </c>
      <c r="F208" s="16" t="s">
        <v>1650</v>
      </c>
      <c r="G208" s="16" t="s">
        <v>1651</v>
      </c>
      <c r="H208" s="16" t="s">
        <v>1651</v>
      </c>
      <c r="I208" s="16" t="s">
        <v>1652</v>
      </c>
      <c r="J208" s="16" t="s">
        <v>1652</v>
      </c>
      <c r="K208" s="16">
        <v>820003602</v>
      </c>
      <c r="L208" s="41" t="s">
        <v>2719</v>
      </c>
      <c r="M208" s="17" t="s">
        <v>2720</v>
      </c>
      <c r="N208" s="17" t="s">
        <v>2721</v>
      </c>
      <c r="O208" s="17" t="s">
        <v>1664</v>
      </c>
      <c r="P208" s="86" t="s">
        <v>2722</v>
      </c>
      <c r="Q208" s="87">
        <v>210</v>
      </c>
      <c r="R208" s="87">
        <v>630</v>
      </c>
      <c r="S208" s="87">
        <v>0</v>
      </c>
      <c r="T208" s="87">
        <v>0</v>
      </c>
      <c r="U208" s="87">
        <v>630</v>
      </c>
      <c r="V208" s="87">
        <v>12</v>
      </c>
      <c r="W208" s="88">
        <v>23788800</v>
      </c>
      <c r="X208" s="89" t="s">
        <v>1768</v>
      </c>
      <c r="Y208" s="90">
        <v>2024</v>
      </c>
      <c r="Z208" s="90" t="s">
        <v>1606</v>
      </c>
      <c r="AA208" s="91">
        <v>223</v>
      </c>
      <c r="AB208" s="92" t="s">
        <v>3005</v>
      </c>
    </row>
    <row r="209" spans="1:28" ht="60">
      <c r="A209" s="13" t="s">
        <v>470</v>
      </c>
      <c r="B209" s="14">
        <v>70771</v>
      </c>
      <c r="C209" s="15" t="s">
        <v>470</v>
      </c>
      <c r="D209" s="15" t="s">
        <v>1649</v>
      </c>
      <c r="E209" s="16">
        <v>6</v>
      </c>
      <c r="F209" s="16" t="s">
        <v>1650</v>
      </c>
      <c r="G209" s="16" t="s">
        <v>1651</v>
      </c>
      <c r="H209" s="16" t="s">
        <v>1651</v>
      </c>
      <c r="I209" s="16" t="s">
        <v>1652</v>
      </c>
      <c r="J209" s="16" t="s">
        <v>1652</v>
      </c>
      <c r="K209" s="16">
        <v>901476061</v>
      </c>
      <c r="L209" s="41" t="s">
        <v>2579</v>
      </c>
      <c r="M209" s="17" t="s">
        <v>2580</v>
      </c>
      <c r="N209" s="17" t="s">
        <v>2581</v>
      </c>
      <c r="O209" s="17" t="s">
        <v>1656</v>
      </c>
      <c r="P209" s="18">
        <v>1823095</v>
      </c>
      <c r="Q209" s="19">
        <v>115</v>
      </c>
      <c r="R209" s="19">
        <v>345</v>
      </c>
      <c r="S209" s="19">
        <v>0</v>
      </c>
      <c r="T209" s="19">
        <v>0</v>
      </c>
      <c r="U209" s="19">
        <v>345</v>
      </c>
      <c r="V209" s="19">
        <v>19</v>
      </c>
      <c r="W209" s="42">
        <v>33570685</v>
      </c>
      <c r="X209" s="20" t="s">
        <v>1702</v>
      </c>
      <c r="Y209" s="21">
        <v>2024</v>
      </c>
      <c r="Z209" s="21" t="s">
        <v>1609</v>
      </c>
      <c r="AA209" s="93">
        <v>115</v>
      </c>
      <c r="AB209" s="94" t="s">
        <v>3005</v>
      </c>
    </row>
    <row r="210" spans="1:28" ht="45">
      <c r="A210" s="46" t="s">
        <v>470</v>
      </c>
      <c r="B210" s="85">
        <v>70771</v>
      </c>
      <c r="C210" s="66" t="s">
        <v>470</v>
      </c>
      <c r="D210" s="66" t="s">
        <v>1649</v>
      </c>
      <c r="E210" s="16">
        <v>6</v>
      </c>
      <c r="F210" s="16" t="s">
        <v>1650</v>
      </c>
      <c r="G210" s="16" t="s">
        <v>1651</v>
      </c>
      <c r="H210" s="16" t="s">
        <v>1651</v>
      </c>
      <c r="I210" s="16" t="s">
        <v>1652</v>
      </c>
      <c r="J210" s="16" t="s">
        <v>1652</v>
      </c>
      <c r="K210" s="16">
        <v>901485326</v>
      </c>
      <c r="L210" s="41" t="s">
        <v>1784</v>
      </c>
      <c r="M210" s="17" t="s">
        <v>1785</v>
      </c>
      <c r="N210" s="17" t="s">
        <v>1786</v>
      </c>
      <c r="O210" s="17" t="s">
        <v>1656</v>
      </c>
      <c r="P210" s="86">
        <v>1506035</v>
      </c>
      <c r="Q210" s="87">
        <v>95</v>
      </c>
      <c r="R210" s="87">
        <v>285</v>
      </c>
      <c r="S210" s="87">
        <v>0</v>
      </c>
      <c r="T210" s="87">
        <v>0</v>
      </c>
      <c r="U210" s="87">
        <v>285</v>
      </c>
      <c r="V210" s="87">
        <v>19</v>
      </c>
      <c r="W210" s="88">
        <v>27732305</v>
      </c>
      <c r="X210" s="89" t="s">
        <v>1702</v>
      </c>
      <c r="Y210" s="90">
        <v>2024</v>
      </c>
      <c r="Z210" s="90" t="s">
        <v>1609</v>
      </c>
      <c r="AA210" s="91">
        <v>81</v>
      </c>
      <c r="AB210" s="92" t="s">
        <v>3005</v>
      </c>
    </row>
    <row r="211" spans="1:28" ht="60">
      <c r="A211" s="13" t="s">
        <v>544</v>
      </c>
      <c r="B211" s="14">
        <v>15001</v>
      </c>
      <c r="C211" s="15" t="s">
        <v>545</v>
      </c>
      <c r="D211" s="15" t="s">
        <v>1649</v>
      </c>
      <c r="E211" s="16">
        <v>1</v>
      </c>
      <c r="F211" s="16" t="s">
        <v>1650</v>
      </c>
      <c r="G211" s="16" t="s">
        <v>1651</v>
      </c>
      <c r="H211" s="16" t="s">
        <v>1651</v>
      </c>
      <c r="I211" s="16" t="s">
        <v>1652</v>
      </c>
      <c r="J211" s="16" t="s">
        <v>1652</v>
      </c>
      <c r="K211" s="16">
        <v>820004287</v>
      </c>
      <c r="L211" s="41" t="s">
        <v>2596</v>
      </c>
      <c r="M211" s="17" t="s">
        <v>2597</v>
      </c>
      <c r="N211" s="17" t="s">
        <v>2598</v>
      </c>
      <c r="O211" s="17" t="s">
        <v>1664</v>
      </c>
      <c r="P211" s="18" t="s">
        <v>2599</v>
      </c>
      <c r="Q211" s="19">
        <v>72</v>
      </c>
      <c r="R211" s="19">
        <v>216</v>
      </c>
      <c r="S211" s="19">
        <v>104</v>
      </c>
      <c r="T211" s="19">
        <v>312</v>
      </c>
      <c r="U211" s="19">
        <v>528</v>
      </c>
      <c r="V211" s="19">
        <v>12</v>
      </c>
      <c r="W211" s="42">
        <v>30574560</v>
      </c>
      <c r="X211" s="20" t="s">
        <v>1714</v>
      </c>
      <c r="Y211" s="21">
        <v>2024</v>
      </c>
      <c r="Z211" s="21" t="s">
        <v>1608</v>
      </c>
      <c r="AA211" s="93">
        <v>195</v>
      </c>
      <c r="AB211" s="94" t="s">
        <v>1651</v>
      </c>
    </row>
    <row r="212" spans="1:28" ht="60">
      <c r="A212" s="46" t="s">
        <v>927</v>
      </c>
      <c r="B212" s="85">
        <v>25040</v>
      </c>
      <c r="C212" s="66" t="s">
        <v>509</v>
      </c>
      <c r="D212" s="66" t="s">
        <v>1649</v>
      </c>
      <c r="E212" s="16">
        <v>6</v>
      </c>
      <c r="F212" s="16" t="s">
        <v>1650</v>
      </c>
      <c r="G212" s="16" t="s">
        <v>1651</v>
      </c>
      <c r="H212" s="16" t="s">
        <v>1651</v>
      </c>
      <c r="I212" s="16" t="s">
        <v>1652</v>
      </c>
      <c r="J212" s="16" t="s">
        <v>1652</v>
      </c>
      <c r="K212" s="16">
        <v>832003932</v>
      </c>
      <c r="L212" s="41" t="s">
        <v>1885</v>
      </c>
      <c r="M212" s="17" t="s">
        <v>1886</v>
      </c>
      <c r="N212" s="17" t="s">
        <v>1887</v>
      </c>
      <c r="O212" s="17" t="s">
        <v>1664</v>
      </c>
      <c r="P212" s="86" t="s">
        <v>1888</v>
      </c>
      <c r="Q212" s="87">
        <v>212</v>
      </c>
      <c r="R212" s="87">
        <v>636</v>
      </c>
      <c r="S212" s="87">
        <v>0</v>
      </c>
      <c r="T212" s="87">
        <v>0</v>
      </c>
      <c r="U212" s="87">
        <v>636</v>
      </c>
      <c r="V212" s="87">
        <v>12</v>
      </c>
      <c r="W212" s="88">
        <v>39454896</v>
      </c>
      <c r="X212" s="89" t="s">
        <v>1768</v>
      </c>
      <c r="Y212" s="90">
        <v>2024</v>
      </c>
      <c r="Z212" s="90" t="s">
        <v>1608</v>
      </c>
      <c r="AA212" s="91">
        <v>227</v>
      </c>
      <c r="AB212" s="92" t="s">
        <v>3005</v>
      </c>
    </row>
    <row r="213" spans="1:28" ht="45">
      <c r="A213" s="13" t="s">
        <v>16</v>
      </c>
      <c r="B213" s="14">
        <v>5079</v>
      </c>
      <c r="C213" s="15" t="s">
        <v>78</v>
      </c>
      <c r="D213" s="15" t="s">
        <v>1649</v>
      </c>
      <c r="E213" s="16">
        <v>4</v>
      </c>
      <c r="F213" s="16" t="s">
        <v>1650</v>
      </c>
      <c r="G213" s="16" t="s">
        <v>1651</v>
      </c>
      <c r="H213" s="16" t="s">
        <v>1651</v>
      </c>
      <c r="I213" s="16" t="s">
        <v>1652</v>
      </c>
      <c r="J213" s="16" t="s">
        <v>1652</v>
      </c>
      <c r="K213" s="16">
        <v>811040001</v>
      </c>
      <c r="L213" s="41" t="s">
        <v>1802</v>
      </c>
      <c r="M213" s="17" t="s">
        <v>1803</v>
      </c>
      <c r="N213" s="17" t="s">
        <v>1804</v>
      </c>
      <c r="O213" s="17" t="s">
        <v>1664</v>
      </c>
      <c r="P213" s="18" t="s">
        <v>1805</v>
      </c>
      <c r="Q213" s="19">
        <v>161</v>
      </c>
      <c r="R213" s="19">
        <v>483</v>
      </c>
      <c r="S213" s="19">
        <v>60</v>
      </c>
      <c r="T213" s="19">
        <v>180</v>
      </c>
      <c r="U213" s="19">
        <v>663</v>
      </c>
      <c r="V213" s="19">
        <v>6</v>
      </c>
      <c r="W213" s="42">
        <v>13903680</v>
      </c>
      <c r="X213" s="20" t="s">
        <v>1666</v>
      </c>
      <c r="Y213" s="21">
        <v>2024</v>
      </c>
      <c r="Z213" s="21" t="s">
        <v>1605</v>
      </c>
      <c r="AA213" s="93">
        <v>249</v>
      </c>
      <c r="AB213" s="94" t="s">
        <v>3005</v>
      </c>
    </row>
    <row r="214" spans="1:28" ht="45">
      <c r="A214" s="46" t="s">
        <v>498</v>
      </c>
      <c r="B214" s="85">
        <v>76001</v>
      </c>
      <c r="C214" s="66" t="s">
        <v>1499</v>
      </c>
      <c r="D214" s="66" t="s">
        <v>1649</v>
      </c>
      <c r="E214" s="16" t="s">
        <v>58</v>
      </c>
      <c r="F214" s="16" t="s">
        <v>1650</v>
      </c>
      <c r="G214" s="16" t="s">
        <v>1651</v>
      </c>
      <c r="H214" s="16" t="s">
        <v>1651</v>
      </c>
      <c r="I214" s="16" t="s">
        <v>1652</v>
      </c>
      <c r="J214" s="16" t="s">
        <v>1652</v>
      </c>
      <c r="K214" s="16">
        <v>805008352</v>
      </c>
      <c r="L214" s="41" t="s">
        <v>2421</v>
      </c>
      <c r="M214" s="17" t="s">
        <v>2422</v>
      </c>
      <c r="N214" s="17" t="s">
        <v>2423</v>
      </c>
      <c r="O214" s="17" t="s">
        <v>1664</v>
      </c>
      <c r="P214" s="86" t="s">
        <v>2424</v>
      </c>
      <c r="Q214" s="87">
        <v>61</v>
      </c>
      <c r="R214" s="87">
        <v>183</v>
      </c>
      <c r="S214" s="87">
        <v>31</v>
      </c>
      <c r="T214" s="87">
        <v>93</v>
      </c>
      <c r="U214" s="87">
        <v>276</v>
      </c>
      <c r="V214" s="87">
        <v>12</v>
      </c>
      <c r="W214" s="88">
        <v>15103695</v>
      </c>
      <c r="X214" s="89" t="s">
        <v>1670</v>
      </c>
      <c r="Y214" s="90">
        <v>2023</v>
      </c>
      <c r="Z214" s="90" t="s">
        <v>1609</v>
      </c>
      <c r="AA214" s="91">
        <v>313</v>
      </c>
      <c r="AB214" s="92" t="s">
        <v>1651</v>
      </c>
    </row>
    <row r="215" spans="1:28" ht="60">
      <c r="A215" s="13" t="s">
        <v>1350</v>
      </c>
      <c r="B215" s="14">
        <v>68081</v>
      </c>
      <c r="C215" s="15" t="s">
        <v>1353</v>
      </c>
      <c r="D215" s="15" t="s">
        <v>1649</v>
      </c>
      <c r="E215" s="16">
        <v>1</v>
      </c>
      <c r="F215" s="16" t="s">
        <v>1650</v>
      </c>
      <c r="G215" s="16" t="s">
        <v>1651</v>
      </c>
      <c r="H215" s="16" t="s">
        <v>1651</v>
      </c>
      <c r="I215" s="16" t="s">
        <v>1652</v>
      </c>
      <c r="J215" s="16" t="s">
        <v>1652</v>
      </c>
      <c r="K215" s="16">
        <v>829002947</v>
      </c>
      <c r="L215" s="41" t="s">
        <v>2813</v>
      </c>
      <c r="M215" s="17" t="s">
        <v>2814</v>
      </c>
      <c r="N215" s="17" t="s">
        <v>2815</v>
      </c>
      <c r="O215" s="17" t="s">
        <v>1664</v>
      </c>
      <c r="P215" s="18" t="s">
        <v>2816</v>
      </c>
      <c r="Q215" s="19">
        <v>4273</v>
      </c>
      <c r="R215" s="19">
        <v>12819</v>
      </c>
      <c r="S215" s="19">
        <v>0</v>
      </c>
      <c r="T215" s="19">
        <v>0</v>
      </c>
      <c r="U215" s="19">
        <v>12819</v>
      </c>
      <c r="V215" s="19">
        <v>12</v>
      </c>
      <c r="W215" s="42">
        <v>692882328</v>
      </c>
      <c r="X215" s="20" t="s">
        <v>1676</v>
      </c>
      <c r="Y215" s="21">
        <v>2024</v>
      </c>
      <c r="Z215" s="21" t="s">
        <v>1610</v>
      </c>
      <c r="AA215" s="93">
        <v>5543</v>
      </c>
      <c r="AB215" s="94" t="s">
        <v>3005</v>
      </c>
    </row>
    <row r="216" spans="1:28" ht="45">
      <c r="A216" s="46" t="s">
        <v>782</v>
      </c>
      <c r="B216" s="85">
        <v>66001</v>
      </c>
      <c r="C216" s="66" t="s">
        <v>93</v>
      </c>
      <c r="D216" s="66" t="s">
        <v>1778</v>
      </c>
      <c r="E216" s="16">
        <v>1</v>
      </c>
      <c r="F216" s="16" t="s">
        <v>1650</v>
      </c>
      <c r="G216" s="16" t="s">
        <v>1651</v>
      </c>
      <c r="H216" s="16" t="s">
        <v>1651</v>
      </c>
      <c r="I216" s="16" t="s">
        <v>1652</v>
      </c>
      <c r="J216" s="16" t="s">
        <v>1652</v>
      </c>
      <c r="K216" s="16">
        <v>816001955</v>
      </c>
      <c r="L216" s="41" t="s">
        <v>2428</v>
      </c>
      <c r="M216" s="17" t="s">
        <v>2429</v>
      </c>
      <c r="N216" s="17" t="s">
        <v>2430</v>
      </c>
      <c r="O216" s="17" t="s">
        <v>1656</v>
      </c>
      <c r="P216" s="86">
        <v>4584000</v>
      </c>
      <c r="Q216" s="87">
        <v>382</v>
      </c>
      <c r="R216" s="87">
        <v>1146</v>
      </c>
      <c r="S216" s="87">
        <v>0</v>
      </c>
      <c r="T216" s="87">
        <v>0</v>
      </c>
      <c r="U216" s="87">
        <v>1146</v>
      </c>
      <c r="V216" s="87">
        <v>14</v>
      </c>
      <c r="W216" s="88">
        <v>54793600</v>
      </c>
      <c r="X216" s="89" t="s">
        <v>1721</v>
      </c>
      <c r="Y216" s="90" t="s">
        <v>1658</v>
      </c>
      <c r="Z216" s="90" t="s">
        <v>1610</v>
      </c>
      <c r="AA216" s="91">
        <v>420</v>
      </c>
      <c r="AB216" s="92" t="s">
        <v>1651</v>
      </c>
    </row>
    <row r="217" spans="1:28" ht="45">
      <c r="A217" s="13" t="s">
        <v>927</v>
      </c>
      <c r="B217" s="14">
        <v>25845</v>
      </c>
      <c r="C217" s="15" t="s">
        <v>1040</v>
      </c>
      <c r="D217" s="15" t="s">
        <v>1649</v>
      </c>
      <c r="E217" s="16">
        <v>6</v>
      </c>
      <c r="F217" s="16" t="s">
        <v>1650</v>
      </c>
      <c r="G217" s="16" t="s">
        <v>1651</v>
      </c>
      <c r="H217" s="16" t="s">
        <v>1651</v>
      </c>
      <c r="I217" s="16" t="s">
        <v>1652</v>
      </c>
      <c r="J217" s="16" t="s">
        <v>1652</v>
      </c>
      <c r="K217" s="16">
        <v>900139086</v>
      </c>
      <c r="L217" s="41" t="s">
        <v>2045</v>
      </c>
      <c r="M217" s="17" t="s">
        <v>2046</v>
      </c>
      <c r="N217" s="17" t="s">
        <v>2047</v>
      </c>
      <c r="O217" s="17" t="s">
        <v>1664</v>
      </c>
      <c r="P217" s="18" t="s">
        <v>2048</v>
      </c>
      <c r="Q217" s="19">
        <v>0</v>
      </c>
      <c r="R217" s="19">
        <v>0</v>
      </c>
      <c r="S217" s="19">
        <v>125</v>
      </c>
      <c r="T217" s="19">
        <v>375</v>
      </c>
      <c r="U217" s="19">
        <v>375</v>
      </c>
      <c r="V217" s="19">
        <v>12</v>
      </c>
      <c r="W217" s="42">
        <v>8381256</v>
      </c>
      <c r="X217" s="20" t="s">
        <v>1702</v>
      </c>
      <c r="Y217" s="21">
        <v>2024</v>
      </c>
      <c r="Z217" s="21" t="s">
        <v>1608</v>
      </c>
      <c r="AA217" s="93">
        <v>125</v>
      </c>
      <c r="AB217" s="94" t="s">
        <v>1651</v>
      </c>
    </row>
    <row r="218" spans="1:28" ht="30">
      <c r="A218" s="46" t="s">
        <v>927</v>
      </c>
      <c r="B218" s="85">
        <v>25769</v>
      </c>
      <c r="C218" s="66" t="s">
        <v>1024</v>
      </c>
      <c r="D218" s="66" t="s">
        <v>1649</v>
      </c>
      <c r="E218" s="16">
        <v>6</v>
      </c>
      <c r="F218" s="16" t="s">
        <v>1650</v>
      </c>
      <c r="G218" s="16" t="s">
        <v>1651</v>
      </c>
      <c r="H218" s="16" t="s">
        <v>1651</v>
      </c>
      <c r="I218" s="16" t="s">
        <v>1652</v>
      </c>
      <c r="J218" s="16" t="s">
        <v>1652</v>
      </c>
      <c r="K218" s="16">
        <v>832004568</v>
      </c>
      <c r="L218" s="41" t="s">
        <v>2652</v>
      </c>
      <c r="M218" s="17" t="s">
        <v>2653</v>
      </c>
      <c r="N218" s="17" t="s">
        <v>2654</v>
      </c>
      <c r="O218" s="17" t="s">
        <v>1664</v>
      </c>
      <c r="P218" s="86" t="s">
        <v>2655</v>
      </c>
      <c r="Q218" s="87">
        <v>5</v>
      </c>
      <c r="R218" s="87">
        <v>15</v>
      </c>
      <c r="S218" s="87">
        <v>10</v>
      </c>
      <c r="T218" s="87">
        <v>30</v>
      </c>
      <c r="U218" s="87">
        <v>45</v>
      </c>
      <c r="V218" s="87">
        <v>12</v>
      </c>
      <c r="W218" s="88">
        <v>2739480</v>
      </c>
      <c r="X218" s="89" t="s">
        <v>1676</v>
      </c>
      <c r="Y218" s="90">
        <v>2024</v>
      </c>
      <c r="Z218" s="90" t="s">
        <v>1608</v>
      </c>
      <c r="AA218" s="91">
        <v>167</v>
      </c>
      <c r="AB218" s="92" t="s">
        <v>1651</v>
      </c>
    </row>
    <row r="219" spans="1:28" ht="75">
      <c r="A219" s="13" t="s">
        <v>1350</v>
      </c>
      <c r="B219" s="14">
        <v>68406</v>
      </c>
      <c r="C219" s="15" t="s">
        <v>1393</v>
      </c>
      <c r="D219" s="15" t="s">
        <v>1649</v>
      </c>
      <c r="E219" s="16">
        <v>5</v>
      </c>
      <c r="F219" s="16" t="s">
        <v>1650</v>
      </c>
      <c r="G219" s="16" t="s">
        <v>1651</v>
      </c>
      <c r="H219" s="16" t="s">
        <v>1651</v>
      </c>
      <c r="I219" s="16" t="s">
        <v>1652</v>
      </c>
      <c r="J219" s="16" t="s">
        <v>1652</v>
      </c>
      <c r="K219" s="16">
        <v>804004966</v>
      </c>
      <c r="L219" s="41" t="s">
        <v>2431</v>
      </c>
      <c r="M219" s="17" t="s">
        <v>2432</v>
      </c>
      <c r="N219" s="17" t="s">
        <v>2433</v>
      </c>
      <c r="O219" s="17" t="s">
        <v>1656</v>
      </c>
      <c r="P219" s="18">
        <v>4882724</v>
      </c>
      <c r="Q219" s="19">
        <v>308</v>
      </c>
      <c r="R219" s="19">
        <v>924</v>
      </c>
      <c r="S219" s="19">
        <v>0</v>
      </c>
      <c r="T219" s="19">
        <v>0</v>
      </c>
      <c r="U219" s="19">
        <v>924</v>
      </c>
      <c r="V219" s="19">
        <v>20</v>
      </c>
      <c r="W219" s="42">
        <v>94192252</v>
      </c>
      <c r="X219" s="20" t="s">
        <v>1670</v>
      </c>
      <c r="Y219" s="21">
        <v>2023</v>
      </c>
      <c r="Z219" s="21" t="s">
        <v>1608</v>
      </c>
      <c r="AA219" s="93">
        <v>348</v>
      </c>
      <c r="AB219" s="94" t="s">
        <v>3005</v>
      </c>
    </row>
    <row r="220" spans="1:28" ht="60">
      <c r="A220" s="46" t="s">
        <v>103</v>
      </c>
      <c r="B220" s="85">
        <v>81794</v>
      </c>
      <c r="C220" s="66" t="s">
        <v>113</v>
      </c>
      <c r="D220" s="66" t="s">
        <v>1649</v>
      </c>
      <c r="E220" s="16">
        <v>6</v>
      </c>
      <c r="F220" s="16" t="s">
        <v>103</v>
      </c>
      <c r="G220" s="16" t="s">
        <v>1759</v>
      </c>
      <c r="H220" s="16" t="s">
        <v>1759</v>
      </c>
      <c r="I220" s="16" t="s">
        <v>1652</v>
      </c>
      <c r="J220" s="16" t="s">
        <v>1652</v>
      </c>
      <c r="K220" s="16">
        <v>901344807</v>
      </c>
      <c r="L220" s="41" t="s">
        <v>1760</v>
      </c>
      <c r="M220" s="17" t="s">
        <v>1761</v>
      </c>
      <c r="N220" s="17" t="s">
        <v>1762</v>
      </c>
      <c r="O220" s="17" t="s">
        <v>1664</v>
      </c>
      <c r="P220" s="86" t="s">
        <v>1763</v>
      </c>
      <c r="Q220" s="87">
        <v>100</v>
      </c>
      <c r="R220" s="87">
        <v>300</v>
      </c>
      <c r="S220" s="87">
        <v>0</v>
      </c>
      <c r="T220" s="87">
        <v>0</v>
      </c>
      <c r="U220" s="87">
        <v>300</v>
      </c>
      <c r="V220" s="87">
        <v>12</v>
      </c>
      <c r="W220" s="88">
        <v>18404400</v>
      </c>
      <c r="X220" s="89" t="s">
        <v>1676</v>
      </c>
      <c r="Y220" s="90">
        <v>2024</v>
      </c>
      <c r="Z220" s="90" t="s">
        <v>1609</v>
      </c>
      <c r="AA220" s="91">
        <v>100</v>
      </c>
      <c r="AB220" s="92" t="s">
        <v>3005</v>
      </c>
    </row>
    <row r="221" spans="1:28" ht="45">
      <c r="A221" s="13" t="s">
        <v>16</v>
      </c>
      <c r="B221" s="14">
        <v>5664</v>
      </c>
      <c r="C221" s="15" t="s">
        <v>301</v>
      </c>
      <c r="D221" s="15" t="s">
        <v>1649</v>
      </c>
      <c r="E221" s="16">
        <v>6</v>
      </c>
      <c r="F221" s="16" t="s">
        <v>1650</v>
      </c>
      <c r="G221" s="16" t="s">
        <v>1651</v>
      </c>
      <c r="H221" s="16" t="s">
        <v>1651</v>
      </c>
      <c r="I221" s="16" t="s">
        <v>1652</v>
      </c>
      <c r="J221" s="16" t="s">
        <v>1652</v>
      </c>
      <c r="K221" s="16">
        <v>811028517</v>
      </c>
      <c r="L221" s="41" t="s">
        <v>1794</v>
      </c>
      <c r="M221" s="17" t="s">
        <v>1795</v>
      </c>
      <c r="N221" s="17" t="s">
        <v>1796</v>
      </c>
      <c r="O221" s="17" t="s">
        <v>1664</v>
      </c>
      <c r="P221" s="18" t="s">
        <v>1797</v>
      </c>
      <c r="Q221" s="19">
        <v>255</v>
      </c>
      <c r="R221" s="19">
        <v>765</v>
      </c>
      <c r="S221" s="19">
        <v>214</v>
      </c>
      <c r="T221" s="19">
        <v>642</v>
      </c>
      <c r="U221" s="19">
        <v>1407</v>
      </c>
      <c r="V221" s="19">
        <v>12</v>
      </c>
      <c r="W221" s="42">
        <v>55121640</v>
      </c>
      <c r="X221" s="20" t="s">
        <v>1676</v>
      </c>
      <c r="Y221" s="21">
        <v>2024</v>
      </c>
      <c r="Z221" s="21" t="s">
        <v>1607</v>
      </c>
      <c r="AA221" s="93">
        <v>578</v>
      </c>
      <c r="AB221" s="94" t="s">
        <v>3005</v>
      </c>
    </row>
    <row r="222" spans="1:28" ht="45">
      <c r="A222" s="46" t="s">
        <v>109</v>
      </c>
      <c r="B222" s="85">
        <v>17042</v>
      </c>
      <c r="C222" s="66" t="s">
        <v>758</v>
      </c>
      <c r="D222" s="66" t="s">
        <v>1649</v>
      </c>
      <c r="E222" s="16">
        <v>6</v>
      </c>
      <c r="F222" s="16" t="s">
        <v>1650</v>
      </c>
      <c r="G222" s="16" t="s">
        <v>1651</v>
      </c>
      <c r="H222" s="16" t="s">
        <v>1759</v>
      </c>
      <c r="I222" s="16" t="s">
        <v>1652</v>
      </c>
      <c r="J222" s="16" t="s">
        <v>1652</v>
      </c>
      <c r="K222" s="16">
        <v>800168457</v>
      </c>
      <c r="L222" s="41" t="s">
        <v>2449</v>
      </c>
      <c r="M222" s="17" t="s">
        <v>2450</v>
      </c>
      <c r="N222" s="17" t="s">
        <v>2451</v>
      </c>
      <c r="O222" s="17" t="s">
        <v>1656</v>
      </c>
      <c r="P222" s="86">
        <v>894618</v>
      </c>
      <c r="Q222" s="87">
        <v>3</v>
      </c>
      <c r="R222" s="87">
        <v>9</v>
      </c>
      <c r="S222" s="87">
        <v>89</v>
      </c>
      <c r="T222" s="87">
        <v>267</v>
      </c>
      <c r="U222" s="87">
        <v>276</v>
      </c>
      <c r="V222" s="87">
        <v>20</v>
      </c>
      <c r="W222" s="88">
        <v>17876427</v>
      </c>
      <c r="X222" s="89" t="s">
        <v>1670</v>
      </c>
      <c r="Y222" s="90">
        <v>2023</v>
      </c>
      <c r="Z222" s="90" t="s">
        <v>1607</v>
      </c>
      <c r="AA222" s="91">
        <v>102</v>
      </c>
      <c r="AB222" s="92" t="s">
        <v>1651</v>
      </c>
    </row>
    <row r="223" spans="1:28" ht="30">
      <c r="A223" s="13" t="s">
        <v>136</v>
      </c>
      <c r="B223" s="14">
        <v>23079</v>
      </c>
      <c r="C223" s="15" t="s">
        <v>563</v>
      </c>
      <c r="D223" s="15" t="s">
        <v>1649</v>
      </c>
      <c r="E223" s="16">
        <v>6</v>
      </c>
      <c r="F223" s="16" t="s">
        <v>1650</v>
      </c>
      <c r="G223" s="16" t="s">
        <v>1651</v>
      </c>
      <c r="H223" s="16" t="s">
        <v>1651</v>
      </c>
      <c r="I223" s="16" t="s">
        <v>1652</v>
      </c>
      <c r="J223" s="16" t="s">
        <v>1652</v>
      </c>
      <c r="K223" s="16">
        <v>901064226</v>
      </c>
      <c r="L223" s="41" t="s">
        <v>2612</v>
      </c>
      <c r="M223" s="17" t="s">
        <v>2613</v>
      </c>
      <c r="N223" s="17" t="s">
        <v>2614</v>
      </c>
      <c r="O223" s="17" t="s">
        <v>1664</v>
      </c>
      <c r="P223" s="18" t="s">
        <v>2615</v>
      </c>
      <c r="Q223" s="19">
        <v>36</v>
      </c>
      <c r="R223" s="19">
        <v>108</v>
      </c>
      <c r="S223" s="19">
        <v>0</v>
      </c>
      <c r="T223" s="19">
        <v>0</v>
      </c>
      <c r="U223" s="19">
        <v>108</v>
      </c>
      <c r="V223" s="19">
        <v>12</v>
      </c>
      <c r="W223" s="42">
        <v>5184000</v>
      </c>
      <c r="X223" s="20" t="s">
        <v>1666</v>
      </c>
      <c r="Y223" s="21">
        <v>2024</v>
      </c>
      <c r="Z223" s="21" t="s">
        <v>1610</v>
      </c>
      <c r="AA223" s="93">
        <v>36</v>
      </c>
      <c r="AB223" s="94" t="s">
        <v>3005</v>
      </c>
    </row>
    <row r="224" spans="1:28" ht="45">
      <c r="A224" s="46" t="s">
        <v>487</v>
      </c>
      <c r="B224" s="85">
        <v>73124</v>
      </c>
      <c r="C224" s="66" t="s">
        <v>1460</v>
      </c>
      <c r="D224" s="66" t="s">
        <v>1778</v>
      </c>
      <c r="E224" s="16">
        <v>6</v>
      </c>
      <c r="F224" s="16" t="s">
        <v>1650</v>
      </c>
      <c r="G224" s="16" t="s">
        <v>1651</v>
      </c>
      <c r="H224" s="16" t="s">
        <v>1759</v>
      </c>
      <c r="I224" s="16" t="s">
        <v>1652</v>
      </c>
      <c r="J224" s="16" t="s">
        <v>1652</v>
      </c>
      <c r="K224" s="16">
        <v>809011181</v>
      </c>
      <c r="L224" s="41" t="s">
        <v>1787</v>
      </c>
      <c r="M224" s="17" t="s">
        <v>1788</v>
      </c>
      <c r="N224" s="17" t="s">
        <v>1789</v>
      </c>
      <c r="O224" s="17" t="s">
        <v>1664</v>
      </c>
      <c r="P224" s="86" t="s">
        <v>1790</v>
      </c>
      <c r="Q224" s="87">
        <v>303</v>
      </c>
      <c r="R224" s="87">
        <v>909</v>
      </c>
      <c r="S224" s="87">
        <v>0</v>
      </c>
      <c r="T224" s="87">
        <v>0</v>
      </c>
      <c r="U224" s="87">
        <v>909</v>
      </c>
      <c r="V224" s="87">
        <v>12</v>
      </c>
      <c r="W224" s="88">
        <v>37814400</v>
      </c>
      <c r="X224" s="89" t="s">
        <v>1714</v>
      </c>
      <c r="Y224" s="90">
        <v>2024</v>
      </c>
      <c r="Z224" s="90" t="s">
        <v>1607</v>
      </c>
      <c r="AA224" s="91">
        <v>300</v>
      </c>
      <c r="AB224" s="92" t="s">
        <v>3005</v>
      </c>
    </row>
    <row r="225" spans="1:28" ht="90">
      <c r="A225" s="13" t="s">
        <v>385</v>
      </c>
      <c r="B225" s="14">
        <v>8433</v>
      </c>
      <c r="C225" s="15" t="s">
        <v>406</v>
      </c>
      <c r="D225" s="15" t="s">
        <v>1649</v>
      </c>
      <c r="E225" s="16">
        <v>4</v>
      </c>
      <c r="F225" s="16" t="s">
        <v>1650</v>
      </c>
      <c r="G225" s="16" t="s">
        <v>1651</v>
      </c>
      <c r="H225" s="16" t="s">
        <v>1651</v>
      </c>
      <c r="I225" s="16" t="s">
        <v>1652</v>
      </c>
      <c r="J225" s="16" t="s">
        <v>1652</v>
      </c>
      <c r="K225" s="16">
        <v>802009924</v>
      </c>
      <c r="L225" s="41" t="s">
        <v>2626</v>
      </c>
      <c r="M225" s="17" t="s">
        <v>2627</v>
      </c>
      <c r="N225" s="17" t="s">
        <v>2628</v>
      </c>
      <c r="O225" s="17" t="s">
        <v>1656</v>
      </c>
      <c r="P225" s="18">
        <v>6642407</v>
      </c>
      <c r="Q225" s="19">
        <v>419</v>
      </c>
      <c r="R225" s="19">
        <v>1257</v>
      </c>
      <c r="S225" s="19">
        <v>0</v>
      </c>
      <c r="T225" s="19">
        <v>0</v>
      </c>
      <c r="U225" s="19">
        <v>1257</v>
      </c>
      <c r="V225" s="19">
        <v>16</v>
      </c>
      <c r="W225" s="42">
        <v>100304552</v>
      </c>
      <c r="X225" s="20" t="s">
        <v>2408</v>
      </c>
      <c r="Y225" s="21" t="s">
        <v>1675</v>
      </c>
      <c r="Z225" s="21" t="s">
        <v>1608</v>
      </c>
      <c r="AA225" s="93">
        <v>403</v>
      </c>
      <c r="AB225" s="94" t="s">
        <v>3005</v>
      </c>
    </row>
    <row r="226" spans="1:28" ht="45">
      <c r="A226" s="46" t="s">
        <v>544</v>
      </c>
      <c r="B226" s="85">
        <v>15238</v>
      </c>
      <c r="C226" s="66" t="s">
        <v>494</v>
      </c>
      <c r="D226" s="66" t="s">
        <v>1649</v>
      </c>
      <c r="E226" s="16">
        <v>3</v>
      </c>
      <c r="F226" s="16" t="s">
        <v>1650</v>
      </c>
      <c r="G226" s="16" t="s">
        <v>1651</v>
      </c>
      <c r="H226" s="16" t="s">
        <v>1651</v>
      </c>
      <c r="I226" s="16" t="s">
        <v>1652</v>
      </c>
      <c r="J226" s="16" t="s">
        <v>1652</v>
      </c>
      <c r="K226" s="16">
        <v>826002227</v>
      </c>
      <c r="L226" s="41" t="s">
        <v>2509</v>
      </c>
      <c r="M226" s="17" t="s">
        <v>2510</v>
      </c>
      <c r="N226" s="17" t="s">
        <v>2511</v>
      </c>
      <c r="O226" s="17" t="s">
        <v>1664</v>
      </c>
      <c r="P226" s="86" t="s">
        <v>2512</v>
      </c>
      <c r="Q226" s="87">
        <v>1227</v>
      </c>
      <c r="R226" s="87">
        <v>3681</v>
      </c>
      <c r="S226" s="87">
        <v>0</v>
      </c>
      <c r="T226" s="87">
        <v>0</v>
      </c>
      <c r="U226" s="87">
        <v>3681</v>
      </c>
      <c r="V226" s="87">
        <v>12</v>
      </c>
      <c r="W226" s="88">
        <v>177583224</v>
      </c>
      <c r="X226" s="89" t="s">
        <v>1935</v>
      </c>
      <c r="Y226" s="90">
        <v>2024</v>
      </c>
      <c r="Z226" s="90" t="s">
        <v>1610</v>
      </c>
      <c r="AA226" s="91">
        <v>1314</v>
      </c>
      <c r="AB226" s="92" t="s">
        <v>1651</v>
      </c>
    </row>
    <row r="227" spans="1:28" ht="30">
      <c r="A227" s="13" t="s">
        <v>116</v>
      </c>
      <c r="B227" s="14">
        <v>13549</v>
      </c>
      <c r="C227" s="15" t="s">
        <v>510</v>
      </c>
      <c r="D227" s="15" t="s">
        <v>1649</v>
      </c>
      <c r="E227" s="16">
        <v>6</v>
      </c>
      <c r="F227" s="16" t="s">
        <v>1650</v>
      </c>
      <c r="G227" s="16" t="s">
        <v>1651</v>
      </c>
      <c r="H227" s="16" t="s">
        <v>1651</v>
      </c>
      <c r="I227" s="16" t="s">
        <v>1652</v>
      </c>
      <c r="J227" s="16" t="s">
        <v>1652</v>
      </c>
      <c r="K227" s="16">
        <v>901284890</v>
      </c>
      <c r="L227" s="41" t="s">
        <v>2464</v>
      </c>
      <c r="M227" s="17" t="s">
        <v>2465</v>
      </c>
      <c r="N227" s="17" t="s">
        <v>2466</v>
      </c>
      <c r="O227" s="17" t="s">
        <v>1656</v>
      </c>
      <c r="P227" s="18">
        <v>5913169</v>
      </c>
      <c r="Q227" s="19">
        <v>373</v>
      </c>
      <c r="R227" s="19">
        <v>1119</v>
      </c>
      <c r="S227" s="19">
        <v>0</v>
      </c>
      <c r="T227" s="19">
        <v>0</v>
      </c>
      <c r="U227" s="19">
        <v>1119</v>
      </c>
      <c r="V227" s="19">
        <v>15</v>
      </c>
      <c r="W227" s="42">
        <v>82844419</v>
      </c>
      <c r="X227" s="20" t="s">
        <v>1730</v>
      </c>
      <c r="Y227" s="21" t="s">
        <v>1731</v>
      </c>
      <c r="Z227" s="21" t="s">
        <v>1609</v>
      </c>
      <c r="AA227" s="93">
        <v>373</v>
      </c>
      <c r="AB227" s="94" t="s">
        <v>3005</v>
      </c>
    </row>
    <row r="228" spans="1:28" ht="45">
      <c r="A228" s="46" t="s">
        <v>927</v>
      </c>
      <c r="B228" s="85">
        <v>25873</v>
      </c>
      <c r="C228" s="66" t="s">
        <v>1044</v>
      </c>
      <c r="D228" s="66" t="s">
        <v>1649</v>
      </c>
      <c r="E228" s="16">
        <v>6</v>
      </c>
      <c r="F228" s="16" t="s">
        <v>1650</v>
      </c>
      <c r="G228" s="16" t="s">
        <v>1651</v>
      </c>
      <c r="H228" s="16" t="s">
        <v>1651</v>
      </c>
      <c r="I228" s="16" t="s">
        <v>1652</v>
      </c>
      <c r="J228" s="16" t="s">
        <v>1652</v>
      </c>
      <c r="K228" s="16">
        <v>832001574</v>
      </c>
      <c r="L228" s="41" t="s">
        <v>2641</v>
      </c>
      <c r="M228" s="17" t="s">
        <v>2642</v>
      </c>
      <c r="N228" s="17" t="s">
        <v>2643</v>
      </c>
      <c r="O228" s="17" t="s">
        <v>1656</v>
      </c>
      <c r="P228" s="86">
        <v>1944365</v>
      </c>
      <c r="Q228" s="87">
        <v>391</v>
      </c>
      <c r="R228" s="87">
        <v>1173</v>
      </c>
      <c r="S228" s="87">
        <v>0</v>
      </c>
      <c r="T228" s="87">
        <v>0</v>
      </c>
      <c r="U228" s="87">
        <v>1173</v>
      </c>
      <c r="V228" s="87">
        <v>19</v>
      </c>
      <c r="W228" s="88">
        <v>69148823</v>
      </c>
      <c r="X228" s="89" t="s">
        <v>1702</v>
      </c>
      <c r="Y228" s="90">
        <v>2024</v>
      </c>
      <c r="Z228" s="90" t="s">
        <v>1610</v>
      </c>
      <c r="AA228" s="91">
        <v>0</v>
      </c>
      <c r="AB228" s="92" t="s">
        <v>1651</v>
      </c>
    </row>
    <row r="229" spans="1:28" ht="75">
      <c r="A229" s="13" t="s">
        <v>16</v>
      </c>
      <c r="B229" s="14">
        <v>5674</v>
      </c>
      <c r="C229" s="15" t="s">
        <v>313</v>
      </c>
      <c r="D229" s="15" t="s">
        <v>1649</v>
      </c>
      <c r="E229" s="16">
        <v>6</v>
      </c>
      <c r="F229" s="16" t="s">
        <v>1650</v>
      </c>
      <c r="G229" s="16" t="s">
        <v>1651</v>
      </c>
      <c r="H229" s="16" t="s">
        <v>1651</v>
      </c>
      <c r="I229" s="16" t="s">
        <v>1652</v>
      </c>
      <c r="J229" s="16" t="s">
        <v>1652</v>
      </c>
      <c r="K229" s="16">
        <v>900202988</v>
      </c>
      <c r="L229" s="41" t="s">
        <v>2438</v>
      </c>
      <c r="M229" s="17" t="s">
        <v>2439</v>
      </c>
      <c r="N229" s="17" t="s">
        <v>2440</v>
      </c>
      <c r="O229" s="17" t="s">
        <v>1656</v>
      </c>
      <c r="P229" s="18">
        <v>6465600</v>
      </c>
      <c r="Q229" s="19">
        <v>449</v>
      </c>
      <c r="R229" s="19">
        <v>1347</v>
      </c>
      <c r="S229" s="19">
        <v>0</v>
      </c>
      <c r="T229" s="19">
        <v>0</v>
      </c>
      <c r="U229" s="19">
        <v>1347</v>
      </c>
      <c r="V229" s="19">
        <v>19</v>
      </c>
      <c r="W229" s="42">
        <v>104742720</v>
      </c>
      <c r="X229" s="20" t="s">
        <v>1702</v>
      </c>
      <c r="Y229" s="21">
        <v>2024</v>
      </c>
      <c r="Z229" s="21" t="s">
        <v>1610</v>
      </c>
      <c r="AA229" s="93">
        <v>702</v>
      </c>
      <c r="AB229" s="94" t="s">
        <v>3005</v>
      </c>
    </row>
    <row r="230" spans="1:28" ht="30">
      <c r="A230" s="46" t="s">
        <v>116</v>
      </c>
      <c r="B230" s="85">
        <v>13430</v>
      </c>
      <c r="C230" s="66" t="s">
        <v>492</v>
      </c>
      <c r="D230" s="66" t="s">
        <v>1649</v>
      </c>
      <c r="E230" s="16">
        <v>5</v>
      </c>
      <c r="F230" s="16" t="s">
        <v>1650</v>
      </c>
      <c r="G230" s="16" t="s">
        <v>1651</v>
      </c>
      <c r="H230" s="16" t="s">
        <v>1651</v>
      </c>
      <c r="I230" s="16" t="s">
        <v>1652</v>
      </c>
      <c r="J230" s="16" t="s">
        <v>1652</v>
      </c>
      <c r="K230" s="16">
        <v>901351233</v>
      </c>
      <c r="L230" s="41" t="s">
        <v>1996</v>
      </c>
      <c r="M230" s="17" t="s">
        <v>1997</v>
      </c>
      <c r="N230" s="17" t="s">
        <v>1998</v>
      </c>
      <c r="O230" s="17" t="s">
        <v>1656</v>
      </c>
      <c r="P230" s="86">
        <v>4464000</v>
      </c>
      <c r="Q230" s="87">
        <v>310</v>
      </c>
      <c r="R230" s="87">
        <v>930</v>
      </c>
      <c r="S230" s="87">
        <v>0</v>
      </c>
      <c r="T230" s="87">
        <v>0</v>
      </c>
      <c r="U230" s="87">
        <v>930</v>
      </c>
      <c r="V230" s="87">
        <v>16</v>
      </c>
      <c r="W230" s="88">
        <v>71424000</v>
      </c>
      <c r="X230" s="89" t="s">
        <v>1999</v>
      </c>
      <c r="Y230" s="90" t="s">
        <v>1675</v>
      </c>
      <c r="Z230" s="90" t="s">
        <v>1609</v>
      </c>
      <c r="AA230" s="91">
        <v>310</v>
      </c>
      <c r="AB230" s="92" t="s">
        <v>3005</v>
      </c>
    </row>
    <row r="231" spans="1:28" ht="45">
      <c r="A231" s="13" t="s">
        <v>544</v>
      </c>
      <c r="B231" s="14">
        <v>15806</v>
      </c>
      <c r="C231" s="15" t="s">
        <v>731</v>
      </c>
      <c r="D231" s="15" t="s">
        <v>1649</v>
      </c>
      <c r="E231" s="16">
        <v>6</v>
      </c>
      <c r="F231" s="16" t="s">
        <v>1650</v>
      </c>
      <c r="G231" s="16" t="s">
        <v>1651</v>
      </c>
      <c r="H231" s="16" t="s">
        <v>1651</v>
      </c>
      <c r="I231" s="16" t="s">
        <v>1652</v>
      </c>
      <c r="J231" s="16" t="s">
        <v>1652</v>
      </c>
      <c r="K231" s="16">
        <v>826001604</v>
      </c>
      <c r="L231" s="41" t="s">
        <v>2291</v>
      </c>
      <c r="M231" s="17" t="s">
        <v>2292</v>
      </c>
      <c r="N231" s="17" t="s">
        <v>2293</v>
      </c>
      <c r="O231" s="17" t="s">
        <v>1664</v>
      </c>
      <c r="P231" s="18">
        <v>7038732</v>
      </c>
      <c r="Q231" s="19">
        <v>444</v>
      </c>
      <c r="R231" s="19">
        <v>1332</v>
      </c>
      <c r="S231" s="19">
        <v>0</v>
      </c>
      <c r="T231" s="19">
        <v>0</v>
      </c>
      <c r="U231" s="19">
        <v>1332</v>
      </c>
      <c r="V231" s="19">
        <v>12</v>
      </c>
      <c r="W231" s="42">
        <v>82376564</v>
      </c>
      <c r="X231" s="20" t="s">
        <v>1844</v>
      </c>
      <c r="Y231" s="21">
        <v>2024</v>
      </c>
      <c r="Z231" s="21" t="s">
        <v>1610</v>
      </c>
      <c r="AA231" s="93">
        <v>482</v>
      </c>
      <c r="AB231" s="94" t="s">
        <v>1651</v>
      </c>
    </row>
    <row r="232" spans="1:28" ht="45">
      <c r="A232" s="46" t="s">
        <v>782</v>
      </c>
      <c r="B232" s="85">
        <v>66318</v>
      </c>
      <c r="C232" s="66" t="s">
        <v>1341</v>
      </c>
      <c r="D232" s="66" t="s">
        <v>1778</v>
      </c>
      <c r="E232" s="16">
        <v>6</v>
      </c>
      <c r="F232" s="16" t="s">
        <v>1650</v>
      </c>
      <c r="G232" s="16" t="s">
        <v>1651</v>
      </c>
      <c r="H232" s="16" t="s">
        <v>1651</v>
      </c>
      <c r="I232" s="16" t="s">
        <v>1652</v>
      </c>
      <c r="J232" s="16" t="s">
        <v>1759</v>
      </c>
      <c r="K232" s="16">
        <v>900223592</v>
      </c>
      <c r="L232" s="41" t="s">
        <v>2482</v>
      </c>
      <c r="M232" s="17" t="s">
        <v>2483</v>
      </c>
      <c r="N232" s="17" t="s">
        <v>2484</v>
      </c>
      <c r="O232" s="17" t="s">
        <v>1656</v>
      </c>
      <c r="P232" s="86">
        <v>3636000</v>
      </c>
      <c r="Q232" s="87">
        <v>303</v>
      </c>
      <c r="R232" s="87">
        <v>909</v>
      </c>
      <c r="S232" s="87">
        <v>0</v>
      </c>
      <c r="T232" s="87">
        <v>0</v>
      </c>
      <c r="U232" s="87">
        <v>909</v>
      </c>
      <c r="V232" s="87">
        <v>20</v>
      </c>
      <c r="W232" s="88">
        <v>65446400</v>
      </c>
      <c r="X232" s="89" t="s">
        <v>1670</v>
      </c>
      <c r="Y232" s="90">
        <v>2023</v>
      </c>
      <c r="Z232" s="90" t="s">
        <v>1605</v>
      </c>
      <c r="AA232" s="91">
        <v>520</v>
      </c>
      <c r="AB232" s="92" t="s">
        <v>3005</v>
      </c>
    </row>
    <row r="233" spans="1:28" ht="30">
      <c r="A233" s="13" t="s">
        <v>109</v>
      </c>
      <c r="B233" s="14">
        <v>17486</v>
      </c>
      <c r="C233" s="15" t="s">
        <v>774</v>
      </c>
      <c r="D233" s="15" t="s">
        <v>1649</v>
      </c>
      <c r="E233" s="16">
        <v>6</v>
      </c>
      <c r="F233" s="16" t="s">
        <v>1650</v>
      </c>
      <c r="G233" s="16" t="s">
        <v>1651</v>
      </c>
      <c r="H233" s="16" t="s">
        <v>1651</v>
      </c>
      <c r="I233" s="16" t="s">
        <v>1652</v>
      </c>
      <c r="J233" s="16" t="s">
        <v>1652</v>
      </c>
      <c r="K233" s="16">
        <v>800168459</v>
      </c>
      <c r="L233" s="41" t="s">
        <v>2663</v>
      </c>
      <c r="M233" s="17" t="s">
        <v>2664</v>
      </c>
      <c r="N233" s="17" t="s">
        <v>2665</v>
      </c>
      <c r="O233" s="17" t="s">
        <v>1664</v>
      </c>
      <c r="P233" s="18" t="s">
        <v>2666</v>
      </c>
      <c r="Q233" s="19">
        <v>493</v>
      </c>
      <c r="R233" s="19">
        <v>1479</v>
      </c>
      <c r="S233" s="19">
        <v>0</v>
      </c>
      <c r="T233" s="19">
        <v>0</v>
      </c>
      <c r="U233" s="19">
        <v>1479</v>
      </c>
      <c r="V233" s="19">
        <v>12</v>
      </c>
      <c r="W233" s="42">
        <v>82824000</v>
      </c>
      <c r="X233" s="20" t="s">
        <v>1666</v>
      </c>
      <c r="Y233" s="21">
        <v>2024</v>
      </c>
      <c r="Z233" s="21" t="s">
        <v>1609</v>
      </c>
      <c r="AA233" s="93">
        <v>522</v>
      </c>
      <c r="AB233" s="94" t="s">
        <v>1651</v>
      </c>
    </row>
    <row r="234" spans="1:28" ht="90">
      <c r="A234" s="46" t="s">
        <v>927</v>
      </c>
      <c r="B234" s="85">
        <v>25328</v>
      </c>
      <c r="C234" s="66" t="s">
        <v>985</v>
      </c>
      <c r="D234" s="66" t="s">
        <v>1649</v>
      </c>
      <c r="E234" s="16">
        <v>6</v>
      </c>
      <c r="F234" s="16" t="s">
        <v>1650</v>
      </c>
      <c r="G234" s="16" t="s">
        <v>1651</v>
      </c>
      <c r="H234" s="16" t="s">
        <v>1759</v>
      </c>
      <c r="I234" s="16" t="s">
        <v>1652</v>
      </c>
      <c r="J234" s="16" t="s">
        <v>1652</v>
      </c>
      <c r="K234" s="16">
        <v>900026688</v>
      </c>
      <c r="L234" s="41" t="s">
        <v>2204</v>
      </c>
      <c r="M234" s="17" t="s">
        <v>2205</v>
      </c>
      <c r="N234" s="17" t="s">
        <v>2206</v>
      </c>
      <c r="O234" s="17" t="s">
        <v>1664</v>
      </c>
      <c r="P234" s="86" t="s">
        <v>2207</v>
      </c>
      <c r="Q234" s="87">
        <v>49</v>
      </c>
      <c r="R234" s="87">
        <v>147</v>
      </c>
      <c r="S234" s="87">
        <v>0</v>
      </c>
      <c r="T234" s="87">
        <v>0</v>
      </c>
      <c r="U234" s="87">
        <v>147</v>
      </c>
      <c r="V234" s="87">
        <v>12</v>
      </c>
      <c r="W234" s="88">
        <v>8967588</v>
      </c>
      <c r="X234" s="89" t="s">
        <v>1935</v>
      </c>
      <c r="Y234" s="90">
        <v>2024</v>
      </c>
      <c r="Z234" s="90" t="s">
        <v>1609</v>
      </c>
      <c r="AA234" s="91">
        <v>352</v>
      </c>
      <c r="AB234" s="92" t="s">
        <v>3005</v>
      </c>
    </row>
    <row r="235" spans="1:28" ht="60">
      <c r="A235" s="13" t="s">
        <v>16</v>
      </c>
      <c r="B235" s="14">
        <v>5148</v>
      </c>
      <c r="C235" s="15" t="s">
        <v>130</v>
      </c>
      <c r="D235" s="15" t="s">
        <v>1649</v>
      </c>
      <c r="E235" s="16">
        <v>4</v>
      </c>
      <c r="F235" s="16" t="s">
        <v>1650</v>
      </c>
      <c r="G235" s="16" t="s">
        <v>1651</v>
      </c>
      <c r="H235" s="16" t="s">
        <v>1651</v>
      </c>
      <c r="I235" s="16" t="s">
        <v>1652</v>
      </c>
      <c r="J235" s="16" t="s">
        <v>1652</v>
      </c>
      <c r="K235" s="16">
        <v>900342986</v>
      </c>
      <c r="L235" s="41" t="s">
        <v>2488</v>
      </c>
      <c r="M235" s="17" t="s">
        <v>2315</v>
      </c>
      <c r="N235" s="17" t="s">
        <v>2489</v>
      </c>
      <c r="O235" s="17" t="s">
        <v>1656</v>
      </c>
      <c r="P235" s="18">
        <v>800925</v>
      </c>
      <c r="Q235" s="19">
        <v>25</v>
      </c>
      <c r="R235" s="19">
        <v>75</v>
      </c>
      <c r="S235" s="19">
        <v>34</v>
      </c>
      <c r="T235" s="19">
        <v>102</v>
      </c>
      <c r="U235" s="19">
        <v>177</v>
      </c>
      <c r="V235" s="19">
        <v>18</v>
      </c>
      <c r="W235" s="42">
        <v>13340025</v>
      </c>
      <c r="X235" s="20" t="s">
        <v>1953</v>
      </c>
      <c r="Y235" s="21" t="s">
        <v>1658</v>
      </c>
      <c r="Z235" s="21" t="s">
        <v>1610</v>
      </c>
      <c r="AA235" s="93">
        <v>85</v>
      </c>
      <c r="AB235" s="94" t="s">
        <v>3005</v>
      </c>
    </row>
    <row r="236" spans="1:28" ht="45">
      <c r="A236" s="46" t="s">
        <v>16</v>
      </c>
      <c r="B236" s="85">
        <v>5148</v>
      </c>
      <c r="C236" s="66" t="s">
        <v>130</v>
      </c>
      <c r="D236" s="66" t="s">
        <v>1649</v>
      </c>
      <c r="E236" s="16">
        <v>4</v>
      </c>
      <c r="F236" s="16" t="s">
        <v>1650</v>
      </c>
      <c r="G236" s="16" t="s">
        <v>1651</v>
      </c>
      <c r="H236" s="16" t="s">
        <v>1651</v>
      </c>
      <c r="I236" s="16" t="s">
        <v>1652</v>
      </c>
      <c r="J236" s="16" t="s">
        <v>1652</v>
      </c>
      <c r="K236" s="16">
        <v>830509362</v>
      </c>
      <c r="L236" s="41" t="s">
        <v>2314</v>
      </c>
      <c r="M236" s="17" t="s">
        <v>2315</v>
      </c>
      <c r="N236" s="17" t="s">
        <v>2316</v>
      </c>
      <c r="O236" s="17" t="s">
        <v>1656</v>
      </c>
      <c r="P236" s="86">
        <v>1386999</v>
      </c>
      <c r="Q236" s="87">
        <v>22</v>
      </c>
      <c r="R236" s="87">
        <v>66</v>
      </c>
      <c r="S236" s="87">
        <v>111</v>
      </c>
      <c r="T236" s="87">
        <v>333</v>
      </c>
      <c r="U236" s="87">
        <v>399</v>
      </c>
      <c r="V236" s="87">
        <v>14</v>
      </c>
      <c r="W236" s="88">
        <v>14072478</v>
      </c>
      <c r="X236" s="89" t="s">
        <v>2317</v>
      </c>
      <c r="Y236" s="90" t="s">
        <v>1675</v>
      </c>
      <c r="Z236" s="90" t="s">
        <v>1607</v>
      </c>
      <c r="AA236" s="91">
        <v>168</v>
      </c>
      <c r="AB236" s="92" t="s">
        <v>3005</v>
      </c>
    </row>
    <row r="237" spans="1:28" ht="75">
      <c r="A237" s="13" t="s">
        <v>334</v>
      </c>
      <c r="B237" s="14">
        <v>41132</v>
      </c>
      <c r="C237" s="15" t="s">
        <v>1100</v>
      </c>
      <c r="D237" s="15" t="s">
        <v>1649</v>
      </c>
      <c r="E237" s="16">
        <v>6</v>
      </c>
      <c r="F237" s="16" t="s">
        <v>1650</v>
      </c>
      <c r="G237" s="16" t="s">
        <v>1651</v>
      </c>
      <c r="H237" s="16" t="s">
        <v>1651</v>
      </c>
      <c r="I237" s="16" t="s">
        <v>1652</v>
      </c>
      <c r="J237" s="16" t="s">
        <v>1652</v>
      </c>
      <c r="K237" s="16">
        <v>900048168</v>
      </c>
      <c r="L237" s="41" t="s">
        <v>2498</v>
      </c>
      <c r="M237" s="17" t="s">
        <v>2499</v>
      </c>
      <c r="N237" s="17" t="s">
        <v>2500</v>
      </c>
      <c r="O237" s="17" t="s">
        <v>1664</v>
      </c>
      <c r="P237" s="18" t="s">
        <v>2501</v>
      </c>
      <c r="Q237" s="19">
        <v>90</v>
      </c>
      <c r="R237" s="19">
        <v>270</v>
      </c>
      <c r="S237" s="19">
        <v>0</v>
      </c>
      <c r="T237" s="19">
        <v>0</v>
      </c>
      <c r="U237" s="19">
        <v>270</v>
      </c>
      <c r="V237" s="19">
        <v>12</v>
      </c>
      <c r="W237" s="42">
        <v>6821292</v>
      </c>
      <c r="X237" s="20" t="s">
        <v>1670</v>
      </c>
      <c r="Y237" s="21">
        <v>2023</v>
      </c>
      <c r="Z237" s="21" t="s">
        <v>1610</v>
      </c>
      <c r="AA237" s="93">
        <v>96</v>
      </c>
      <c r="AB237" s="94" t="s">
        <v>1651</v>
      </c>
    </row>
    <row r="238" spans="1:28" ht="60">
      <c r="A238" s="46" t="s">
        <v>498</v>
      </c>
      <c r="B238" s="85">
        <v>76001</v>
      </c>
      <c r="C238" s="66" t="s">
        <v>1499</v>
      </c>
      <c r="D238" s="66" t="s">
        <v>1649</v>
      </c>
      <c r="E238" s="16" t="s">
        <v>58</v>
      </c>
      <c r="F238" s="16" t="s">
        <v>1650</v>
      </c>
      <c r="G238" s="16" t="s">
        <v>1651</v>
      </c>
      <c r="H238" s="16" t="s">
        <v>1651</v>
      </c>
      <c r="I238" s="16" t="s">
        <v>1652</v>
      </c>
      <c r="J238" s="16" t="s">
        <v>1652</v>
      </c>
      <c r="K238" s="16">
        <v>805005136</v>
      </c>
      <c r="L238" s="41" t="s">
        <v>2755</v>
      </c>
      <c r="M238" s="17" t="s">
        <v>2756</v>
      </c>
      <c r="N238" s="17" t="s">
        <v>2757</v>
      </c>
      <c r="O238" s="17" t="s">
        <v>1664</v>
      </c>
      <c r="P238" s="86" t="s">
        <v>2758</v>
      </c>
      <c r="Q238" s="87">
        <v>1017</v>
      </c>
      <c r="R238" s="87">
        <v>3051</v>
      </c>
      <c r="S238" s="87">
        <v>0</v>
      </c>
      <c r="T238" s="87">
        <v>0</v>
      </c>
      <c r="U238" s="87">
        <v>3051</v>
      </c>
      <c r="V238" s="87">
        <v>12</v>
      </c>
      <c r="W238" s="88">
        <v>184024116</v>
      </c>
      <c r="X238" s="89" t="s">
        <v>1702</v>
      </c>
      <c r="Y238" s="90">
        <v>2024</v>
      </c>
      <c r="Z238" s="90" t="s">
        <v>1610</v>
      </c>
      <c r="AA238" s="91">
        <v>1020</v>
      </c>
      <c r="AB238" s="92" t="s">
        <v>1651</v>
      </c>
    </row>
    <row r="239" spans="1:28" ht="60">
      <c r="A239" s="13" t="s">
        <v>236</v>
      </c>
      <c r="B239" s="14">
        <v>52317</v>
      </c>
      <c r="C239" s="15" t="s">
        <v>1236</v>
      </c>
      <c r="D239" s="15" t="s">
        <v>1649</v>
      </c>
      <c r="E239" s="16">
        <v>6</v>
      </c>
      <c r="F239" s="16" t="s">
        <v>1650</v>
      </c>
      <c r="G239" s="16" t="s">
        <v>1651</v>
      </c>
      <c r="H239" s="16" t="s">
        <v>1651</v>
      </c>
      <c r="I239" s="16" t="s">
        <v>1652</v>
      </c>
      <c r="J239" s="16" t="s">
        <v>1652</v>
      </c>
      <c r="K239" s="16">
        <v>900272647</v>
      </c>
      <c r="L239" s="41" t="s">
        <v>2394</v>
      </c>
      <c r="M239" s="17" t="s">
        <v>2395</v>
      </c>
      <c r="N239" s="17" t="s">
        <v>2396</v>
      </c>
      <c r="O239" s="17" t="s">
        <v>1656</v>
      </c>
      <c r="P239" s="18">
        <v>3929688</v>
      </c>
      <c r="Q239" s="19">
        <v>322</v>
      </c>
      <c r="R239" s="19">
        <v>966</v>
      </c>
      <c r="S239" s="19">
        <v>0</v>
      </c>
      <c r="T239" s="19">
        <v>0</v>
      </c>
      <c r="U239" s="19">
        <v>966</v>
      </c>
      <c r="V239" s="19">
        <v>13</v>
      </c>
      <c r="W239" s="42">
        <v>63191856</v>
      </c>
      <c r="X239" s="20" t="s">
        <v>1674</v>
      </c>
      <c r="Y239" s="21" t="s">
        <v>1675</v>
      </c>
      <c r="Z239" s="21" t="s">
        <v>1608</v>
      </c>
      <c r="AA239" s="93">
        <v>365</v>
      </c>
      <c r="AB239" s="94" t="s">
        <v>1651</v>
      </c>
    </row>
    <row r="240" spans="1:28" ht="60">
      <c r="A240" s="46" t="s">
        <v>334</v>
      </c>
      <c r="B240" s="85">
        <v>41770</v>
      </c>
      <c r="C240" s="66" t="s">
        <v>707</v>
      </c>
      <c r="D240" s="66" t="s">
        <v>1649</v>
      </c>
      <c r="E240" s="16">
        <v>6</v>
      </c>
      <c r="F240" s="16" t="s">
        <v>1650</v>
      </c>
      <c r="G240" s="16" t="s">
        <v>1651</v>
      </c>
      <c r="H240" s="16" t="s">
        <v>1651</v>
      </c>
      <c r="I240" s="16" t="s">
        <v>1652</v>
      </c>
      <c r="J240" s="16" t="s">
        <v>1652</v>
      </c>
      <c r="K240" s="16">
        <v>900041193</v>
      </c>
      <c r="L240" s="41" t="s">
        <v>2677</v>
      </c>
      <c r="M240" s="17" t="s">
        <v>2678</v>
      </c>
      <c r="N240" s="17" t="s">
        <v>2679</v>
      </c>
      <c r="O240" s="17" t="s">
        <v>1656</v>
      </c>
      <c r="P240" s="86">
        <v>9497693</v>
      </c>
      <c r="Q240" s="87">
        <v>666</v>
      </c>
      <c r="R240" s="87">
        <v>1998</v>
      </c>
      <c r="S240" s="87">
        <v>0</v>
      </c>
      <c r="T240" s="87">
        <v>0</v>
      </c>
      <c r="U240" s="87">
        <v>1875</v>
      </c>
      <c r="V240" s="87">
        <v>13</v>
      </c>
      <c r="W240" s="88">
        <v>109812809</v>
      </c>
      <c r="X240" s="89" t="s">
        <v>2680</v>
      </c>
      <c r="Y240" s="90" t="s">
        <v>1675</v>
      </c>
      <c r="Z240" s="90" t="s">
        <v>1609</v>
      </c>
      <c r="AA240" s="91">
        <v>657</v>
      </c>
      <c r="AB240" s="92" t="s">
        <v>3005</v>
      </c>
    </row>
    <row r="241" spans="1:28" ht="75">
      <c r="A241" s="13" t="s">
        <v>248</v>
      </c>
      <c r="B241" s="14">
        <v>20787</v>
      </c>
      <c r="C241" s="15" t="s">
        <v>891</v>
      </c>
      <c r="D241" s="15" t="s">
        <v>1649</v>
      </c>
      <c r="E241" s="16">
        <v>6</v>
      </c>
      <c r="F241" s="16" t="s">
        <v>1650</v>
      </c>
      <c r="G241" s="16" t="s">
        <v>1651</v>
      </c>
      <c r="H241" s="16" t="s">
        <v>1651</v>
      </c>
      <c r="I241" s="16" t="s">
        <v>1652</v>
      </c>
      <c r="J241" s="16" t="s">
        <v>1652</v>
      </c>
      <c r="K241" s="16">
        <v>901334311</v>
      </c>
      <c r="L241" s="41" t="s">
        <v>2445</v>
      </c>
      <c r="M241" s="17" t="s">
        <v>2446</v>
      </c>
      <c r="N241" s="17" t="s">
        <v>2447</v>
      </c>
      <c r="O241" s="17" t="s">
        <v>1664</v>
      </c>
      <c r="P241" s="18" t="s">
        <v>2448</v>
      </c>
      <c r="Q241" s="19">
        <v>93</v>
      </c>
      <c r="R241" s="19">
        <v>279</v>
      </c>
      <c r="S241" s="19">
        <v>0</v>
      </c>
      <c r="T241" s="19">
        <v>0</v>
      </c>
      <c r="U241" s="19">
        <v>279</v>
      </c>
      <c r="V241" s="19">
        <v>12</v>
      </c>
      <c r="W241" s="42">
        <v>17020116</v>
      </c>
      <c r="X241" s="20" t="s">
        <v>1935</v>
      </c>
      <c r="Y241" s="21">
        <v>2024</v>
      </c>
      <c r="Z241" s="21" t="s">
        <v>1609</v>
      </c>
      <c r="AA241" s="93">
        <v>110</v>
      </c>
      <c r="AB241" s="94" t="s">
        <v>3005</v>
      </c>
    </row>
    <row r="242" spans="1:28" ht="60">
      <c r="A242" s="46" t="s">
        <v>236</v>
      </c>
      <c r="B242" s="85">
        <v>52317</v>
      </c>
      <c r="C242" s="66" t="s">
        <v>1236</v>
      </c>
      <c r="D242" s="66" t="s">
        <v>1649</v>
      </c>
      <c r="E242" s="16">
        <v>6</v>
      </c>
      <c r="F242" s="16" t="s">
        <v>1650</v>
      </c>
      <c r="G242" s="16" t="s">
        <v>1651</v>
      </c>
      <c r="H242" s="16" t="s">
        <v>1651</v>
      </c>
      <c r="I242" s="16" t="s">
        <v>1652</v>
      </c>
      <c r="J242" s="16" t="s">
        <v>1652</v>
      </c>
      <c r="K242" s="16">
        <v>900342751</v>
      </c>
      <c r="L242" s="41" t="s">
        <v>2685</v>
      </c>
      <c r="M242" s="17" t="s">
        <v>2686</v>
      </c>
      <c r="N242" s="17" t="s">
        <v>2687</v>
      </c>
      <c r="O242" s="17" t="s">
        <v>1656</v>
      </c>
      <c r="P242" s="86">
        <v>3852499</v>
      </c>
      <c r="Q242" s="87">
        <v>319</v>
      </c>
      <c r="R242" s="87">
        <v>957</v>
      </c>
      <c r="S242" s="87">
        <v>0</v>
      </c>
      <c r="T242" s="87">
        <v>0</v>
      </c>
      <c r="U242" s="87">
        <v>957</v>
      </c>
      <c r="V242" s="87">
        <v>14</v>
      </c>
      <c r="W242" s="88">
        <v>53934986</v>
      </c>
      <c r="X242" s="89" t="s">
        <v>2317</v>
      </c>
      <c r="Y242" s="90" t="s">
        <v>1675</v>
      </c>
      <c r="Z242" s="90" t="s">
        <v>1608</v>
      </c>
      <c r="AA242" s="91">
        <v>294</v>
      </c>
      <c r="AB242" s="92" t="s">
        <v>1651</v>
      </c>
    </row>
    <row r="243" spans="1:28" ht="45">
      <c r="A243" s="13" t="s">
        <v>782</v>
      </c>
      <c r="B243" s="14">
        <v>66594</v>
      </c>
      <c r="C243" s="15" t="s">
        <v>1348</v>
      </c>
      <c r="D243" s="15" t="s">
        <v>1649</v>
      </c>
      <c r="E243" s="16">
        <v>6</v>
      </c>
      <c r="F243" s="16" t="s">
        <v>1650</v>
      </c>
      <c r="G243" s="16" t="s">
        <v>1651</v>
      </c>
      <c r="H243" s="16" t="s">
        <v>1759</v>
      </c>
      <c r="I243" s="16" t="s">
        <v>1652</v>
      </c>
      <c r="J243" s="16" t="s">
        <v>1759</v>
      </c>
      <c r="K243" s="16">
        <v>816001317</v>
      </c>
      <c r="L243" s="41" t="s">
        <v>2712</v>
      </c>
      <c r="M243" s="17" t="s">
        <v>2713</v>
      </c>
      <c r="N243" s="17" t="s">
        <v>2714</v>
      </c>
      <c r="O243" s="17" t="s">
        <v>1664</v>
      </c>
      <c r="P243" s="18" t="s">
        <v>2715</v>
      </c>
      <c r="Q243" s="19">
        <v>78</v>
      </c>
      <c r="R243" s="19">
        <v>234</v>
      </c>
      <c r="S243" s="19">
        <v>0</v>
      </c>
      <c r="T243" s="19">
        <v>0</v>
      </c>
      <c r="U243" s="19">
        <v>234</v>
      </c>
      <c r="V243" s="19">
        <v>12</v>
      </c>
      <c r="W243" s="42">
        <v>11085792</v>
      </c>
      <c r="X243" s="20" t="s">
        <v>1702</v>
      </c>
      <c r="Y243" s="21">
        <v>2024</v>
      </c>
      <c r="Z243" s="21" t="s">
        <v>1609</v>
      </c>
      <c r="AA243" s="93">
        <v>88</v>
      </c>
      <c r="AB243" s="94" t="s">
        <v>3005</v>
      </c>
    </row>
    <row r="244" spans="1:28" ht="30">
      <c r="A244" s="46" t="s">
        <v>136</v>
      </c>
      <c r="B244" s="85">
        <v>23079</v>
      </c>
      <c r="C244" s="66" t="s">
        <v>563</v>
      </c>
      <c r="D244" s="66" t="s">
        <v>1649</v>
      </c>
      <c r="E244" s="16">
        <v>6</v>
      </c>
      <c r="F244" s="16" t="s">
        <v>1650</v>
      </c>
      <c r="G244" s="16" t="s">
        <v>1651</v>
      </c>
      <c r="H244" s="16" t="s">
        <v>1651</v>
      </c>
      <c r="I244" s="16" t="s">
        <v>1652</v>
      </c>
      <c r="J244" s="16" t="s">
        <v>1652</v>
      </c>
      <c r="K244" s="16">
        <v>901232831</v>
      </c>
      <c r="L244" s="41" t="s">
        <v>2622</v>
      </c>
      <c r="M244" s="17" t="s">
        <v>2623</v>
      </c>
      <c r="N244" s="17" t="s">
        <v>2624</v>
      </c>
      <c r="O244" s="17" t="s">
        <v>1664</v>
      </c>
      <c r="P244" s="86" t="s">
        <v>2625</v>
      </c>
      <c r="Q244" s="87">
        <v>46</v>
      </c>
      <c r="R244" s="87">
        <v>138</v>
      </c>
      <c r="S244" s="87">
        <v>0</v>
      </c>
      <c r="T244" s="87">
        <v>0</v>
      </c>
      <c r="U244" s="87">
        <v>138</v>
      </c>
      <c r="V244" s="87">
        <v>12</v>
      </c>
      <c r="W244" s="88">
        <v>7728000</v>
      </c>
      <c r="X244" s="89" t="s">
        <v>1666</v>
      </c>
      <c r="Y244" s="90">
        <v>2024</v>
      </c>
      <c r="Z244" s="90" t="s">
        <v>1610</v>
      </c>
      <c r="AA244" s="91">
        <v>45</v>
      </c>
      <c r="AB244" s="92" t="s">
        <v>3005</v>
      </c>
    </row>
    <row r="245" spans="1:28" ht="75">
      <c r="A245" s="13" t="s">
        <v>927</v>
      </c>
      <c r="B245" s="14">
        <v>25899</v>
      </c>
      <c r="C245" s="15" t="s">
        <v>1050</v>
      </c>
      <c r="D245" s="15" t="s">
        <v>1649</v>
      </c>
      <c r="E245" s="16">
        <v>2</v>
      </c>
      <c r="F245" s="16" t="s">
        <v>1650</v>
      </c>
      <c r="G245" s="16" t="s">
        <v>1651</v>
      </c>
      <c r="H245" s="16" t="s">
        <v>1651</v>
      </c>
      <c r="I245" s="16" t="s">
        <v>1652</v>
      </c>
      <c r="J245" s="16" t="s">
        <v>1652</v>
      </c>
      <c r="K245" s="16">
        <v>832002940</v>
      </c>
      <c r="L245" s="41" t="s">
        <v>2723</v>
      </c>
      <c r="M245" s="17" t="s">
        <v>2724</v>
      </c>
      <c r="N245" s="17" t="s">
        <v>2725</v>
      </c>
      <c r="O245" s="17" t="s">
        <v>1664</v>
      </c>
      <c r="P245" s="18" t="s">
        <v>2726</v>
      </c>
      <c r="Q245" s="19">
        <v>131</v>
      </c>
      <c r="R245" s="19">
        <v>393</v>
      </c>
      <c r="S245" s="19">
        <v>0</v>
      </c>
      <c r="T245" s="19">
        <v>0</v>
      </c>
      <c r="U245" s="19">
        <v>393</v>
      </c>
      <c r="V245" s="19">
        <v>12</v>
      </c>
      <c r="W245" s="42">
        <v>24244956</v>
      </c>
      <c r="X245" s="20" t="s">
        <v>1666</v>
      </c>
      <c r="Y245" s="21">
        <v>2024</v>
      </c>
      <c r="Z245" s="21" t="s">
        <v>1610</v>
      </c>
      <c r="AA245" s="93">
        <v>183</v>
      </c>
      <c r="AB245" s="94" t="s">
        <v>3005</v>
      </c>
    </row>
    <row r="246" spans="1:28" ht="45">
      <c r="A246" s="46" t="s">
        <v>16</v>
      </c>
      <c r="B246" s="85">
        <v>5674</v>
      </c>
      <c r="C246" s="66" t="s">
        <v>313</v>
      </c>
      <c r="D246" s="66" t="s">
        <v>1778</v>
      </c>
      <c r="E246" s="16">
        <v>6</v>
      </c>
      <c r="F246" s="16" t="s">
        <v>1650</v>
      </c>
      <c r="G246" s="16" t="s">
        <v>1651</v>
      </c>
      <c r="H246" s="16" t="s">
        <v>1651</v>
      </c>
      <c r="I246" s="16" t="s">
        <v>1652</v>
      </c>
      <c r="J246" s="16" t="s">
        <v>1652</v>
      </c>
      <c r="K246" s="16">
        <v>811047081</v>
      </c>
      <c r="L246" s="41" t="s">
        <v>2727</v>
      </c>
      <c r="M246" s="17" t="s">
        <v>2728</v>
      </c>
      <c r="N246" s="17" t="s">
        <v>2729</v>
      </c>
      <c r="O246" s="17" t="s">
        <v>1664</v>
      </c>
      <c r="P246" s="86" t="s">
        <v>2730</v>
      </c>
      <c r="Q246" s="87">
        <v>317</v>
      </c>
      <c r="R246" s="87">
        <v>951</v>
      </c>
      <c r="S246" s="87">
        <v>0</v>
      </c>
      <c r="T246" s="87">
        <v>0</v>
      </c>
      <c r="U246" s="87">
        <v>951</v>
      </c>
      <c r="V246" s="87">
        <v>12</v>
      </c>
      <c r="W246" s="88">
        <v>47778240</v>
      </c>
      <c r="X246" s="89" t="s">
        <v>1702</v>
      </c>
      <c r="Y246" s="90">
        <v>2024</v>
      </c>
      <c r="Z246" s="90" t="s">
        <v>1607</v>
      </c>
      <c r="AA246" s="91">
        <v>474</v>
      </c>
      <c r="AB246" s="92" t="s">
        <v>1651</v>
      </c>
    </row>
    <row r="247" spans="1:28" ht="45">
      <c r="A247" s="13" t="s">
        <v>16</v>
      </c>
      <c r="B247" s="14">
        <v>5674</v>
      </c>
      <c r="C247" s="15" t="s">
        <v>313</v>
      </c>
      <c r="D247" s="15" t="s">
        <v>1649</v>
      </c>
      <c r="E247" s="16">
        <v>6</v>
      </c>
      <c r="F247" s="16" t="s">
        <v>1650</v>
      </c>
      <c r="G247" s="16" t="s">
        <v>1651</v>
      </c>
      <c r="H247" s="16" t="s">
        <v>1651</v>
      </c>
      <c r="I247" s="16" t="s">
        <v>1652</v>
      </c>
      <c r="J247" s="16" t="s">
        <v>1652</v>
      </c>
      <c r="K247" s="16">
        <v>811043821</v>
      </c>
      <c r="L247" s="41" t="s">
        <v>2749</v>
      </c>
      <c r="M247" s="17" t="s">
        <v>2728</v>
      </c>
      <c r="N247" s="17" t="s">
        <v>2750</v>
      </c>
      <c r="O247" s="17" t="s">
        <v>1664</v>
      </c>
      <c r="P247" s="18" t="s">
        <v>2751</v>
      </c>
      <c r="Q247" s="19">
        <v>10</v>
      </c>
      <c r="R247" s="19">
        <v>30</v>
      </c>
      <c r="S247" s="19">
        <v>289</v>
      </c>
      <c r="T247" s="19">
        <v>867</v>
      </c>
      <c r="U247" s="19">
        <v>897</v>
      </c>
      <c r="V247" s="19">
        <v>12</v>
      </c>
      <c r="W247" s="42">
        <v>29280000</v>
      </c>
      <c r="X247" s="20" t="s">
        <v>1714</v>
      </c>
      <c r="Y247" s="21">
        <v>2024</v>
      </c>
      <c r="Z247" s="21" t="s">
        <v>1610</v>
      </c>
      <c r="AA247" s="93">
        <v>430</v>
      </c>
      <c r="AB247" s="94" t="s">
        <v>1651</v>
      </c>
    </row>
    <row r="248" spans="1:28" ht="45">
      <c r="A248" s="46" t="s">
        <v>16</v>
      </c>
      <c r="B248" s="85">
        <v>5148</v>
      </c>
      <c r="C248" s="66" t="s">
        <v>130</v>
      </c>
      <c r="D248" s="66" t="s">
        <v>1649</v>
      </c>
      <c r="E248" s="16">
        <v>4</v>
      </c>
      <c r="F248" s="16" t="s">
        <v>1650</v>
      </c>
      <c r="G248" s="16" t="s">
        <v>1651</v>
      </c>
      <c r="H248" s="16" t="s">
        <v>1651</v>
      </c>
      <c r="I248" s="16" t="s">
        <v>1652</v>
      </c>
      <c r="J248" s="16" t="s">
        <v>1652</v>
      </c>
      <c r="K248" s="16">
        <v>811036202</v>
      </c>
      <c r="L248" s="41" t="s">
        <v>2547</v>
      </c>
      <c r="M248" s="17" t="s">
        <v>2315</v>
      </c>
      <c r="N248" s="17" t="s">
        <v>2548</v>
      </c>
      <c r="O248" s="17" t="s">
        <v>1656</v>
      </c>
      <c r="P248" s="86">
        <v>1016400</v>
      </c>
      <c r="Q248" s="87">
        <v>20</v>
      </c>
      <c r="R248" s="87">
        <v>60</v>
      </c>
      <c r="S248" s="87">
        <v>88</v>
      </c>
      <c r="T248" s="87">
        <v>264</v>
      </c>
      <c r="U248" s="87">
        <v>324</v>
      </c>
      <c r="V248" s="87">
        <v>18</v>
      </c>
      <c r="W248" s="88">
        <v>15746400</v>
      </c>
      <c r="X248" s="89" t="s">
        <v>1953</v>
      </c>
      <c r="Y248" s="90" t="s">
        <v>1658</v>
      </c>
      <c r="Z248" s="90" t="s">
        <v>1610</v>
      </c>
      <c r="AA248" s="91">
        <v>288</v>
      </c>
      <c r="AB248" s="92" t="s">
        <v>3005</v>
      </c>
    </row>
    <row r="249" spans="1:28" ht="60">
      <c r="A249" s="13" t="s">
        <v>16</v>
      </c>
      <c r="B249" s="14">
        <v>5148</v>
      </c>
      <c r="C249" s="15" t="s">
        <v>130</v>
      </c>
      <c r="D249" s="15" t="s">
        <v>1649</v>
      </c>
      <c r="E249" s="16">
        <v>4</v>
      </c>
      <c r="F249" s="16" t="s">
        <v>1650</v>
      </c>
      <c r="G249" s="16" t="s">
        <v>1651</v>
      </c>
      <c r="H249" s="16" t="s">
        <v>1651</v>
      </c>
      <c r="I249" s="16" t="s">
        <v>1652</v>
      </c>
      <c r="J249" s="16" t="s">
        <v>1652</v>
      </c>
      <c r="K249" s="16">
        <v>811009278</v>
      </c>
      <c r="L249" s="41" t="s">
        <v>2706</v>
      </c>
      <c r="M249" s="17" t="s">
        <v>2315</v>
      </c>
      <c r="N249" s="17" t="s">
        <v>2707</v>
      </c>
      <c r="O249" s="17" t="s">
        <v>1656</v>
      </c>
      <c r="P249" s="18">
        <v>5670880</v>
      </c>
      <c r="Q249" s="19">
        <v>159</v>
      </c>
      <c r="R249" s="19">
        <v>477</v>
      </c>
      <c r="S249" s="19">
        <v>362</v>
      </c>
      <c r="T249" s="19">
        <v>1086</v>
      </c>
      <c r="U249" s="19">
        <v>1563</v>
      </c>
      <c r="V249" s="19">
        <v>19</v>
      </c>
      <c r="W249" s="42">
        <v>113135185</v>
      </c>
      <c r="X249" s="20" t="s">
        <v>1702</v>
      </c>
      <c r="Y249" s="21">
        <v>2024</v>
      </c>
      <c r="Z249" s="21" t="s">
        <v>1610</v>
      </c>
      <c r="AA249" s="93">
        <v>926</v>
      </c>
      <c r="AB249" s="94" t="s">
        <v>3005</v>
      </c>
    </row>
    <row r="250" spans="1:28" ht="45">
      <c r="A250" s="46" t="s">
        <v>16</v>
      </c>
      <c r="B250" s="85">
        <v>5148</v>
      </c>
      <c r="C250" s="66" t="s">
        <v>130</v>
      </c>
      <c r="D250" s="66" t="s">
        <v>1649</v>
      </c>
      <c r="E250" s="16">
        <v>4</v>
      </c>
      <c r="F250" s="16" t="s">
        <v>1650</v>
      </c>
      <c r="G250" s="16" t="s">
        <v>1651</v>
      </c>
      <c r="H250" s="16" t="s">
        <v>1651</v>
      </c>
      <c r="I250" s="16" t="s">
        <v>1652</v>
      </c>
      <c r="J250" s="16" t="s">
        <v>1652</v>
      </c>
      <c r="K250" s="16">
        <v>811007525</v>
      </c>
      <c r="L250" s="41" t="s">
        <v>2553</v>
      </c>
      <c r="M250" s="17" t="s">
        <v>2315</v>
      </c>
      <c r="N250" s="17" t="s">
        <v>2554</v>
      </c>
      <c r="O250" s="17" t="s">
        <v>1656</v>
      </c>
      <c r="P250" s="86">
        <v>2570237</v>
      </c>
      <c r="Q250" s="87">
        <v>29</v>
      </c>
      <c r="R250" s="87">
        <v>87</v>
      </c>
      <c r="S250" s="87">
        <v>210</v>
      </c>
      <c r="T250" s="87">
        <v>630</v>
      </c>
      <c r="U250" s="87">
        <v>714</v>
      </c>
      <c r="V250" s="87">
        <v>13</v>
      </c>
      <c r="W250" s="88">
        <v>32260907</v>
      </c>
      <c r="X250" s="89" t="s">
        <v>1692</v>
      </c>
      <c r="Y250" s="90" t="s">
        <v>1658</v>
      </c>
      <c r="Z250" s="90" t="s">
        <v>1610</v>
      </c>
      <c r="AA250" s="91">
        <v>496</v>
      </c>
      <c r="AB250" s="92" t="s">
        <v>3005</v>
      </c>
    </row>
    <row r="251" spans="1:28" ht="30">
      <c r="A251" s="13" t="s">
        <v>927</v>
      </c>
      <c r="B251" s="14">
        <v>25862</v>
      </c>
      <c r="C251" s="15" t="s">
        <v>648</v>
      </c>
      <c r="D251" s="15" t="s">
        <v>1649</v>
      </c>
      <c r="E251" s="16">
        <v>6</v>
      </c>
      <c r="F251" s="16" t="s">
        <v>1650</v>
      </c>
      <c r="G251" s="16" t="s">
        <v>1651</v>
      </c>
      <c r="H251" s="16" t="s">
        <v>1651</v>
      </c>
      <c r="I251" s="16" t="s">
        <v>1652</v>
      </c>
      <c r="J251" s="16" t="s">
        <v>1652</v>
      </c>
      <c r="K251" s="16">
        <v>901041115</v>
      </c>
      <c r="L251" s="41" t="s">
        <v>2786</v>
      </c>
      <c r="M251" s="17" t="s">
        <v>2787</v>
      </c>
      <c r="N251" s="17" t="s">
        <v>2788</v>
      </c>
      <c r="O251" s="17" t="s">
        <v>1664</v>
      </c>
      <c r="P251" s="18" t="s">
        <v>2789</v>
      </c>
      <c r="Q251" s="19">
        <v>36</v>
      </c>
      <c r="R251" s="19">
        <v>108</v>
      </c>
      <c r="S251" s="19">
        <v>52</v>
      </c>
      <c r="T251" s="19">
        <v>156</v>
      </c>
      <c r="U251" s="19">
        <v>264</v>
      </c>
      <c r="V251" s="19">
        <v>12</v>
      </c>
      <c r="W251" s="42">
        <v>14195010</v>
      </c>
      <c r="X251" s="20" t="s">
        <v>1666</v>
      </c>
      <c r="Y251" s="21">
        <v>2024</v>
      </c>
      <c r="Z251" s="21" t="s">
        <v>1609</v>
      </c>
      <c r="AA251" s="93">
        <v>129</v>
      </c>
      <c r="AB251" s="94" t="s">
        <v>1651</v>
      </c>
    </row>
    <row r="252" spans="1:28" ht="30">
      <c r="A252" s="46" t="s">
        <v>236</v>
      </c>
      <c r="B252" s="85">
        <v>52260</v>
      </c>
      <c r="C252" s="66" t="s">
        <v>216</v>
      </c>
      <c r="D252" s="66" t="s">
        <v>1649</v>
      </c>
      <c r="E252" s="16">
        <v>6</v>
      </c>
      <c r="F252" s="16" t="s">
        <v>1650</v>
      </c>
      <c r="G252" s="16" t="s">
        <v>1651</v>
      </c>
      <c r="H252" s="16" t="s">
        <v>1651</v>
      </c>
      <c r="I252" s="16" t="s">
        <v>1652</v>
      </c>
      <c r="J252" s="16" t="s">
        <v>1652</v>
      </c>
      <c r="K252" s="16">
        <v>900322838</v>
      </c>
      <c r="L252" s="41" t="s">
        <v>2793</v>
      </c>
      <c r="M252" s="17" t="s">
        <v>2794</v>
      </c>
      <c r="N252" s="17" t="s">
        <v>2795</v>
      </c>
      <c r="O252" s="17" t="s">
        <v>1656</v>
      </c>
      <c r="P252" s="86" t="s">
        <v>2796</v>
      </c>
      <c r="Q252" s="87">
        <v>65</v>
      </c>
      <c r="R252" s="87">
        <v>195</v>
      </c>
      <c r="S252" s="87">
        <v>0</v>
      </c>
      <c r="T252" s="87">
        <v>0</v>
      </c>
      <c r="U252" s="87">
        <v>195</v>
      </c>
      <c r="V252" s="87">
        <v>12</v>
      </c>
      <c r="W252" s="88">
        <v>11544000</v>
      </c>
      <c r="X252" s="89" t="s">
        <v>2797</v>
      </c>
      <c r="Y252" s="90" t="s">
        <v>1675</v>
      </c>
      <c r="Z252" s="90" t="s">
        <v>1608</v>
      </c>
      <c r="AA252" s="91">
        <v>74</v>
      </c>
      <c r="AB252" s="92" t="s">
        <v>3005</v>
      </c>
    </row>
    <row r="253" spans="1:28" ht="30">
      <c r="A253" s="13" t="s">
        <v>16</v>
      </c>
      <c r="B253" s="14">
        <v>5887</v>
      </c>
      <c r="C253" s="15" t="s">
        <v>376</v>
      </c>
      <c r="D253" s="15" t="s">
        <v>1649</v>
      </c>
      <c r="E253" s="16">
        <v>6</v>
      </c>
      <c r="F253" s="16" t="s">
        <v>1650</v>
      </c>
      <c r="G253" s="16" t="s">
        <v>1651</v>
      </c>
      <c r="H253" s="16" t="s">
        <v>1759</v>
      </c>
      <c r="I253" s="16" t="s">
        <v>1652</v>
      </c>
      <c r="J253" s="16" t="s">
        <v>1652</v>
      </c>
      <c r="K253" s="16">
        <v>811015376</v>
      </c>
      <c r="L253" s="41" t="s">
        <v>2802</v>
      </c>
      <c r="M253" s="17" t="s">
        <v>2803</v>
      </c>
      <c r="N253" s="17" t="s">
        <v>2804</v>
      </c>
      <c r="O253" s="17" t="s">
        <v>1664</v>
      </c>
      <c r="P253" s="18" t="s">
        <v>2805</v>
      </c>
      <c r="Q253" s="19">
        <v>50</v>
      </c>
      <c r="R253" s="19">
        <v>150</v>
      </c>
      <c r="S253" s="19">
        <v>889</v>
      </c>
      <c r="T253" s="19">
        <v>2667</v>
      </c>
      <c r="U253" s="19">
        <v>2817</v>
      </c>
      <c r="V253" s="19">
        <v>12</v>
      </c>
      <c r="W253" s="42">
        <v>115674060</v>
      </c>
      <c r="X253" s="20" t="s">
        <v>1702</v>
      </c>
      <c r="Y253" s="21">
        <v>2024</v>
      </c>
      <c r="Z253" s="21" t="s">
        <v>1607</v>
      </c>
      <c r="AA253" s="93">
        <v>1211</v>
      </c>
      <c r="AB253" s="94" t="s">
        <v>3005</v>
      </c>
    </row>
    <row r="254" spans="1:28" ht="60">
      <c r="A254" s="46" t="s">
        <v>544</v>
      </c>
      <c r="B254" s="85">
        <v>15238</v>
      </c>
      <c r="C254" s="66" t="s">
        <v>494</v>
      </c>
      <c r="D254" s="66" t="s">
        <v>1649</v>
      </c>
      <c r="E254" s="16">
        <v>3</v>
      </c>
      <c r="F254" s="16" t="s">
        <v>1650</v>
      </c>
      <c r="G254" s="16" t="s">
        <v>1651</v>
      </c>
      <c r="H254" s="16" t="s">
        <v>1651</v>
      </c>
      <c r="I254" s="16" t="s">
        <v>1652</v>
      </c>
      <c r="J254" s="16" t="s">
        <v>1652</v>
      </c>
      <c r="K254" s="16">
        <v>900005399</v>
      </c>
      <c r="L254" s="41" t="s">
        <v>2759</v>
      </c>
      <c r="M254" s="17" t="s">
        <v>2760</v>
      </c>
      <c r="N254" s="17" t="s">
        <v>2761</v>
      </c>
      <c r="O254" s="17" t="s">
        <v>1656</v>
      </c>
      <c r="P254" s="86">
        <v>2589440</v>
      </c>
      <c r="Q254" s="87">
        <v>272</v>
      </c>
      <c r="R254" s="87">
        <v>816</v>
      </c>
      <c r="S254" s="87">
        <v>0</v>
      </c>
      <c r="T254" s="87">
        <v>0</v>
      </c>
      <c r="U254" s="87">
        <v>816</v>
      </c>
      <c r="V254" s="87">
        <v>16</v>
      </c>
      <c r="W254" s="88">
        <v>47544320</v>
      </c>
      <c r="X254" s="89" t="s">
        <v>1999</v>
      </c>
      <c r="Y254" s="90" t="s">
        <v>1675</v>
      </c>
      <c r="Z254" s="90" t="s">
        <v>1607</v>
      </c>
      <c r="AA254" s="91">
        <v>210</v>
      </c>
      <c r="AB254" s="92" t="s">
        <v>1651</v>
      </c>
    </row>
    <row r="255" spans="1:28" ht="30">
      <c r="A255" s="13" t="s">
        <v>136</v>
      </c>
      <c r="B255" s="14">
        <v>23182</v>
      </c>
      <c r="C255" s="15" t="s">
        <v>902</v>
      </c>
      <c r="D255" s="15" t="s">
        <v>1649</v>
      </c>
      <c r="E255" s="16">
        <v>6</v>
      </c>
      <c r="F255" s="16" t="s">
        <v>1650</v>
      </c>
      <c r="G255" s="16" t="s">
        <v>1651</v>
      </c>
      <c r="H255" s="16" t="s">
        <v>1651</v>
      </c>
      <c r="I255" s="16" t="s">
        <v>1652</v>
      </c>
      <c r="J255" s="16" t="s">
        <v>1759</v>
      </c>
      <c r="K255" s="16">
        <v>901109123</v>
      </c>
      <c r="L255" s="41" t="s">
        <v>2834</v>
      </c>
      <c r="M255" s="17" t="s">
        <v>2835</v>
      </c>
      <c r="N255" s="17" t="s">
        <v>2836</v>
      </c>
      <c r="O255" s="17" t="s">
        <v>1664</v>
      </c>
      <c r="P255" s="18" t="s">
        <v>2837</v>
      </c>
      <c r="Q255" s="19">
        <v>328</v>
      </c>
      <c r="R255" s="19">
        <v>984</v>
      </c>
      <c r="S255" s="19">
        <v>0</v>
      </c>
      <c r="T255" s="19">
        <v>0</v>
      </c>
      <c r="U255" s="19">
        <v>984</v>
      </c>
      <c r="V255" s="19">
        <v>12</v>
      </c>
      <c r="W255" s="42">
        <v>60704928</v>
      </c>
      <c r="X255" s="20" t="s">
        <v>1666</v>
      </c>
      <c r="Y255" s="21">
        <v>2024</v>
      </c>
      <c r="Z255" s="21" t="s">
        <v>1609</v>
      </c>
      <c r="AA255" s="93">
        <v>315</v>
      </c>
      <c r="AB255" s="94" t="s">
        <v>3005</v>
      </c>
    </row>
    <row r="256" spans="1:28" ht="75">
      <c r="A256" s="46" t="s">
        <v>544</v>
      </c>
      <c r="B256" s="85">
        <v>15367</v>
      </c>
      <c r="C256" s="66" t="s">
        <v>618</v>
      </c>
      <c r="D256" s="66" t="s">
        <v>1649</v>
      </c>
      <c r="E256" s="16">
        <v>6</v>
      </c>
      <c r="F256" s="16" t="s">
        <v>1650</v>
      </c>
      <c r="G256" s="16" t="s">
        <v>1651</v>
      </c>
      <c r="H256" s="16" t="s">
        <v>1651</v>
      </c>
      <c r="I256" s="16" t="s">
        <v>1652</v>
      </c>
      <c r="J256" s="16" t="s">
        <v>1652</v>
      </c>
      <c r="K256" s="16">
        <v>820005143</v>
      </c>
      <c r="L256" s="41" t="s">
        <v>2818</v>
      </c>
      <c r="M256" s="17" t="s">
        <v>2819</v>
      </c>
      <c r="N256" s="17" t="s">
        <v>2820</v>
      </c>
      <c r="O256" s="17" t="s">
        <v>1664</v>
      </c>
      <c r="P256" s="86" t="s">
        <v>2821</v>
      </c>
      <c r="Q256" s="87">
        <v>460</v>
      </c>
      <c r="R256" s="87">
        <v>1380</v>
      </c>
      <c r="S256" s="87">
        <v>0</v>
      </c>
      <c r="T256" s="87">
        <v>0</v>
      </c>
      <c r="U256" s="87">
        <v>1380</v>
      </c>
      <c r="V256" s="87">
        <v>12</v>
      </c>
      <c r="W256" s="88">
        <v>28704000</v>
      </c>
      <c r="X256" s="89" t="s">
        <v>1666</v>
      </c>
      <c r="Y256" s="90">
        <v>2024</v>
      </c>
      <c r="Z256" s="90" t="s">
        <v>1610</v>
      </c>
      <c r="AA256" s="91">
        <v>254</v>
      </c>
      <c r="AB256" s="92" t="s">
        <v>1651</v>
      </c>
    </row>
    <row r="257" spans="1:28" ht="30">
      <c r="A257" s="13" t="s">
        <v>236</v>
      </c>
      <c r="B257" s="14">
        <v>52260</v>
      </c>
      <c r="C257" s="15" t="s">
        <v>216</v>
      </c>
      <c r="D257" s="15" t="s">
        <v>1649</v>
      </c>
      <c r="E257" s="16">
        <v>6</v>
      </c>
      <c r="F257" s="16" t="s">
        <v>1650</v>
      </c>
      <c r="G257" s="16" t="s">
        <v>1651</v>
      </c>
      <c r="H257" s="16" t="s">
        <v>1651</v>
      </c>
      <c r="I257" s="16" t="s">
        <v>1652</v>
      </c>
      <c r="J257" s="16" t="s">
        <v>1652</v>
      </c>
      <c r="K257" s="16">
        <v>900341063</v>
      </c>
      <c r="L257" s="41" t="s">
        <v>2576</v>
      </c>
      <c r="M257" s="17" t="s">
        <v>2577</v>
      </c>
      <c r="N257" s="17" t="s">
        <v>2578</v>
      </c>
      <c r="O257" s="17" t="s">
        <v>1656</v>
      </c>
      <c r="P257" s="18">
        <v>3630337</v>
      </c>
      <c r="Q257" s="19">
        <v>229</v>
      </c>
      <c r="R257" s="19">
        <v>687</v>
      </c>
      <c r="S257" s="19">
        <v>0</v>
      </c>
      <c r="T257" s="19">
        <v>0</v>
      </c>
      <c r="U257" s="19">
        <v>615</v>
      </c>
      <c r="V257" s="19">
        <v>13</v>
      </c>
      <c r="W257" s="42">
        <v>38049837</v>
      </c>
      <c r="X257" s="20" t="s">
        <v>1692</v>
      </c>
      <c r="Y257" s="21" t="s">
        <v>1658</v>
      </c>
      <c r="Z257" s="21" t="s">
        <v>1610</v>
      </c>
      <c r="AA257" s="93">
        <v>220</v>
      </c>
      <c r="AB257" s="94" t="s">
        <v>3005</v>
      </c>
    </row>
    <row r="258" spans="1:28" ht="60">
      <c r="A258" s="46" t="s">
        <v>927</v>
      </c>
      <c r="B258" s="85">
        <v>25898</v>
      </c>
      <c r="C258" s="66" t="s">
        <v>1049</v>
      </c>
      <c r="D258" s="66" t="s">
        <v>1649</v>
      </c>
      <c r="E258" s="16">
        <v>6</v>
      </c>
      <c r="F258" s="16" t="s">
        <v>1650</v>
      </c>
      <c r="G258" s="16" t="s">
        <v>1651</v>
      </c>
      <c r="H258" s="16" t="s">
        <v>1651</v>
      </c>
      <c r="I258" s="16" t="s">
        <v>1652</v>
      </c>
      <c r="J258" s="16" t="s">
        <v>1652</v>
      </c>
      <c r="K258" s="16">
        <v>832005722</v>
      </c>
      <c r="L258" s="41" t="s">
        <v>2762</v>
      </c>
      <c r="M258" s="17" t="s">
        <v>2763</v>
      </c>
      <c r="N258" s="17" t="s">
        <v>2764</v>
      </c>
      <c r="O258" s="17" t="s">
        <v>1664</v>
      </c>
      <c r="P258" s="86" t="s">
        <v>2765</v>
      </c>
      <c r="Q258" s="87">
        <v>1</v>
      </c>
      <c r="R258" s="87">
        <v>3</v>
      </c>
      <c r="S258" s="87">
        <v>96</v>
      </c>
      <c r="T258" s="87">
        <v>288</v>
      </c>
      <c r="U258" s="87">
        <v>291</v>
      </c>
      <c r="V258" s="87">
        <v>12</v>
      </c>
      <c r="W258" s="88">
        <v>8198400</v>
      </c>
      <c r="X258" s="89" t="s">
        <v>1670</v>
      </c>
      <c r="Y258" s="90">
        <v>2023</v>
      </c>
      <c r="Z258" s="90" t="s">
        <v>1609</v>
      </c>
      <c r="AA258" s="91">
        <v>148</v>
      </c>
      <c r="AB258" s="92" t="s">
        <v>1651</v>
      </c>
    </row>
    <row r="259" spans="1:28" ht="30">
      <c r="A259" s="13" t="s">
        <v>470</v>
      </c>
      <c r="B259" s="14">
        <v>70742</v>
      </c>
      <c r="C259" s="15" t="s">
        <v>1447</v>
      </c>
      <c r="D259" s="15" t="s">
        <v>1649</v>
      </c>
      <c r="E259" s="16">
        <v>6</v>
      </c>
      <c r="F259" s="16" t="s">
        <v>1650</v>
      </c>
      <c r="G259" s="16" t="s">
        <v>1651</v>
      </c>
      <c r="H259" s="16" t="s">
        <v>1651</v>
      </c>
      <c r="I259" s="16" t="s">
        <v>1652</v>
      </c>
      <c r="J259" s="16" t="s">
        <v>1652</v>
      </c>
      <c r="K259" s="16">
        <v>901091834</v>
      </c>
      <c r="L259" s="41" t="s">
        <v>2582</v>
      </c>
      <c r="M259" s="17" t="s">
        <v>2583</v>
      </c>
      <c r="N259" s="17" t="s">
        <v>2584</v>
      </c>
      <c r="O259" s="17" t="s">
        <v>1656</v>
      </c>
      <c r="P259" s="18">
        <v>3419091</v>
      </c>
      <c r="Q259" s="19">
        <v>248</v>
      </c>
      <c r="R259" s="19">
        <v>744</v>
      </c>
      <c r="S259" s="19">
        <v>1</v>
      </c>
      <c r="T259" s="19">
        <v>3</v>
      </c>
      <c r="U259" s="19">
        <v>747</v>
      </c>
      <c r="V259" s="19">
        <v>20</v>
      </c>
      <c r="W259" s="42">
        <v>68381820</v>
      </c>
      <c r="X259" s="20" t="s">
        <v>1670</v>
      </c>
      <c r="Y259" s="21">
        <v>2023</v>
      </c>
      <c r="Z259" s="21" t="s">
        <v>1609</v>
      </c>
      <c r="AA259" s="93">
        <v>220</v>
      </c>
      <c r="AB259" s="94" t="s">
        <v>1651</v>
      </c>
    </row>
    <row r="260" spans="1:28" ht="45">
      <c r="A260" s="46" t="s">
        <v>16</v>
      </c>
      <c r="B260" s="85">
        <v>5148</v>
      </c>
      <c r="C260" s="66" t="s">
        <v>130</v>
      </c>
      <c r="D260" s="66" t="s">
        <v>1649</v>
      </c>
      <c r="E260" s="16">
        <v>4</v>
      </c>
      <c r="F260" s="16" t="s">
        <v>1650</v>
      </c>
      <c r="G260" s="16" t="s">
        <v>1651</v>
      </c>
      <c r="H260" s="16" t="s">
        <v>1651</v>
      </c>
      <c r="I260" s="16" t="s">
        <v>1652</v>
      </c>
      <c r="J260" s="16" t="s">
        <v>1652</v>
      </c>
      <c r="K260" s="16">
        <v>811014942</v>
      </c>
      <c r="L260" s="41" t="s">
        <v>2825</v>
      </c>
      <c r="M260" s="17" t="s">
        <v>2315</v>
      </c>
      <c r="N260" s="17" t="s">
        <v>2826</v>
      </c>
      <c r="O260" s="17" t="s">
        <v>1656</v>
      </c>
      <c r="P260" s="86">
        <v>1714440</v>
      </c>
      <c r="Q260" s="87">
        <v>4</v>
      </c>
      <c r="R260" s="87">
        <v>12</v>
      </c>
      <c r="S260" s="87">
        <v>182</v>
      </c>
      <c r="T260" s="87">
        <v>546</v>
      </c>
      <c r="U260" s="87">
        <v>558</v>
      </c>
      <c r="V260" s="87">
        <v>19</v>
      </c>
      <c r="W260" s="88">
        <v>29448600</v>
      </c>
      <c r="X260" s="89" t="s">
        <v>1702</v>
      </c>
      <c r="Y260" s="90">
        <v>2024</v>
      </c>
      <c r="Z260" s="90" t="s">
        <v>1610</v>
      </c>
      <c r="AA260" s="91">
        <v>481</v>
      </c>
      <c r="AB260" s="92" t="s">
        <v>3005</v>
      </c>
    </row>
    <row r="261" spans="1:28" ht="30">
      <c r="A261" s="13" t="s">
        <v>16</v>
      </c>
      <c r="B261" s="14">
        <v>5789</v>
      </c>
      <c r="C261" s="15" t="s">
        <v>337</v>
      </c>
      <c r="D261" s="15" t="s">
        <v>1649</v>
      </c>
      <c r="E261" s="16">
        <v>6</v>
      </c>
      <c r="F261" s="16" t="s">
        <v>1650</v>
      </c>
      <c r="G261" s="16" t="s">
        <v>1651</v>
      </c>
      <c r="H261" s="16" t="s">
        <v>1651</v>
      </c>
      <c r="I261" s="16" t="s">
        <v>1652</v>
      </c>
      <c r="J261" s="16" t="s">
        <v>1652</v>
      </c>
      <c r="K261" s="16">
        <v>811022386</v>
      </c>
      <c r="L261" s="41" t="s">
        <v>2838</v>
      </c>
      <c r="M261" s="17" t="s">
        <v>2839</v>
      </c>
      <c r="N261" s="17" t="s">
        <v>2840</v>
      </c>
      <c r="O261" s="17" t="s">
        <v>1664</v>
      </c>
      <c r="P261" s="18" t="s">
        <v>2841</v>
      </c>
      <c r="Q261" s="19">
        <v>36</v>
      </c>
      <c r="R261" s="19">
        <v>108</v>
      </c>
      <c r="S261" s="19">
        <v>0</v>
      </c>
      <c r="T261" s="19">
        <v>0</v>
      </c>
      <c r="U261" s="19">
        <v>108</v>
      </c>
      <c r="V261" s="19">
        <v>12</v>
      </c>
      <c r="W261" s="42">
        <v>6551280</v>
      </c>
      <c r="X261" s="20" t="s">
        <v>1714</v>
      </c>
      <c r="Y261" s="21">
        <v>2024</v>
      </c>
      <c r="Z261" s="21" t="s">
        <v>1607</v>
      </c>
      <c r="AA261" s="93">
        <v>77</v>
      </c>
      <c r="AB261" s="94" t="s">
        <v>3005</v>
      </c>
    </row>
    <row r="262" spans="1:28" ht="60">
      <c r="A262" s="46" t="s">
        <v>927</v>
      </c>
      <c r="B262" s="85">
        <v>25772</v>
      </c>
      <c r="C262" s="66" t="s">
        <v>1025</v>
      </c>
      <c r="D262" s="66" t="s">
        <v>1649</v>
      </c>
      <c r="E262" s="16">
        <v>6</v>
      </c>
      <c r="F262" s="16" t="s">
        <v>1650</v>
      </c>
      <c r="G262" s="16" t="s">
        <v>1651</v>
      </c>
      <c r="H262" s="16" t="s">
        <v>1651</v>
      </c>
      <c r="I262" s="16" t="s">
        <v>1652</v>
      </c>
      <c r="J262" s="16" t="s">
        <v>1652</v>
      </c>
      <c r="K262" s="16">
        <v>832002717</v>
      </c>
      <c r="L262" s="41" t="s">
        <v>2857</v>
      </c>
      <c r="M262" s="17" t="s">
        <v>2858</v>
      </c>
      <c r="N262" s="17" t="s">
        <v>2859</v>
      </c>
      <c r="O262" s="17" t="s">
        <v>1656</v>
      </c>
      <c r="P262" s="86">
        <v>1743830</v>
      </c>
      <c r="Q262" s="87">
        <v>110</v>
      </c>
      <c r="R262" s="87">
        <v>330</v>
      </c>
      <c r="S262" s="87">
        <v>0</v>
      </c>
      <c r="T262" s="87">
        <v>0</v>
      </c>
      <c r="U262" s="87">
        <v>300</v>
      </c>
      <c r="V262" s="87">
        <v>13</v>
      </c>
      <c r="W262" s="88">
        <v>19941830</v>
      </c>
      <c r="X262" s="89" t="s">
        <v>1713</v>
      </c>
      <c r="Y262" s="90" t="s">
        <v>1675</v>
      </c>
      <c r="Z262" s="90" t="s">
        <v>1610</v>
      </c>
      <c r="AA262" s="91">
        <v>178</v>
      </c>
      <c r="AB262" s="92" t="s">
        <v>1651</v>
      </c>
    </row>
    <row r="263" spans="1:28" ht="45">
      <c r="A263" s="13" t="s">
        <v>1350</v>
      </c>
      <c r="B263" s="14">
        <v>68081</v>
      </c>
      <c r="C263" s="15" t="s">
        <v>1353</v>
      </c>
      <c r="D263" s="15" t="s">
        <v>1649</v>
      </c>
      <c r="E263" s="16">
        <v>1</v>
      </c>
      <c r="F263" s="16" t="s">
        <v>1650</v>
      </c>
      <c r="G263" s="16" t="s">
        <v>1651</v>
      </c>
      <c r="H263" s="16" t="s">
        <v>1651</v>
      </c>
      <c r="I263" s="16" t="s">
        <v>2010</v>
      </c>
      <c r="J263" s="16" t="s">
        <v>1652</v>
      </c>
      <c r="K263" s="16">
        <v>900725003</v>
      </c>
      <c r="L263" s="41" t="s">
        <v>2852</v>
      </c>
      <c r="M263" s="17" t="s">
        <v>2853</v>
      </c>
      <c r="N263" s="17" t="s">
        <v>2854</v>
      </c>
      <c r="O263" s="17" t="s">
        <v>1664</v>
      </c>
      <c r="P263" s="18" t="s">
        <v>2855</v>
      </c>
      <c r="Q263" s="19">
        <v>780</v>
      </c>
      <c r="R263" s="19">
        <v>2340</v>
      </c>
      <c r="S263" s="19">
        <v>0</v>
      </c>
      <c r="T263" s="19">
        <v>0</v>
      </c>
      <c r="U263" s="19">
        <v>2340</v>
      </c>
      <c r="V263" s="19">
        <v>12</v>
      </c>
      <c r="W263" s="42">
        <v>129841920</v>
      </c>
      <c r="X263" s="20" t="s">
        <v>1935</v>
      </c>
      <c r="Y263" s="21">
        <v>2024</v>
      </c>
      <c r="Z263" s="21" t="s">
        <v>1610</v>
      </c>
      <c r="AA263" s="93">
        <v>799</v>
      </c>
      <c r="AB263" s="94" t="s">
        <v>1651</v>
      </c>
    </row>
    <row r="264" spans="1:28" ht="60">
      <c r="A264" s="46" t="s">
        <v>236</v>
      </c>
      <c r="B264" s="85">
        <v>52260</v>
      </c>
      <c r="C264" s="66" t="s">
        <v>216</v>
      </c>
      <c r="D264" s="66" t="s">
        <v>1649</v>
      </c>
      <c r="E264" s="16">
        <v>6</v>
      </c>
      <c r="F264" s="16" t="s">
        <v>1650</v>
      </c>
      <c r="G264" s="16" t="s">
        <v>1651</v>
      </c>
      <c r="H264" s="16" t="s">
        <v>1651</v>
      </c>
      <c r="I264" s="16" t="s">
        <v>1652</v>
      </c>
      <c r="J264" s="16" t="s">
        <v>1652</v>
      </c>
      <c r="K264" s="16">
        <v>900208837</v>
      </c>
      <c r="L264" s="41" t="s">
        <v>2425</v>
      </c>
      <c r="M264" s="17" t="s">
        <v>2426</v>
      </c>
      <c r="N264" s="17" t="s">
        <v>2427</v>
      </c>
      <c r="O264" s="17" t="s">
        <v>1656</v>
      </c>
      <c r="P264" s="86">
        <v>1997478</v>
      </c>
      <c r="Q264" s="87">
        <v>126</v>
      </c>
      <c r="R264" s="87">
        <v>378</v>
      </c>
      <c r="S264" s="87">
        <v>0</v>
      </c>
      <c r="T264" s="87">
        <v>0</v>
      </c>
      <c r="U264" s="87">
        <v>378</v>
      </c>
      <c r="V264" s="87">
        <v>17</v>
      </c>
      <c r="W264" s="88">
        <v>28131390</v>
      </c>
      <c r="X264" s="89" t="s">
        <v>2136</v>
      </c>
      <c r="Y264" s="90" t="s">
        <v>1675</v>
      </c>
      <c r="Z264" s="90" t="s">
        <v>1609</v>
      </c>
      <c r="AA264" s="91">
        <v>105</v>
      </c>
      <c r="AB264" s="92" t="s">
        <v>1651</v>
      </c>
    </row>
    <row r="265" spans="1:28" ht="30">
      <c r="A265" s="13" t="s">
        <v>236</v>
      </c>
      <c r="B265" s="14">
        <v>52260</v>
      </c>
      <c r="C265" s="15" t="s">
        <v>216</v>
      </c>
      <c r="D265" s="15" t="s">
        <v>1649</v>
      </c>
      <c r="E265" s="16">
        <v>6</v>
      </c>
      <c r="F265" s="16" t="s">
        <v>1650</v>
      </c>
      <c r="G265" s="16" t="s">
        <v>1651</v>
      </c>
      <c r="H265" s="16" t="s">
        <v>1651</v>
      </c>
      <c r="I265" s="16" t="s">
        <v>2490</v>
      </c>
      <c r="J265" s="16" t="s">
        <v>1652</v>
      </c>
      <c r="K265" s="16">
        <v>900952462</v>
      </c>
      <c r="L265" s="41" t="s">
        <v>2491</v>
      </c>
      <c r="M265" s="17" t="s">
        <v>2492</v>
      </c>
      <c r="N265" s="17" t="s">
        <v>2493</v>
      </c>
      <c r="O265" s="17" t="s">
        <v>1664</v>
      </c>
      <c r="P265" s="18" t="s">
        <v>2494</v>
      </c>
      <c r="Q265" s="19">
        <v>19</v>
      </c>
      <c r="R265" s="19">
        <v>57</v>
      </c>
      <c r="S265" s="19">
        <v>0</v>
      </c>
      <c r="T265" s="19">
        <v>0</v>
      </c>
      <c r="U265" s="19">
        <v>57</v>
      </c>
      <c r="V265" s="19">
        <v>12</v>
      </c>
      <c r="W265" s="42">
        <v>3192000</v>
      </c>
      <c r="X265" s="20" t="s">
        <v>1702</v>
      </c>
      <c r="Y265" s="21">
        <v>2024</v>
      </c>
      <c r="Z265" s="21" t="s">
        <v>1609</v>
      </c>
      <c r="AA265" s="93">
        <v>19</v>
      </c>
      <c r="AB265" s="94" t="s">
        <v>3005</v>
      </c>
    </row>
    <row r="266" spans="1:28" ht="30">
      <c r="A266" s="46" t="s">
        <v>236</v>
      </c>
      <c r="B266" s="85">
        <v>52260</v>
      </c>
      <c r="C266" s="66" t="s">
        <v>216</v>
      </c>
      <c r="D266" s="66" t="s">
        <v>1649</v>
      </c>
      <c r="E266" s="16">
        <v>6</v>
      </c>
      <c r="F266" s="16" t="s">
        <v>1650</v>
      </c>
      <c r="G266" s="16" t="s">
        <v>1651</v>
      </c>
      <c r="H266" s="16" t="s">
        <v>1651</v>
      </c>
      <c r="I266" s="16" t="s">
        <v>1652</v>
      </c>
      <c r="J266" s="16" t="s">
        <v>1652</v>
      </c>
      <c r="K266" s="16">
        <v>901027436</v>
      </c>
      <c r="L266" s="41" t="s">
        <v>2517</v>
      </c>
      <c r="M266" s="17" t="s">
        <v>2518</v>
      </c>
      <c r="N266" s="17" t="s">
        <v>2519</v>
      </c>
      <c r="O266" s="17" t="s">
        <v>1656</v>
      </c>
      <c r="P266" s="86">
        <v>1014592</v>
      </c>
      <c r="Q266" s="87">
        <v>64</v>
      </c>
      <c r="R266" s="87">
        <v>192</v>
      </c>
      <c r="S266" s="87">
        <v>0</v>
      </c>
      <c r="T266" s="87">
        <v>0</v>
      </c>
      <c r="U266" s="87">
        <v>192</v>
      </c>
      <c r="V266" s="87">
        <v>15</v>
      </c>
      <c r="W266" s="88">
        <v>13795776</v>
      </c>
      <c r="X266" s="89" t="s">
        <v>2520</v>
      </c>
      <c r="Y266" s="90" t="s">
        <v>1934</v>
      </c>
      <c r="Z266" s="90" t="s">
        <v>1609</v>
      </c>
      <c r="AA266" s="91">
        <v>64</v>
      </c>
      <c r="AB266" s="92" t="s">
        <v>1651</v>
      </c>
    </row>
    <row r="267" spans="1:28" ht="45">
      <c r="A267" s="13" t="s">
        <v>334</v>
      </c>
      <c r="B267" s="14">
        <v>41298</v>
      </c>
      <c r="C267" s="15" t="s">
        <v>1104</v>
      </c>
      <c r="D267" s="15" t="s">
        <v>1649</v>
      </c>
      <c r="E267" s="16">
        <v>6</v>
      </c>
      <c r="F267" s="16" t="s">
        <v>1650</v>
      </c>
      <c r="G267" s="16" t="s">
        <v>1651</v>
      </c>
      <c r="H267" s="16" t="s">
        <v>1651</v>
      </c>
      <c r="I267" s="16" t="s">
        <v>1652</v>
      </c>
      <c r="J267" s="16" t="s">
        <v>1652</v>
      </c>
      <c r="K267" s="16">
        <v>813009256</v>
      </c>
      <c r="L267" s="41" t="s">
        <v>2798</v>
      </c>
      <c r="M267" s="17" t="s">
        <v>2799</v>
      </c>
      <c r="N267" s="17" t="s">
        <v>2800</v>
      </c>
      <c r="O267" s="17" t="s">
        <v>1664</v>
      </c>
      <c r="P267" s="18" t="s">
        <v>2801</v>
      </c>
      <c r="Q267" s="19">
        <v>674</v>
      </c>
      <c r="R267" s="19">
        <v>2022</v>
      </c>
      <c r="S267" s="19">
        <v>0</v>
      </c>
      <c r="T267" s="19">
        <v>0</v>
      </c>
      <c r="U267" s="19">
        <v>2022</v>
      </c>
      <c r="V267" s="19">
        <v>12</v>
      </c>
      <c r="W267" s="42">
        <v>121958952</v>
      </c>
      <c r="X267" s="20" t="s">
        <v>1702</v>
      </c>
      <c r="Y267" s="21">
        <v>2024</v>
      </c>
      <c r="Z267" s="21" t="s">
        <v>1610</v>
      </c>
      <c r="AA267" s="93">
        <v>703</v>
      </c>
      <c r="AB267" s="94" t="s">
        <v>1651</v>
      </c>
    </row>
    <row r="268" spans="1:28" ht="90">
      <c r="A268" s="46" t="s">
        <v>927</v>
      </c>
      <c r="B268" s="85">
        <v>25245</v>
      </c>
      <c r="C268" s="66" t="s">
        <v>961</v>
      </c>
      <c r="D268" s="66" t="s">
        <v>1649</v>
      </c>
      <c r="E268" s="16">
        <v>6</v>
      </c>
      <c r="F268" s="16" t="s">
        <v>1650</v>
      </c>
      <c r="G268" s="16" t="s">
        <v>1651</v>
      </c>
      <c r="H268" s="16" t="s">
        <v>1651</v>
      </c>
      <c r="I268" s="16" t="s">
        <v>1652</v>
      </c>
      <c r="J268" s="16" t="s">
        <v>1652</v>
      </c>
      <c r="K268" s="16">
        <v>900098090</v>
      </c>
      <c r="L268" s="41" t="s">
        <v>2822</v>
      </c>
      <c r="M268" s="17" t="s">
        <v>2823</v>
      </c>
      <c r="N268" s="17" t="s">
        <v>2824</v>
      </c>
      <c r="O268" s="17" t="s">
        <v>1656</v>
      </c>
      <c r="P268" s="86">
        <v>9993600</v>
      </c>
      <c r="Q268" s="87">
        <v>694</v>
      </c>
      <c r="R268" s="87">
        <v>2082</v>
      </c>
      <c r="S268" s="87">
        <v>0</v>
      </c>
      <c r="T268" s="87">
        <v>0</v>
      </c>
      <c r="U268" s="87">
        <v>2082</v>
      </c>
      <c r="V268" s="87">
        <v>14</v>
      </c>
      <c r="W268" s="88">
        <v>131808000</v>
      </c>
      <c r="X268" s="89" t="s">
        <v>1995</v>
      </c>
      <c r="Y268" s="90" t="s">
        <v>1675</v>
      </c>
      <c r="Z268" s="90" t="s">
        <v>1609</v>
      </c>
      <c r="AA268" s="91">
        <v>728</v>
      </c>
      <c r="AB268" s="92" t="s">
        <v>1651</v>
      </c>
    </row>
    <row r="269" spans="1:28" ht="45">
      <c r="A269" s="13" t="s">
        <v>927</v>
      </c>
      <c r="B269" s="14">
        <v>25658</v>
      </c>
      <c r="C269" s="15" t="s">
        <v>285</v>
      </c>
      <c r="D269" s="15" t="s">
        <v>1649</v>
      </c>
      <c r="E269" s="16">
        <v>6</v>
      </c>
      <c r="F269" s="16" t="s">
        <v>1650</v>
      </c>
      <c r="G269" s="16" t="s">
        <v>1651</v>
      </c>
      <c r="H269" s="16" t="s">
        <v>1651</v>
      </c>
      <c r="I269" s="16" t="s">
        <v>1652</v>
      </c>
      <c r="J269" s="16" t="s">
        <v>1652</v>
      </c>
      <c r="K269" s="16">
        <v>832005717</v>
      </c>
      <c r="L269" s="41" t="s">
        <v>2505</v>
      </c>
      <c r="M269" s="17" t="s">
        <v>2506</v>
      </c>
      <c r="N269" s="17" t="s">
        <v>2507</v>
      </c>
      <c r="O269" s="17" t="s">
        <v>1664</v>
      </c>
      <c r="P269" s="18" t="s">
        <v>2508</v>
      </c>
      <c r="Q269" s="19">
        <v>11</v>
      </c>
      <c r="R269" s="19">
        <v>33</v>
      </c>
      <c r="S269" s="19">
        <v>64</v>
      </c>
      <c r="T269" s="19">
        <v>192</v>
      </c>
      <c r="U269" s="19">
        <v>225</v>
      </c>
      <c r="V269" s="19">
        <v>12</v>
      </c>
      <c r="W269" s="42">
        <v>4245600</v>
      </c>
      <c r="X269" s="20" t="s">
        <v>1702</v>
      </c>
      <c r="Y269" s="21">
        <v>2024</v>
      </c>
      <c r="Z269" s="21" t="s">
        <v>1610</v>
      </c>
      <c r="AA269" s="93">
        <v>648</v>
      </c>
      <c r="AB269" s="94" t="s">
        <v>1651</v>
      </c>
    </row>
    <row r="270" spans="1:28" ht="30">
      <c r="A270" s="46" t="s">
        <v>136</v>
      </c>
      <c r="B270" s="85">
        <v>23079</v>
      </c>
      <c r="C270" s="66" t="s">
        <v>563</v>
      </c>
      <c r="D270" s="66" t="s">
        <v>1649</v>
      </c>
      <c r="E270" s="16">
        <v>6</v>
      </c>
      <c r="F270" s="16" t="s">
        <v>1650</v>
      </c>
      <c r="G270" s="16" t="s">
        <v>1651</v>
      </c>
      <c r="H270" s="16" t="s">
        <v>1651</v>
      </c>
      <c r="I270" s="16" t="s">
        <v>1652</v>
      </c>
      <c r="J270" s="16" t="s">
        <v>1652</v>
      </c>
      <c r="K270" s="16">
        <v>901065711</v>
      </c>
      <c r="L270" s="41" t="s">
        <v>2592</v>
      </c>
      <c r="M270" s="17" t="s">
        <v>2593</v>
      </c>
      <c r="N270" s="17" t="s">
        <v>2594</v>
      </c>
      <c r="O270" s="17" t="s">
        <v>1664</v>
      </c>
      <c r="P270" s="86" t="s">
        <v>2595</v>
      </c>
      <c r="Q270" s="87">
        <v>58</v>
      </c>
      <c r="R270" s="87">
        <v>174</v>
      </c>
      <c r="S270" s="87">
        <v>0</v>
      </c>
      <c r="T270" s="87">
        <v>0</v>
      </c>
      <c r="U270" s="87">
        <v>174</v>
      </c>
      <c r="V270" s="87">
        <v>12</v>
      </c>
      <c r="W270" s="88">
        <v>5568000</v>
      </c>
      <c r="X270" s="89" t="s">
        <v>1714</v>
      </c>
      <c r="Y270" s="90">
        <v>2024</v>
      </c>
      <c r="Z270" s="90" t="s">
        <v>1609</v>
      </c>
      <c r="AA270" s="91">
        <v>105</v>
      </c>
      <c r="AB270" s="92" t="s">
        <v>3005</v>
      </c>
    </row>
    <row r="271" spans="1:28" ht="60">
      <c r="A271" s="13" t="s">
        <v>470</v>
      </c>
      <c r="B271" s="14">
        <v>70771</v>
      </c>
      <c r="C271" s="15" t="s">
        <v>470</v>
      </c>
      <c r="D271" s="15" t="s">
        <v>1649</v>
      </c>
      <c r="E271" s="16">
        <v>6</v>
      </c>
      <c r="F271" s="16" t="s">
        <v>1650</v>
      </c>
      <c r="G271" s="16" t="s">
        <v>1651</v>
      </c>
      <c r="H271" s="16" t="s">
        <v>1651</v>
      </c>
      <c r="I271" s="16" t="s">
        <v>1652</v>
      </c>
      <c r="J271" s="16" t="s">
        <v>1652</v>
      </c>
      <c r="K271" s="16">
        <v>900614593</v>
      </c>
      <c r="L271" s="41" t="s">
        <v>2810</v>
      </c>
      <c r="M271" s="17" t="s">
        <v>2811</v>
      </c>
      <c r="N271" s="17" t="s">
        <v>2812</v>
      </c>
      <c r="O271" s="17" t="s">
        <v>1656</v>
      </c>
      <c r="P271" s="18">
        <v>1632859</v>
      </c>
      <c r="Q271" s="19">
        <v>103</v>
      </c>
      <c r="R271" s="19">
        <v>309</v>
      </c>
      <c r="S271" s="19">
        <v>0</v>
      </c>
      <c r="T271" s="19">
        <v>0</v>
      </c>
      <c r="U271" s="19">
        <v>309</v>
      </c>
      <c r="V271" s="19">
        <v>19</v>
      </c>
      <c r="W271" s="42">
        <v>30067657</v>
      </c>
      <c r="X271" s="20" t="s">
        <v>1702</v>
      </c>
      <c r="Y271" s="21">
        <v>2024</v>
      </c>
      <c r="Z271" s="21" t="s">
        <v>1609</v>
      </c>
      <c r="AA271" s="93">
        <v>103</v>
      </c>
      <c r="AB271" s="94" t="s">
        <v>3005</v>
      </c>
    </row>
    <row r="272" spans="1:28">
      <c r="A272" s="46" t="s">
        <v>136</v>
      </c>
      <c r="B272" s="85">
        <v>23182</v>
      </c>
      <c r="C272" s="66" t="s">
        <v>902</v>
      </c>
      <c r="D272" s="66" t="s">
        <v>1649</v>
      </c>
      <c r="E272" s="16">
        <v>6</v>
      </c>
      <c r="F272" s="16" t="s">
        <v>1650</v>
      </c>
      <c r="G272" s="16" t="s">
        <v>1651</v>
      </c>
      <c r="H272" s="16" t="s">
        <v>1651</v>
      </c>
      <c r="I272" s="16" t="s">
        <v>1652</v>
      </c>
      <c r="J272" s="16" t="s">
        <v>1759</v>
      </c>
      <c r="K272" s="16">
        <v>901123638</v>
      </c>
      <c r="L272" s="41" t="s">
        <v>2842</v>
      </c>
      <c r="M272" s="17" t="s">
        <v>2843</v>
      </c>
      <c r="N272" s="17" t="s">
        <v>2844</v>
      </c>
      <c r="O272" s="17" t="s">
        <v>1656</v>
      </c>
      <c r="P272" s="86">
        <v>2013331</v>
      </c>
      <c r="Q272" s="87">
        <v>127</v>
      </c>
      <c r="R272" s="87">
        <v>381</v>
      </c>
      <c r="S272" s="87">
        <v>0</v>
      </c>
      <c r="T272" s="87">
        <v>0</v>
      </c>
      <c r="U272" s="87">
        <v>381</v>
      </c>
      <c r="V272" s="87">
        <v>14</v>
      </c>
      <c r="W272" s="88">
        <v>22996690</v>
      </c>
      <c r="X272" s="89" t="s">
        <v>1995</v>
      </c>
      <c r="Y272" s="90" t="s">
        <v>1675</v>
      </c>
      <c r="Z272" s="90" t="s">
        <v>1609</v>
      </c>
      <c r="AA272" s="91">
        <v>119</v>
      </c>
      <c r="AB272" s="92" t="s">
        <v>3005</v>
      </c>
    </row>
    <row r="273" spans="1:28" ht="45">
      <c r="A273" s="13" t="s">
        <v>334</v>
      </c>
      <c r="B273" s="14">
        <v>41298</v>
      </c>
      <c r="C273" s="15" t="s">
        <v>1104</v>
      </c>
      <c r="D273" s="15" t="s">
        <v>1649</v>
      </c>
      <c r="E273" s="16">
        <v>6</v>
      </c>
      <c r="F273" s="16" t="s">
        <v>1650</v>
      </c>
      <c r="G273" s="16" t="s">
        <v>1651</v>
      </c>
      <c r="H273" s="16" t="s">
        <v>1651</v>
      </c>
      <c r="I273" s="16" t="s">
        <v>1652</v>
      </c>
      <c r="J273" s="16" t="s">
        <v>1652</v>
      </c>
      <c r="K273" s="16">
        <v>813004995</v>
      </c>
      <c r="L273" s="41" t="s">
        <v>2528</v>
      </c>
      <c r="M273" s="17" t="s">
        <v>2529</v>
      </c>
      <c r="N273" s="17" t="s">
        <v>2530</v>
      </c>
      <c r="O273" s="17" t="s">
        <v>1664</v>
      </c>
      <c r="P273" s="18" t="s">
        <v>2531</v>
      </c>
      <c r="Q273" s="19">
        <v>138</v>
      </c>
      <c r="R273" s="19">
        <v>414</v>
      </c>
      <c r="S273" s="19">
        <v>0</v>
      </c>
      <c r="T273" s="19">
        <v>0</v>
      </c>
      <c r="U273" s="19">
        <v>414</v>
      </c>
      <c r="V273" s="19">
        <v>12</v>
      </c>
      <c r="W273" s="42">
        <v>19872000</v>
      </c>
      <c r="X273" s="20" t="s">
        <v>1714</v>
      </c>
      <c r="Y273" s="21">
        <v>2024</v>
      </c>
      <c r="Z273" s="21" t="s">
        <v>1607</v>
      </c>
      <c r="AA273" s="93">
        <v>152</v>
      </c>
      <c r="AB273" s="94" t="s">
        <v>1651</v>
      </c>
    </row>
    <row r="274" spans="1:28" ht="90">
      <c r="A274" s="46" t="s">
        <v>248</v>
      </c>
      <c r="B274" s="85">
        <v>20175</v>
      </c>
      <c r="C274" s="66" t="s">
        <v>864</v>
      </c>
      <c r="D274" s="66" t="s">
        <v>1649</v>
      </c>
      <c r="E274" s="16">
        <v>6</v>
      </c>
      <c r="F274" s="16" t="s">
        <v>1650</v>
      </c>
      <c r="G274" s="16" t="s">
        <v>1651</v>
      </c>
      <c r="H274" s="16" t="s">
        <v>1651</v>
      </c>
      <c r="I274" s="16" t="s">
        <v>2010</v>
      </c>
      <c r="J274" s="16" t="s">
        <v>1652</v>
      </c>
      <c r="K274" s="16">
        <v>900818512</v>
      </c>
      <c r="L274" s="41" t="s">
        <v>2849</v>
      </c>
      <c r="M274" s="17" t="s">
        <v>2850</v>
      </c>
      <c r="N274" s="17" t="s">
        <v>2851</v>
      </c>
      <c r="O274" s="17" t="s">
        <v>1656</v>
      </c>
      <c r="P274" s="86">
        <v>5279049</v>
      </c>
      <c r="Q274" s="87">
        <v>333</v>
      </c>
      <c r="R274" s="87">
        <v>999</v>
      </c>
      <c r="S274" s="87">
        <v>0</v>
      </c>
      <c r="T274" s="87">
        <v>0</v>
      </c>
      <c r="U274" s="87">
        <v>999</v>
      </c>
      <c r="V274" s="87">
        <v>15</v>
      </c>
      <c r="W274" s="88">
        <v>70626655</v>
      </c>
      <c r="X274" s="89" t="s">
        <v>1903</v>
      </c>
      <c r="Y274" s="90">
        <v>2024</v>
      </c>
      <c r="Z274" s="90" t="s">
        <v>1610</v>
      </c>
      <c r="AA274" s="91">
        <v>250</v>
      </c>
      <c r="AB274" s="92" t="s">
        <v>3005</v>
      </c>
    </row>
    <row r="275" spans="1:28" ht="60">
      <c r="A275" s="13" t="s">
        <v>236</v>
      </c>
      <c r="B275" s="14">
        <v>52683</v>
      </c>
      <c r="C275" s="15" t="s">
        <v>1273</v>
      </c>
      <c r="D275" s="15" t="s">
        <v>1649</v>
      </c>
      <c r="E275" s="16">
        <v>6</v>
      </c>
      <c r="F275" s="16" t="s">
        <v>1650</v>
      </c>
      <c r="G275" s="16" t="s">
        <v>1651</v>
      </c>
      <c r="H275" s="16" t="s">
        <v>1651</v>
      </c>
      <c r="I275" s="16" t="s">
        <v>1652</v>
      </c>
      <c r="J275" s="16" t="s">
        <v>1652</v>
      </c>
      <c r="K275" s="16">
        <v>814006305</v>
      </c>
      <c r="L275" s="41" t="s">
        <v>2386</v>
      </c>
      <c r="M275" s="17" t="s">
        <v>2387</v>
      </c>
      <c r="N275" s="17" t="s">
        <v>2388</v>
      </c>
      <c r="O275" s="17" t="s">
        <v>1656</v>
      </c>
      <c r="P275" s="18">
        <v>6230229</v>
      </c>
      <c r="Q275" s="19">
        <v>393</v>
      </c>
      <c r="R275" s="19">
        <v>1179</v>
      </c>
      <c r="S275" s="19">
        <v>0</v>
      </c>
      <c r="T275" s="19">
        <v>0</v>
      </c>
      <c r="U275" s="19">
        <v>1179</v>
      </c>
      <c r="V275" s="19">
        <v>14</v>
      </c>
      <c r="W275" s="42">
        <v>72825258</v>
      </c>
      <c r="X275" s="20" t="s">
        <v>2389</v>
      </c>
      <c r="Y275" s="21" t="s">
        <v>1675</v>
      </c>
      <c r="Z275" s="21" t="s">
        <v>1607</v>
      </c>
      <c r="AA275" s="93">
        <v>393</v>
      </c>
      <c r="AB275" s="94" t="s">
        <v>1651</v>
      </c>
    </row>
    <row r="276" spans="1:28" ht="45">
      <c r="A276" s="46" t="s">
        <v>927</v>
      </c>
      <c r="B276" s="85">
        <v>25797</v>
      </c>
      <c r="C276" s="66" t="s">
        <v>1030</v>
      </c>
      <c r="D276" s="66" t="s">
        <v>1649</v>
      </c>
      <c r="E276" s="16">
        <v>6</v>
      </c>
      <c r="F276" s="16" t="s">
        <v>1650</v>
      </c>
      <c r="G276" s="16" t="s">
        <v>1651</v>
      </c>
      <c r="H276" s="16" t="s">
        <v>1651</v>
      </c>
      <c r="I276" s="16" t="s">
        <v>1652</v>
      </c>
      <c r="J276" s="16" t="s">
        <v>1652</v>
      </c>
      <c r="K276" s="16">
        <v>808001792</v>
      </c>
      <c r="L276" s="41" t="s">
        <v>2417</v>
      </c>
      <c r="M276" s="17" t="s">
        <v>2418</v>
      </c>
      <c r="N276" s="17" t="s">
        <v>2419</v>
      </c>
      <c r="O276" s="17" t="s">
        <v>1664</v>
      </c>
      <c r="P276" s="86" t="s">
        <v>2420</v>
      </c>
      <c r="Q276" s="87">
        <v>127</v>
      </c>
      <c r="R276" s="87">
        <v>381</v>
      </c>
      <c r="S276" s="87">
        <v>0</v>
      </c>
      <c r="T276" s="87">
        <v>0</v>
      </c>
      <c r="U276" s="87">
        <v>381</v>
      </c>
      <c r="V276" s="87">
        <v>12</v>
      </c>
      <c r="W276" s="88">
        <v>23785990</v>
      </c>
      <c r="X276" s="89" t="s">
        <v>1768</v>
      </c>
      <c r="Y276" s="90">
        <v>2024</v>
      </c>
      <c r="Z276" s="90" t="s">
        <v>1605</v>
      </c>
      <c r="AA276" s="91">
        <v>187</v>
      </c>
      <c r="AB276" s="92" t="s">
        <v>1651</v>
      </c>
    </row>
    <row r="277" spans="1:28" ht="105">
      <c r="A277" s="13" t="s">
        <v>927</v>
      </c>
      <c r="B277" s="14">
        <v>25317</v>
      </c>
      <c r="C277" s="15" t="s">
        <v>979</v>
      </c>
      <c r="D277" s="15" t="s">
        <v>1649</v>
      </c>
      <c r="E277" s="16">
        <v>6</v>
      </c>
      <c r="F277" s="16" t="s">
        <v>1650</v>
      </c>
      <c r="G277" s="16" t="s">
        <v>1651</v>
      </c>
      <c r="H277" s="16" t="s">
        <v>1651</v>
      </c>
      <c r="I277" s="16" t="s">
        <v>1652</v>
      </c>
      <c r="J277" s="16" t="s">
        <v>1652</v>
      </c>
      <c r="K277" s="16">
        <v>830504062</v>
      </c>
      <c r="L277" s="41" t="s">
        <v>2485</v>
      </c>
      <c r="M277" s="17" t="s">
        <v>2486</v>
      </c>
      <c r="N277" s="17" t="s">
        <v>2487</v>
      </c>
      <c r="O277" s="17" t="s">
        <v>1656</v>
      </c>
      <c r="P277" s="18">
        <v>7309721</v>
      </c>
      <c r="Q277" s="19">
        <v>534</v>
      </c>
      <c r="R277" s="19">
        <v>1602</v>
      </c>
      <c r="S277" s="19">
        <v>0</v>
      </c>
      <c r="T277" s="19">
        <v>0</v>
      </c>
      <c r="U277" s="19">
        <v>1602</v>
      </c>
      <c r="V277" s="19">
        <v>19</v>
      </c>
      <c r="W277" s="42">
        <v>147794279</v>
      </c>
      <c r="X277" s="20" t="s">
        <v>1702</v>
      </c>
      <c r="Y277" s="21">
        <v>2024</v>
      </c>
      <c r="Z277" s="21" t="s">
        <v>1610</v>
      </c>
      <c r="AA277" s="93">
        <v>534</v>
      </c>
      <c r="AB277" s="94" t="s">
        <v>1651</v>
      </c>
    </row>
    <row r="278" spans="1:28" ht="45">
      <c r="A278" s="46" t="s">
        <v>470</v>
      </c>
      <c r="B278" s="85">
        <v>70771</v>
      </c>
      <c r="C278" s="66" t="s">
        <v>470</v>
      </c>
      <c r="D278" s="66" t="s">
        <v>1649</v>
      </c>
      <c r="E278" s="16">
        <v>6</v>
      </c>
      <c r="F278" s="16" t="s">
        <v>1650</v>
      </c>
      <c r="G278" s="16" t="s">
        <v>1651</v>
      </c>
      <c r="H278" s="16" t="s">
        <v>1651</v>
      </c>
      <c r="I278" s="16" t="s">
        <v>1652</v>
      </c>
      <c r="J278" s="16" t="s">
        <v>1652</v>
      </c>
      <c r="K278" s="16">
        <v>900726355</v>
      </c>
      <c r="L278" s="41" t="s">
        <v>2868</v>
      </c>
      <c r="M278" s="17" t="s">
        <v>2869</v>
      </c>
      <c r="N278" s="17" t="s">
        <v>2870</v>
      </c>
      <c r="O278" s="17" t="s">
        <v>1656</v>
      </c>
      <c r="P278" s="86">
        <v>2346244</v>
      </c>
      <c r="Q278" s="87">
        <v>148</v>
      </c>
      <c r="R278" s="87">
        <v>444</v>
      </c>
      <c r="S278" s="87">
        <v>0</v>
      </c>
      <c r="T278" s="87">
        <v>0</v>
      </c>
      <c r="U278" s="87">
        <v>444</v>
      </c>
      <c r="V278" s="87">
        <v>19</v>
      </c>
      <c r="W278" s="88">
        <v>43204012</v>
      </c>
      <c r="X278" s="89" t="s">
        <v>1702</v>
      </c>
      <c r="Y278" s="90">
        <v>2024</v>
      </c>
      <c r="Z278" s="90" t="s">
        <v>1609</v>
      </c>
      <c r="AA278" s="91">
        <v>168</v>
      </c>
      <c r="AB278" s="92" t="s">
        <v>3005</v>
      </c>
    </row>
    <row r="279" spans="1:28" ht="45">
      <c r="A279" s="13" t="s">
        <v>124</v>
      </c>
      <c r="B279" s="14">
        <v>19364</v>
      </c>
      <c r="C279" s="15" t="s">
        <v>219</v>
      </c>
      <c r="D279" s="15" t="s">
        <v>1649</v>
      </c>
      <c r="E279" s="16">
        <v>6</v>
      </c>
      <c r="F279" s="16" t="s">
        <v>2085</v>
      </c>
      <c r="G279" s="16" t="s">
        <v>1759</v>
      </c>
      <c r="H279" s="16" t="s">
        <v>1759</v>
      </c>
      <c r="I279" s="16" t="s">
        <v>1652</v>
      </c>
      <c r="J279" s="16" t="s">
        <v>1759</v>
      </c>
      <c r="K279" s="16">
        <v>900206865</v>
      </c>
      <c r="L279" s="41" t="s">
        <v>2572</v>
      </c>
      <c r="M279" s="17" t="s">
        <v>2573</v>
      </c>
      <c r="N279" s="17" t="s">
        <v>2574</v>
      </c>
      <c r="O279" s="17" t="s">
        <v>1664</v>
      </c>
      <c r="P279" s="18" t="s">
        <v>2575</v>
      </c>
      <c r="Q279" s="19">
        <v>187</v>
      </c>
      <c r="R279" s="19">
        <v>561</v>
      </c>
      <c r="S279" s="19">
        <v>0</v>
      </c>
      <c r="T279" s="19">
        <v>0</v>
      </c>
      <c r="U279" s="19">
        <v>561</v>
      </c>
      <c r="V279" s="19">
        <v>12</v>
      </c>
      <c r="W279" s="42">
        <v>21715200</v>
      </c>
      <c r="X279" s="20" t="s">
        <v>1768</v>
      </c>
      <c r="Y279" s="21">
        <v>2024</v>
      </c>
      <c r="Z279" s="21" t="s">
        <v>1609</v>
      </c>
      <c r="AA279" s="93">
        <v>180</v>
      </c>
      <c r="AB279" s="94" t="s">
        <v>3005</v>
      </c>
    </row>
    <row r="280" spans="1:28" ht="75">
      <c r="A280" s="46" t="s">
        <v>347</v>
      </c>
      <c r="B280" s="85">
        <v>47980</v>
      </c>
      <c r="C280" s="66" t="s">
        <v>781</v>
      </c>
      <c r="D280" s="66" t="s">
        <v>1649</v>
      </c>
      <c r="E280" s="16">
        <v>6</v>
      </c>
      <c r="F280" s="16" t="s">
        <v>1650</v>
      </c>
      <c r="G280" s="16" t="s">
        <v>1651</v>
      </c>
      <c r="H280" s="16" t="s">
        <v>1651</v>
      </c>
      <c r="I280" s="16" t="s">
        <v>1652</v>
      </c>
      <c r="J280" s="16" t="s">
        <v>1652</v>
      </c>
      <c r="K280" s="16">
        <v>901411749</v>
      </c>
      <c r="L280" s="41" t="s">
        <v>2569</v>
      </c>
      <c r="M280" s="17" t="s">
        <v>2570</v>
      </c>
      <c r="N280" s="17" t="s">
        <v>2571</v>
      </c>
      <c r="O280" s="17" t="s">
        <v>1656</v>
      </c>
      <c r="P280" s="86">
        <v>7578894</v>
      </c>
      <c r="Q280" s="87">
        <v>542</v>
      </c>
      <c r="R280" s="87">
        <v>1626</v>
      </c>
      <c r="S280" s="87">
        <v>0</v>
      </c>
      <c r="T280" s="87">
        <v>0</v>
      </c>
      <c r="U280" s="87">
        <v>1626</v>
      </c>
      <c r="V280" s="87">
        <v>15</v>
      </c>
      <c r="W280" s="88">
        <v>74768682</v>
      </c>
      <c r="X280" s="89" t="s">
        <v>2196</v>
      </c>
      <c r="Y280" s="90" t="s">
        <v>1934</v>
      </c>
      <c r="Z280" s="90" t="s">
        <v>1610</v>
      </c>
      <c r="AA280" s="91">
        <v>542</v>
      </c>
      <c r="AB280" s="92" t="s">
        <v>3005</v>
      </c>
    </row>
    <row r="281" spans="1:28" ht="45">
      <c r="A281" s="13" t="s">
        <v>927</v>
      </c>
      <c r="B281" s="14">
        <v>25718</v>
      </c>
      <c r="C281" s="15" t="s">
        <v>278</v>
      </c>
      <c r="D281" s="15" t="s">
        <v>1649</v>
      </c>
      <c r="E281" s="16">
        <v>6</v>
      </c>
      <c r="F281" s="16" t="s">
        <v>1650</v>
      </c>
      <c r="G281" s="16" t="s">
        <v>1651</v>
      </c>
      <c r="H281" s="16" t="s">
        <v>1651</v>
      </c>
      <c r="I281" s="16" t="s">
        <v>1652</v>
      </c>
      <c r="J281" s="16" t="s">
        <v>1652</v>
      </c>
      <c r="K281" s="16">
        <v>832005342</v>
      </c>
      <c r="L281" s="41" t="s">
        <v>2766</v>
      </c>
      <c r="M281" s="17" t="s">
        <v>2767</v>
      </c>
      <c r="N281" s="17" t="s">
        <v>2768</v>
      </c>
      <c r="O281" s="17" t="s">
        <v>1656</v>
      </c>
      <c r="P281" s="18">
        <v>2536480</v>
      </c>
      <c r="Q281" s="19">
        <v>160</v>
      </c>
      <c r="R281" s="19">
        <v>480</v>
      </c>
      <c r="S281" s="19">
        <v>0</v>
      </c>
      <c r="T281" s="19">
        <v>0</v>
      </c>
      <c r="U281" s="19">
        <v>480</v>
      </c>
      <c r="V281" s="19">
        <v>13</v>
      </c>
      <c r="W281" s="42">
        <v>31818400</v>
      </c>
      <c r="X281" s="20" t="s">
        <v>2680</v>
      </c>
      <c r="Y281" s="21" t="s">
        <v>1675</v>
      </c>
      <c r="Z281" s="21" t="s">
        <v>1610</v>
      </c>
      <c r="AA281" s="93">
        <v>1070</v>
      </c>
      <c r="AB281" s="94" t="s">
        <v>1651</v>
      </c>
    </row>
    <row r="282" spans="1:28" ht="60">
      <c r="A282" s="46" t="s">
        <v>358</v>
      </c>
      <c r="B282" s="85">
        <v>50318</v>
      </c>
      <c r="C282" s="66" t="s">
        <v>281</v>
      </c>
      <c r="D282" s="66" t="s">
        <v>1649</v>
      </c>
      <c r="E282" s="16">
        <v>6</v>
      </c>
      <c r="F282" s="16" t="s">
        <v>1650</v>
      </c>
      <c r="G282" s="16" t="s">
        <v>1651</v>
      </c>
      <c r="H282" s="16" t="s">
        <v>1651</v>
      </c>
      <c r="I282" s="16" t="s">
        <v>1652</v>
      </c>
      <c r="J282" s="16" t="s">
        <v>1652</v>
      </c>
      <c r="K282" s="16">
        <v>822006585</v>
      </c>
      <c r="L282" s="41" t="s">
        <v>2702</v>
      </c>
      <c r="M282" s="17" t="s">
        <v>2703</v>
      </c>
      <c r="N282" s="17" t="s">
        <v>2704</v>
      </c>
      <c r="O282" s="17" t="s">
        <v>1664</v>
      </c>
      <c r="P282" s="86" t="s">
        <v>2705</v>
      </c>
      <c r="Q282" s="87">
        <v>0</v>
      </c>
      <c r="R282" s="87">
        <v>0</v>
      </c>
      <c r="S282" s="87">
        <v>677</v>
      </c>
      <c r="T282" s="87">
        <v>2031</v>
      </c>
      <c r="U282" s="87">
        <v>2031</v>
      </c>
      <c r="V282" s="87">
        <v>12</v>
      </c>
      <c r="W282" s="88">
        <v>61945500</v>
      </c>
      <c r="X282" s="89" t="s">
        <v>1714</v>
      </c>
      <c r="Y282" s="90">
        <v>2024</v>
      </c>
      <c r="Z282" s="90" t="s">
        <v>1609</v>
      </c>
      <c r="AA282" s="91">
        <v>654</v>
      </c>
      <c r="AB282" s="92" t="s">
        <v>1651</v>
      </c>
    </row>
    <row r="283" spans="1:28" ht="30">
      <c r="A283" s="13" t="s">
        <v>136</v>
      </c>
      <c r="B283" s="14">
        <v>23079</v>
      </c>
      <c r="C283" s="15" t="s">
        <v>563</v>
      </c>
      <c r="D283" s="15" t="s">
        <v>1649</v>
      </c>
      <c r="E283" s="16">
        <v>6</v>
      </c>
      <c r="F283" s="16" t="s">
        <v>1650</v>
      </c>
      <c r="G283" s="16" t="s">
        <v>1651</v>
      </c>
      <c r="H283" s="16" t="s">
        <v>1651</v>
      </c>
      <c r="I283" s="16" t="s">
        <v>1652</v>
      </c>
      <c r="J283" s="16" t="s">
        <v>1652</v>
      </c>
      <c r="K283" s="16">
        <v>901202641</v>
      </c>
      <c r="L283" s="41" t="s">
        <v>2186</v>
      </c>
      <c r="M283" s="17" t="s">
        <v>2187</v>
      </c>
      <c r="N283" s="17" t="s">
        <v>2188</v>
      </c>
      <c r="O283" s="17" t="s">
        <v>1664</v>
      </c>
      <c r="P283" s="18" t="s">
        <v>2189</v>
      </c>
      <c r="Q283" s="19">
        <v>52</v>
      </c>
      <c r="R283" s="19">
        <v>156</v>
      </c>
      <c r="S283" s="19">
        <v>0</v>
      </c>
      <c r="T283" s="19">
        <v>0</v>
      </c>
      <c r="U283" s="19">
        <v>156</v>
      </c>
      <c r="V283" s="19">
        <v>12</v>
      </c>
      <c r="W283" s="42">
        <v>6988800</v>
      </c>
      <c r="X283" s="20" t="s">
        <v>1676</v>
      </c>
      <c r="Y283" s="21">
        <v>2024</v>
      </c>
      <c r="Z283" s="21" t="s">
        <v>1609</v>
      </c>
      <c r="AA283" s="93">
        <v>55</v>
      </c>
      <c r="AB283" s="94" t="s">
        <v>3005</v>
      </c>
    </row>
    <row r="284" spans="1:28" ht="90">
      <c r="A284" s="46" t="s">
        <v>248</v>
      </c>
      <c r="B284" s="85">
        <v>20621</v>
      </c>
      <c r="C284" s="66" t="s">
        <v>257</v>
      </c>
      <c r="D284" s="66" t="s">
        <v>1649</v>
      </c>
      <c r="E284" s="16">
        <v>6</v>
      </c>
      <c r="F284" s="16" t="s">
        <v>2329</v>
      </c>
      <c r="G284" s="16" t="s">
        <v>1759</v>
      </c>
      <c r="H284" s="16" t="s">
        <v>1759</v>
      </c>
      <c r="I284" s="16" t="s">
        <v>1652</v>
      </c>
      <c r="J284" s="16" t="s">
        <v>1652</v>
      </c>
      <c r="K284" s="16">
        <v>901713057</v>
      </c>
      <c r="L284" s="41" t="s">
        <v>2708</v>
      </c>
      <c r="M284" s="17" t="s">
        <v>2709</v>
      </c>
      <c r="N284" s="17" t="s">
        <v>2710</v>
      </c>
      <c r="O284" s="17" t="s">
        <v>1664</v>
      </c>
      <c r="P284" s="86" t="s">
        <v>2711</v>
      </c>
      <c r="Q284" s="87">
        <v>77</v>
      </c>
      <c r="R284" s="87">
        <v>231</v>
      </c>
      <c r="S284" s="87">
        <v>0</v>
      </c>
      <c r="T284" s="87">
        <v>0</v>
      </c>
      <c r="U284" s="87">
        <v>231</v>
      </c>
      <c r="V284" s="87">
        <v>12</v>
      </c>
      <c r="W284" s="88">
        <v>15312406</v>
      </c>
      <c r="X284" s="89" t="s">
        <v>1714</v>
      </c>
      <c r="Y284" s="90">
        <v>2024</v>
      </c>
      <c r="Z284" s="90" t="s">
        <v>1609</v>
      </c>
      <c r="AA284" s="91">
        <v>77</v>
      </c>
      <c r="AB284" s="92" t="s">
        <v>3005</v>
      </c>
    </row>
    <row r="285" spans="1:28" ht="60">
      <c r="A285" s="13" t="s">
        <v>136</v>
      </c>
      <c r="B285" s="14">
        <v>23464</v>
      </c>
      <c r="C285" s="15" t="s">
        <v>655</v>
      </c>
      <c r="D285" s="15" t="s">
        <v>1649</v>
      </c>
      <c r="E285" s="16">
        <v>6</v>
      </c>
      <c r="F285" s="16" t="s">
        <v>1650</v>
      </c>
      <c r="G285" s="16" t="s">
        <v>1651</v>
      </c>
      <c r="H285" s="16" t="s">
        <v>1651</v>
      </c>
      <c r="I285" s="16" t="s">
        <v>1652</v>
      </c>
      <c r="J285" s="16" t="s">
        <v>1759</v>
      </c>
      <c r="K285" s="16">
        <v>901770226</v>
      </c>
      <c r="L285" s="41" t="s">
        <v>2875</v>
      </c>
      <c r="M285" s="17" t="s">
        <v>2876</v>
      </c>
      <c r="N285" s="17" t="s">
        <v>2877</v>
      </c>
      <c r="O285" s="17" t="s">
        <v>1656</v>
      </c>
      <c r="P285" s="18">
        <v>4343722</v>
      </c>
      <c r="Q285" s="19">
        <v>274</v>
      </c>
      <c r="R285" s="19">
        <v>822</v>
      </c>
      <c r="S285" s="19">
        <v>0</v>
      </c>
      <c r="T285" s="19">
        <v>0</v>
      </c>
      <c r="U285" s="19">
        <v>822</v>
      </c>
      <c r="V285" s="19">
        <v>11</v>
      </c>
      <c r="W285" s="42">
        <v>47498174</v>
      </c>
      <c r="X285" s="20" t="s">
        <v>1748</v>
      </c>
      <c r="Y285" s="21">
        <v>2024</v>
      </c>
      <c r="Z285" s="21" t="s">
        <v>1609</v>
      </c>
      <c r="AA285" s="93">
        <v>274</v>
      </c>
      <c r="AB285" s="94" t="s">
        <v>1651</v>
      </c>
    </row>
    <row r="286" spans="1:28" ht="60">
      <c r="A286" s="46" t="s">
        <v>498</v>
      </c>
      <c r="B286" s="85">
        <v>76834</v>
      </c>
      <c r="C286" s="66" t="s">
        <v>1529</v>
      </c>
      <c r="D286" s="66" t="s">
        <v>1649</v>
      </c>
      <c r="E286" s="16">
        <v>2</v>
      </c>
      <c r="F286" s="16" t="s">
        <v>1650</v>
      </c>
      <c r="G286" s="16" t="s">
        <v>1651</v>
      </c>
      <c r="H286" s="16" t="s">
        <v>1651</v>
      </c>
      <c r="I286" s="16" t="s">
        <v>1652</v>
      </c>
      <c r="J286" s="16" t="s">
        <v>1652</v>
      </c>
      <c r="K286" s="16">
        <v>821000551</v>
      </c>
      <c r="L286" s="41" t="s">
        <v>2830</v>
      </c>
      <c r="M286" s="17" t="s">
        <v>2831</v>
      </c>
      <c r="N286" s="17" t="s">
        <v>2832</v>
      </c>
      <c r="O286" s="17" t="s">
        <v>1664</v>
      </c>
      <c r="P286" s="86" t="s">
        <v>2833</v>
      </c>
      <c r="Q286" s="87">
        <v>818</v>
      </c>
      <c r="R286" s="87">
        <v>2454</v>
      </c>
      <c r="S286" s="87">
        <v>0</v>
      </c>
      <c r="T286" s="87">
        <v>0</v>
      </c>
      <c r="U286" s="87">
        <v>2454</v>
      </c>
      <c r="V286" s="87">
        <v>12</v>
      </c>
      <c r="W286" s="88">
        <v>106012800</v>
      </c>
      <c r="X286" s="89" t="s">
        <v>1768</v>
      </c>
      <c r="Y286" s="90">
        <v>2024</v>
      </c>
      <c r="Z286" s="90" t="s">
        <v>1610</v>
      </c>
      <c r="AA286" s="91">
        <v>1106</v>
      </c>
      <c r="AB286" s="92" t="s">
        <v>3005</v>
      </c>
    </row>
    <row r="287" spans="1:28" ht="45">
      <c r="A287" s="13" t="s">
        <v>470</v>
      </c>
      <c r="B287" s="14">
        <v>70670</v>
      </c>
      <c r="C287" s="15" t="s">
        <v>1441</v>
      </c>
      <c r="D287" s="15" t="s">
        <v>1649</v>
      </c>
      <c r="E287" s="16">
        <v>6</v>
      </c>
      <c r="F287" s="16" t="s">
        <v>1650</v>
      </c>
      <c r="G287" s="16" t="s">
        <v>1651</v>
      </c>
      <c r="H287" s="16" t="s">
        <v>1651</v>
      </c>
      <c r="I287" s="16" t="s">
        <v>1652</v>
      </c>
      <c r="J287" s="16" t="s">
        <v>1759</v>
      </c>
      <c r="K287" s="16">
        <v>901176529</v>
      </c>
      <c r="L287" s="41" t="s">
        <v>2918</v>
      </c>
      <c r="M287" s="17" t="s">
        <v>2919</v>
      </c>
      <c r="N287" s="17" t="s">
        <v>2920</v>
      </c>
      <c r="O287" s="17" t="s">
        <v>1664</v>
      </c>
      <c r="P287" s="18" t="s">
        <v>2921</v>
      </c>
      <c r="Q287" s="19">
        <v>319</v>
      </c>
      <c r="R287" s="19">
        <v>957</v>
      </c>
      <c r="S287" s="19">
        <v>0</v>
      </c>
      <c r="T287" s="19">
        <v>0</v>
      </c>
      <c r="U287" s="19">
        <v>957</v>
      </c>
      <c r="V287" s="19">
        <v>12</v>
      </c>
      <c r="W287" s="42">
        <v>45936000</v>
      </c>
      <c r="X287" s="20" t="s">
        <v>1714</v>
      </c>
      <c r="Y287" s="21">
        <v>2024</v>
      </c>
      <c r="Z287" s="21" t="s">
        <v>1609</v>
      </c>
      <c r="AA287" s="93">
        <v>490</v>
      </c>
      <c r="AB287" s="94" t="s">
        <v>3005</v>
      </c>
    </row>
    <row r="288" spans="1:28" ht="45">
      <c r="A288" s="46" t="s">
        <v>927</v>
      </c>
      <c r="B288" s="85">
        <v>25769</v>
      </c>
      <c r="C288" s="66" t="s">
        <v>1024</v>
      </c>
      <c r="D288" s="66" t="s">
        <v>1649</v>
      </c>
      <c r="E288" s="16">
        <v>6</v>
      </c>
      <c r="F288" s="16" t="s">
        <v>1650</v>
      </c>
      <c r="G288" s="16" t="s">
        <v>1651</v>
      </c>
      <c r="H288" s="16" t="s">
        <v>1651</v>
      </c>
      <c r="I288" s="16" t="s">
        <v>1652</v>
      </c>
      <c r="J288" s="16" t="s">
        <v>1652</v>
      </c>
      <c r="K288" s="16">
        <v>800096047</v>
      </c>
      <c r="L288" s="41" t="s">
        <v>2878</v>
      </c>
      <c r="M288" s="17" t="s">
        <v>2879</v>
      </c>
      <c r="N288" s="17" t="s">
        <v>2880</v>
      </c>
      <c r="O288" s="17" t="s">
        <v>1664</v>
      </c>
      <c r="P288" s="86" t="s">
        <v>2881</v>
      </c>
      <c r="Q288" s="87">
        <v>9</v>
      </c>
      <c r="R288" s="87">
        <v>27</v>
      </c>
      <c r="S288" s="87">
        <v>26</v>
      </c>
      <c r="T288" s="87">
        <v>78</v>
      </c>
      <c r="U288" s="87">
        <v>105</v>
      </c>
      <c r="V288" s="87">
        <v>12</v>
      </c>
      <c r="W288" s="88">
        <v>5712396</v>
      </c>
      <c r="X288" s="89" t="s">
        <v>1676</v>
      </c>
      <c r="Y288" s="90">
        <v>2024</v>
      </c>
      <c r="Z288" s="90" t="s">
        <v>1610</v>
      </c>
      <c r="AA288" s="91">
        <v>254</v>
      </c>
      <c r="AB288" s="92" t="s">
        <v>1651</v>
      </c>
    </row>
    <row r="289" spans="1:28" ht="30">
      <c r="A289" s="13" t="s">
        <v>236</v>
      </c>
      <c r="B289" s="14">
        <v>52001</v>
      </c>
      <c r="C289" s="15" t="s">
        <v>1217</v>
      </c>
      <c r="D289" s="15" t="s">
        <v>1649</v>
      </c>
      <c r="E289" s="16">
        <v>1</v>
      </c>
      <c r="F289" s="16" t="s">
        <v>1650</v>
      </c>
      <c r="G289" s="16" t="s">
        <v>1651</v>
      </c>
      <c r="H289" s="16" t="s">
        <v>1651</v>
      </c>
      <c r="I289" s="16" t="s">
        <v>1652</v>
      </c>
      <c r="J289" s="16" t="s">
        <v>1652</v>
      </c>
      <c r="K289" s="16">
        <v>900030231</v>
      </c>
      <c r="L289" s="41" t="s">
        <v>2882</v>
      </c>
      <c r="M289" s="17" t="s">
        <v>2883</v>
      </c>
      <c r="N289" s="17" t="s">
        <v>2884</v>
      </c>
      <c r="O289" s="17" t="s">
        <v>1664</v>
      </c>
      <c r="P289" s="18" t="s">
        <v>2885</v>
      </c>
      <c r="Q289" s="19">
        <v>137</v>
      </c>
      <c r="R289" s="19">
        <v>411</v>
      </c>
      <c r="S289" s="19">
        <v>0</v>
      </c>
      <c r="T289" s="19">
        <v>0</v>
      </c>
      <c r="U289" s="19">
        <v>411</v>
      </c>
      <c r="V289" s="19">
        <v>12</v>
      </c>
      <c r="W289" s="42">
        <v>24331200</v>
      </c>
      <c r="X289" s="20" t="s">
        <v>1768</v>
      </c>
      <c r="Y289" s="21">
        <v>2024</v>
      </c>
      <c r="Z289" s="21" t="s">
        <v>1608</v>
      </c>
      <c r="AA289" s="93">
        <v>130</v>
      </c>
      <c r="AB289" s="94" t="s">
        <v>1651</v>
      </c>
    </row>
    <row r="290" spans="1:28" ht="75">
      <c r="A290" s="46" t="s">
        <v>544</v>
      </c>
      <c r="B290" s="85">
        <v>15238</v>
      </c>
      <c r="C290" s="66" t="s">
        <v>494</v>
      </c>
      <c r="D290" s="66" t="s">
        <v>1649</v>
      </c>
      <c r="E290" s="16">
        <v>3</v>
      </c>
      <c r="F290" s="16" t="s">
        <v>1650</v>
      </c>
      <c r="G290" s="16" t="s">
        <v>1651</v>
      </c>
      <c r="H290" s="16" t="s">
        <v>1651</v>
      </c>
      <c r="I290" s="16" t="s">
        <v>1652</v>
      </c>
      <c r="J290" s="16" t="s">
        <v>1652</v>
      </c>
      <c r="K290" s="16">
        <v>826003015</v>
      </c>
      <c r="L290" s="41" t="s">
        <v>2772</v>
      </c>
      <c r="M290" s="17" t="s">
        <v>2773</v>
      </c>
      <c r="N290" s="17" t="s">
        <v>2774</v>
      </c>
      <c r="O290" s="17" t="s">
        <v>1664</v>
      </c>
      <c r="P290" s="86">
        <v>2883440</v>
      </c>
      <c r="Q290" s="87">
        <v>271</v>
      </c>
      <c r="R290" s="87">
        <v>813</v>
      </c>
      <c r="S290" s="87">
        <v>0</v>
      </c>
      <c r="T290" s="87">
        <v>0</v>
      </c>
      <c r="U290" s="87">
        <v>813</v>
      </c>
      <c r="V290" s="87">
        <v>12</v>
      </c>
      <c r="W290" s="88">
        <v>32719680</v>
      </c>
      <c r="X290" s="89" t="s">
        <v>1844</v>
      </c>
      <c r="Y290" s="90">
        <v>2024</v>
      </c>
      <c r="Z290" s="90" t="s">
        <v>1610</v>
      </c>
      <c r="AA290" s="91">
        <v>319</v>
      </c>
      <c r="AB290" s="92" t="s">
        <v>1651</v>
      </c>
    </row>
    <row r="291" spans="1:28" ht="60">
      <c r="A291" s="13" t="s">
        <v>927</v>
      </c>
      <c r="B291" s="14">
        <v>25040</v>
      </c>
      <c r="C291" s="15" t="s">
        <v>509</v>
      </c>
      <c r="D291" s="15" t="s">
        <v>1649</v>
      </c>
      <c r="E291" s="16">
        <v>6</v>
      </c>
      <c r="F291" s="16" t="s">
        <v>1650</v>
      </c>
      <c r="G291" s="16" t="s">
        <v>1651</v>
      </c>
      <c r="H291" s="16" t="s">
        <v>1651</v>
      </c>
      <c r="I291" s="16" t="s">
        <v>1652</v>
      </c>
      <c r="J291" s="16" t="s">
        <v>1652</v>
      </c>
      <c r="K291" s="16">
        <v>832006585</v>
      </c>
      <c r="L291" s="41" t="s">
        <v>1745</v>
      </c>
      <c r="M291" s="17" t="s">
        <v>1746</v>
      </c>
      <c r="N291" s="17" t="s">
        <v>1747</v>
      </c>
      <c r="O291" s="17" t="s">
        <v>1656</v>
      </c>
      <c r="P291" s="18">
        <v>2448000</v>
      </c>
      <c r="Q291" s="19">
        <v>204</v>
      </c>
      <c r="R291" s="19">
        <v>612</v>
      </c>
      <c r="S291" s="19">
        <v>0</v>
      </c>
      <c r="T291" s="19">
        <v>0</v>
      </c>
      <c r="U291" s="19">
        <v>612</v>
      </c>
      <c r="V291" s="19">
        <v>11</v>
      </c>
      <c r="W291" s="42">
        <v>26928000</v>
      </c>
      <c r="X291" s="20" t="s">
        <v>1748</v>
      </c>
      <c r="Y291" s="21">
        <v>2024</v>
      </c>
      <c r="Z291" s="21" t="s">
        <v>1610</v>
      </c>
      <c r="AA291" s="93">
        <v>198</v>
      </c>
      <c r="AB291" s="94" t="s">
        <v>1651</v>
      </c>
    </row>
    <row r="292" spans="1:28" ht="30">
      <c r="A292" s="46" t="s">
        <v>358</v>
      </c>
      <c r="B292" s="85">
        <v>50001</v>
      </c>
      <c r="C292" s="66" t="s">
        <v>1189</v>
      </c>
      <c r="D292" s="66" t="s">
        <v>1732</v>
      </c>
      <c r="E292" s="16">
        <v>1</v>
      </c>
      <c r="F292" s="16" t="s">
        <v>1650</v>
      </c>
      <c r="G292" s="16" t="s">
        <v>1651</v>
      </c>
      <c r="H292" s="16" t="s">
        <v>1651</v>
      </c>
      <c r="I292" s="16" t="s">
        <v>1652</v>
      </c>
      <c r="J292" s="16" t="s">
        <v>1652</v>
      </c>
      <c r="K292" s="16">
        <v>800188291</v>
      </c>
      <c r="L292" s="41" t="s">
        <v>1853</v>
      </c>
      <c r="M292" s="17" t="s">
        <v>1854</v>
      </c>
      <c r="N292" s="17" t="s">
        <v>1855</v>
      </c>
      <c r="O292" s="17" t="s">
        <v>1664</v>
      </c>
      <c r="P292" s="86">
        <v>3366608</v>
      </c>
      <c r="Q292" s="87">
        <v>12</v>
      </c>
      <c r="R292" s="87">
        <v>36</v>
      </c>
      <c r="S292" s="87">
        <v>244</v>
      </c>
      <c r="T292" s="87">
        <v>732</v>
      </c>
      <c r="U292" s="87">
        <v>768</v>
      </c>
      <c r="V292" s="87">
        <v>12</v>
      </c>
      <c r="W292" s="88">
        <v>40374528</v>
      </c>
      <c r="X292" s="89" t="s">
        <v>1844</v>
      </c>
      <c r="Y292" s="90">
        <v>2024</v>
      </c>
      <c r="Z292" s="90" t="s">
        <v>1607</v>
      </c>
      <c r="AA292" s="91">
        <v>276</v>
      </c>
      <c r="AB292" s="92" t="s">
        <v>1651</v>
      </c>
    </row>
    <row r="293" spans="1:28" ht="90">
      <c r="A293" s="13" t="s">
        <v>544</v>
      </c>
      <c r="B293" s="14">
        <v>15516</v>
      </c>
      <c r="C293" s="15" t="s">
        <v>258</v>
      </c>
      <c r="D293" s="15" t="s">
        <v>1649</v>
      </c>
      <c r="E293" s="16">
        <v>5</v>
      </c>
      <c r="F293" s="16" t="s">
        <v>1650</v>
      </c>
      <c r="G293" s="16" t="s">
        <v>1651</v>
      </c>
      <c r="H293" s="16" t="s">
        <v>1651</v>
      </c>
      <c r="I293" s="16" t="s">
        <v>1652</v>
      </c>
      <c r="J293" s="16" t="s">
        <v>1652</v>
      </c>
      <c r="K293" s="16">
        <v>826001583</v>
      </c>
      <c r="L293" s="41" t="s">
        <v>1896</v>
      </c>
      <c r="M293" s="17" t="s">
        <v>1897</v>
      </c>
      <c r="N293" s="17" t="s">
        <v>1898</v>
      </c>
      <c r="O293" s="17" t="s">
        <v>1664</v>
      </c>
      <c r="P293" s="18" t="s">
        <v>1899</v>
      </c>
      <c r="Q293" s="19">
        <v>188</v>
      </c>
      <c r="R293" s="19">
        <v>564</v>
      </c>
      <c r="S293" s="19">
        <v>0</v>
      </c>
      <c r="T293" s="19">
        <v>0</v>
      </c>
      <c r="U293" s="19">
        <v>564</v>
      </c>
      <c r="V293" s="19">
        <v>12</v>
      </c>
      <c r="W293" s="42">
        <v>29396580</v>
      </c>
      <c r="X293" s="20" t="s">
        <v>1666</v>
      </c>
      <c r="Y293" s="21">
        <v>2024</v>
      </c>
      <c r="Z293" s="21" t="s">
        <v>1609</v>
      </c>
      <c r="AA293" s="93">
        <v>200</v>
      </c>
      <c r="AB293" s="94" t="s">
        <v>1651</v>
      </c>
    </row>
    <row r="294" spans="1:28" ht="60">
      <c r="A294" s="46" t="s">
        <v>1350</v>
      </c>
      <c r="B294" s="85">
        <v>68079</v>
      </c>
      <c r="C294" s="66" t="s">
        <v>1352</v>
      </c>
      <c r="D294" s="66" t="s">
        <v>1649</v>
      </c>
      <c r="E294" s="16">
        <v>6</v>
      </c>
      <c r="F294" s="16" t="s">
        <v>1650</v>
      </c>
      <c r="G294" s="16" t="s">
        <v>1651</v>
      </c>
      <c r="H294" s="16" t="s">
        <v>1651</v>
      </c>
      <c r="I294" s="16" t="s">
        <v>1652</v>
      </c>
      <c r="J294" s="16" t="s">
        <v>1652</v>
      </c>
      <c r="K294" s="16">
        <v>890212954</v>
      </c>
      <c r="L294" s="41" t="s">
        <v>2401</v>
      </c>
      <c r="M294" s="17" t="s">
        <v>2402</v>
      </c>
      <c r="N294" s="17" t="s">
        <v>2403</v>
      </c>
      <c r="O294" s="17" t="s">
        <v>1782</v>
      </c>
      <c r="P294" s="86" t="s">
        <v>2404</v>
      </c>
      <c r="Q294" s="87">
        <v>417</v>
      </c>
      <c r="R294" s="87">
        <v>1251</v>
      </c>
      <c r="S294" s="87">
        <v>0</v>
      </c>
      <c r="T294" s="87">
        <v>0</v>
      </c>
      <c r="U294" s="87">
        <v>1251</v>
      </c>
      <c r="V294" s="87">
        <v>11</v>
      </c>
      <c r="W294" s="88">
        <v>70135647</v>
      </c>
      <c r="X294" s="89" t="s">
        <v>1676</v>
      </c>
      <c r="Y294" s="90">
        <v>2024</v>
      </c>
      <c r="Z294" s="90" t="s">
        <v>1605</v>
      </c>
      <c r="AA294" s="91">
        <v>1343</v>
      </c>
      <c r="AB294" s="92" t="s">
        <v>1651</v>
      </c>
    </row>
    <row r="295" spans="1:28" ht="45">
      <c r="A295" s="13" t="s">
        <v>109</v>
      </c>
      <c r="B295" s="14">
        <v>17777</v>
      </c>
      <c r="C295" s="15" t="s">
        <v>789</v>
      </c>
      <c r="D295" s="15" t="s">
        <v>1649</v>
      </c>
      <c r="E295" s="16">
        <v>6</v>
      </c>
      <c r="F295" s="16" t="s">
        <v>1650</v>
      </c>
      <c r="G295" s="16" t="s">
        <v>1651</v>
      </c>
      <c r="H295" s="16" t="s">
        <v>1651</v>
      </c>
      <c r="I295" s="16" t="s">
        <v>1652</v>
      </c>
      <c r="J295" s="16" t="s">
        <v>1652</v>
      </c>
      <c r="K295" s="16">
        <v>901555998</v>
      </c>
      <c r="L295" s="41" t="s">
        <v>1985</v>
      </c>
      <c r="M295" s="17" t="s">
        <v>1986</v>
      </c>
      <c r="N295" s="17" t="s">
        <v>1987</v>
      </c>
      <c r="O295" s="17" t="s">
        <v>1664</v>
      </c>
      <c r="P295" s="18" t="s">
        <v>1988</v>
      </c>
      <c r="Q295" s="19">
        <v>153</v>
      </c>
      <c r="R295" s="19">
        <v>459</v>
      </c>
      <c r="S295" s="19">
        <v>0</v>
      </c>
      <c r="T295" s="19">
        <v>0</v>
      </c>
      <c r="U295" s="19">
        <v>459</v>
      </c>
      <c r="V295" s="19">
        <v>12</v>
      </c>
      <c r="W295" s="42">
        <v>14688000</v>
      </c>
      <c r="X295" s="20" t="s">
        <v>1666</v>
      </c>
      <c r="Y295" s="21">
        <v>2024</v>
      </c>
      <c r="Z295" s="21" t="s">
        <v>1608</v>
      </c>
      <c r="AA295" s="93">
        <v>147</v>
      </c>
      <c r="AB295" s="94" t="s">
        <v>3005</v>
      </c>
    </row>
    <row r="296" spans="1:28" ht="45">
      <c r="A296" s="46" t="s">
        <v>16</v>
      </c>
      <c r="B296" s="85">
        <v>5129</v>
      </c>
      <c r="C296" s="66" t="s">
        <v>109</v>
      </c>
      <c r="D296" s="66" t="s">
        <v>1778</v>
      </c>
      <c r="E296" s="16">
        <v>3</v>
      </c>
      <c r="F296" s="16" t="s">
        <v>1650</v>
      </c>
      <c r="G296" s="16" t="s">
        <v>1651</v>
      </c>
      <c r="H296" s="16" t="s">
        <v>1651</v>
      </c>
      <c r="I296" s="16" t="s">
        <v>1652</v>
      </c>
      <c r="J296" s="16" t="s">
        <v>1652</v>
      </c>
      <c r="K296" s="16">
        <v>811021916</v>
      </c>
      <c r="L296" s="41" t="s">
        <v>2182</v>
      </c>
      <c r="M296" s="17" t="s">
        <v>2183</v>
      </c>
      <c r="N296" s="17" t="s">
        <v>2184</v>
      </c>
      <c r="O296" s="17" t="s">
        <v>1664</v>
      </c>
      <c r="P296" s="86" t="s">
        <v>2185</v>
      </c>
      <c r="Q296" s="87">
        <v>187</v>
      </c>
      <c r="R296" s="87">
        <v>561</v>
      </c>
      <c r="S296" s="87">
        <v>236</v>
      </c>
      <c r="T296" s="87">
        <v>708</v>
      </c>
      <c r="U296" s="87">
        <v>1269</v>
      </c>
      <c r="V296" s="87">
        <v>12</v>
      </c>
      <c r="W296" s="88">
        <v>71232228</v>
      </c>
      <c r="X296" s="89" t="s">
        <v>1676</v>
      </c>
      <c r="Y296" s="90">
        <v>2024</v>
      </c>
      <c r="Z296" s="90" t="s">
        <v>1610</v>
      </c>
      <c r="AA296" s="91">
        <v>500</v>
      </c>
      <c r="AB296" s="92" t="s">
        <v>3005</v>
      </c>
    </row>
    <row r="297" spans="1:28" ht="45">
      <c r="A297" s="13" t="s">
        <v>16</v>
      </c>
      <c r="B297" s="14">
        <v>5079</v>
      </c>
      <c r="C297" s="15" t="s">
        <v>78</v>
      </c>
      <c r="D297" s="15" t="s">
        <v>1649</v>
      </c>
      <c r="E297" s="16">
        <v>4</v>
      </c>
      <c r="F297" s="16" t="s">
        <v>1650</v>
      </c>
      <c r="G297" s="16" t="s">
        <v>1651</v>
      </c>
      <c r="H297" s="16" t="s">
        <v>1651</v>
      </c>
      <c r="I297" s="16" t="s">
        <v>1652</v>
      </c>
      <c r="J297" s="16" t="s">
        <v>1652</v>
      </c>
      <c r="K297" s="16">
        <v>811041814</v>
      </c>
      <c r="L297" s="41" t="s">
        <v>2190</v>
      </c>
      <c r="M297" s="17" t="s">
        <v>2191</v>
      </c>
      <c r="N297" s="17" t="s">
        <v>2192</v>
      </c>
      <c r="O297" s="17" t="s">
        <v>1656</v>
      </c>
      <c r="P297" s="18">
        <v>3321600</v>
      </c>
      <c r="Q297" s="19">
        <v>346</v>
      </c>
      <c r="R297" s="19">
        <v>1038</v>
      </c>
      <c r="S297" s="19">
        <v>0</v>
      </c>
      <c r="T297" s="19">
        <v>0</v>
      </c>
      <c r="U297" s="19">
        <v>1038</v>
      </c>
      <c r="V297" s="19">
        <v>17</v>
      </c>
      <c r="W297" s="42">
        <v>48816000</v>
      </c>
      <c r="X297" s="20" t="s">
        <v>1935</v>
      </c>
      <c r="Y297" s="21">
        <v>2024</v>
      </c>
      <c r="Z297" s="21" t="s">
        <v>1608</v>
      </c>
      <c r="AA297" s="93">
        <v>370</v>
      </c>
      <c r="AB297" s="94" t="s">
        <v>1651</v>
      </c>
    </row>
    <row r="298" spans="1:28" ht="30">
      <c r="A298" s="46" t="s">
        <v>385</v>
      </c>
      <c r="B298" s="85">
        <v>8606</v>
      </c>
      <c r="C298" s="66" t="s">
        <v>426</v>
      </c>
      <c r="D298" s="66" t="s">
        <v>1649</v>
      </c>
      <c r="E298" s="16">
        <v>6</v>
      </c>
      <c r="F298" s="16" t="s">
        <v>1650</v>
      </c>
      <c r="G298" s="16" t="s">
        <v>1651</v>
      </c>
      <c r="H298" s="16" t="s">
        <v>1651</v>
      </c>
      <c r="I298" s="16" t="s">
        <v>1652</v>
      </c>
      <c r="J298" s="16" t="s">
        <v>1652</v>
      </c>
      <c r="K298" s="16">
        <v>802010323</v>
      </c>
      <c r="L298" s="41" t="s">
        <v>2227</v>
      </c>
      <c r="M298" s="17" t="s">
        <v>2228</v>
      </c>
      <c r="N298" s="17" t="s">
        <v>2229</v>
      </c>
      <c r="O298" s="17" t="s">
        <v>1664</v>
      </c>
      <c r="P298" s="86" t="s">
        <v>2230</v>
      </c>
      <c r="Q298" s="87">
        <v>248</v>
      </c>
      <c r="R298" s="87">
        <v>744</v>
      </c>
      <c r="S298" s="87">
        <v>0</v>
      </c>
      <c r="T298" s="87">
        <v>0</v>
      </c>
      <c r="U298" s="87">
        <v>744</v>
      </c>
      <c r="V298" s="87">
        <v>12</v>
      </c>
      <c r="W298" s="88">
        <v>45386976</v>
      </c>
      <c r="X298" s="89" t="s">
        <v>1935</v>
      </c>
      <c r="Y298" s="90">
        <v>2024</v>
      </c>
      <c r="Z298" s="90" t="s">
        <v>1607</v>
      </c>
      <c r="AA298" s="91">
        <v>248</v>
      </c>
      <c r="AB298" s="92" t="s">
        <v>1651</v>
      </c>
    </row>
    <row r="299" spans="1:28" ht="60">
      <c r="A299" s="13" t="s">
        <v>16</v>
      </c>
      <c r="B299" s="14">
        <v>5148</v>
      </c>
      <c r="C299" s="15" t="s">
        <v>130</v>
      </c>
      <c r="D299" s="15" t="s">
        <v>1649</v>
      </c>
      <c r="E299" s="16">
        <v>4</v>
      </c>
      <c r="F299" s="16" t="s">
        <v>1650</v>
      </c>
      <c r="G299" s="16" t="s">
        <v>1651</v>
      </c>
      <c r="H299" s="16" t="s">
        <v>1651</v>
      </c>
      <c r="I299" s="16" t="s">
        <v>1652</v>
      </c>
      <c r="J299" s="16" t="s">
        <v>1652</v>
      </c>
      <c r="K299" s="16">
        <v>800253320</v>
      </c>
      <c r="L299" s="41" t="s">
        <v>2958</v>
      </c>
      <c r="M299" s="17" t="s">
        <v>2959</v>
      </c>
      <c r="N299" s="17" t="s">
        <v>2960</v>
      </c>
      <c r="O299" s="17" t="s">
        <v>1664</v>
      </c>
      <c r="P299" s="18" t="s">
        <v>2961</v>
      </c>
      <c r="Q299" s="19">
        <v>4</v>
      </c>
      <c r="R299" s="19">
        <v>12</v>
      </c>
      <c r="S299" s="19">
        <v>434</v>
      </c>
      <c r="T299" s="19">
        <v>1302</v>
      </c>
      <c r="U299" s="19">
        <v>1314</v>
      </c>
      <c r="V299" s="19">
        <v>12</v>
      </c>
      <c r="W299" s="42">
        <v>71733105</v>
      </c>
      <c r="X299" s="20" t="s">
        <v>1676</v>
      </c>
      <c r="Y299" s="21">
        <v>2024</v>
      </c>
      <c r="Z299" s="21" t="s">
        <v>1606</v>
      </c>
      <c r="AA299" s="93">
        <v>1400</v>
      </c>
      <c r="AB299" s="94" t="s">
        <v>1651</v>
      </c>
    </row>
    <row r="300" spans="1:28" ht="60">
      <c r="A300" s="46" t="s">
        <v>16</v>
      </c>
      <c r="B300" s="85">
        <v>5101</v>
      </c>
      <c r="C300" s="66" t="s">
        <v>95</v>
      </c>
      <c r="D300" s="66" t="s">
        <v>1649</v>
      </c>
      <c r="E300" s="16">
        <v>6</v>
      </c>
      <c r="F300" s="16" t="s">
        <v>1650</v>
      </c>
      <c r="G300" s="16" t="s">
        <v>1651</v>
      </c>
      <c r="H300" s="16" t="s">
        <v>1651</v>
      </c>
      <c r="I300" s="16" t="s">
        <v>1652</v>
      </c>
      <c r="J300" s="16" t="s">
        <v>1652</v>
      </c>
      <c r="K300" s="16">
        <v>901001629</v>
      </c>
      <c r="L300" s="41" t="s">
        <v>2234</v>
      </c>
      <c r="M300" s="17" t="s">
        <v>2235</v>
      </c>
      <c r="N300" s="17" t="s">
        <v>2236</v>
      </c>
      <c r="O300" s="17" t="s">
        <v>1664</v>
      </c>
      <c r="P300" s="86" t="s">
        <v>2237</v>
      </c>
      <c r="Q300" s="87">
        <v>66</v>
      </c>
      <c r="R300" s="87">
        <v>198</v>
      </c>
      <c r="S300" s="87">
        <v>70</v>
      </c>
      <c r="T300" s="87">
        <v>210</v>
      </c>
      <c r="U300" s="87">
        <v>408</v>
      </c>
      <c r="V300" s="87">
        <v>12</v>
      </c>
      <c r="W300" s="88">
        <v>15804000</v>
      </c>
      <c r="X300" s="89" t="s">
        <v>1676</v>
      </c>
      <c r="Y300" s="90">
        <v>2024</v>
      </c>
      <c r="Z300" s="90" t="s">
        <v>1609</v>
      </c>
      <c r="AA300" s="91">
        <v>136</v>
      </c>
      <c r="AB300" s="92" t="s">
        <v>3005</v>
      </c>
    </row>
    <row r="301" spans="1:28" ht="75">
      <c r="A301" s="13" t="s">
        <v>927</v>
      </c>
      <c r="B301" s="14">
        <v>25645</v>
      </c>
      <c r="C301" s="15" t="s">
        <v>1014</v>
      </c>
      <c r="D301" s="15" t="s">
        <v>1649</v>
      </c>
      <c r="E301" s="16">
        <v>6</v>
      </c>
      <c r="F301" s="16" t="s">
        <v>1650</v>
      </c>
      <c r="G301" s="16" t="s">
        <v>1651</v>
      </c>
      <c r="H301" s="16" t="s">
        <v>1651</v>
      </c>
      <c r="I301" s="16" t="s">
        <v>1652</v>
      </c>
      <c r="J301" s="16" t="s">
        <v>1652</v>
      </c>
      <c r="K301" s="16">
        <v>808001440</v>
      </c>
      <c r="L301" s="41" t="s">
        <v>2901</v>
      </c>
      <c r="M301" s="17" t="s">
        <v>2902</v>
      </c>
      <c r="N301" s="17" t="s">
        <v>2903</v>
      </c>
      <c r="O301" s="17" t="s">
        <v>1664</v>
      </c>
      <c r="P301" s="18" t="s">
        <v>2904</v>
      </c>
      <c r="Q301" s="19">
        <v>174</v>
      </c>
      <c r="R301" s="19">
        <v>522</v>
      </c>
      <c r="S301" s="19">
        <v>0</v>
      </c>
      <c r="T301" s="19">
        <v>0</v>
      </c>
      <c r="U301" s="19">
        <v>522</v>
      </c>
      <c r="V301" s="19">
        <v>12</v>
      </c>
      <c r="W301" s="42">
        <v>30067200</v>
      </c>
      <c r="X301" s="20" t="s">
        <v>1935</v>
      </c>
      <c r="Y301" s="21">
        <v>2024</v>
      </c>
      <c r="Z301" s="21" t="s">
        <v>1609</v>
      </c>
      <c r="AA301" s="93">
        <v>196</v>
      </c>
      <c r="AB301" s="94" t="s">
        <v>1651</v>
      </c>
    </row>
    <row r="302" spans="1:28" ht="30">
      <c r="A302" s="46" t="s">
        <v>136</v>
      </c>
      <c r="B302" s="85">
        <v>23079</v>
      </c>
      <c r="C302" s="66" t="s">
        <v>563</v>
      </c>
      <c r="D302" s="66" t="s">
        <v>1649</v>
      </c>
      <c r="E302" s="16">
        <v>6</v>
      </c>
      <c r="F302" s="16" t="s">
        <v>1650</v>
      </c>
      <c r="G302" s="16" t="s">
        <v>1651</v>
      </c>
      <c r="H302" s="16" t="s">
        <v>1651</v>
      </c>
      <c r="I302" s="16" t="s">
        <v>1652</v>
      </c>
      <c r="J302" s="16" t="s">
        <v>1652</v>
      </c>
      <c r="K302" s="16">
        <v>901709748</v>
      </c>
      <c r="L302" s="41" t="s">
        <v>2456</v>
      </c>
      <c r="M302" s="17" t="s">
        <v>2457</v>
      </c>
      <c r="N302" s="17" t="s">
        <v>2458</v>
      </c>
      <c r="O302" s="17" t="s">
        <v>1664</v>
      </c>
      <c r="P302" s="86" t="s">
        <v>2459</v>
      </c>
      <c r="Q302" s="87">
        <v>65</v>
      </c>
      <c r="R302" s="87">
        <v>195</v>
      </c>
      <c r="S302" s="87">
        <v>0</v>
      </c>
      <c r="T302" s="87">
        <v>0</v>
      </c>
      <c r="U302" s="87">
        <v>195</v>
      </c>
      <c r="V302" s="87">
        <v>12</v>
      </c>
      <c r="W302" s="88">
        <v>8112000</v>
      </c>
      <c r="X302" s="89" t="s">
        <v>1768</v>
      </c>
      <c r="Y302" s="90">
        <v>2024</v>
      </c>
      <c r="Z302" s="90" t="s">
        <v>1609</v>
      </c>
      <c r="AA302" s="91">
        <v>55</v>
      </c>
      <c r="AB302" s="92" t="s">
        <v>3005</v>
      </c>
    </row>
    <row r="303" spans="1:28" ht="75">
      <c r="A303" s="13" t="s">
        <v>927</v>
      </c>
      <c r="B303" s="14">
        <v>25645</v>
      </c>
      <c r="C303" s="15" t="s">
        <v>1014</v>
      </c>
      <c r="D303" s="15" t="s">
        <v>1649</v>
      </c>
      <c r="E303" s="16">
        <v>6</v>
      </c>
      <c r="F303" s="16" t="s">
        <v>1650</v>
      </c>
      <c r="G303" s="16" t="s">
        <v>1651</v>
      </c>
      <c r="H303" s="16" t="s">
        <v>1651</v>
      </c>
      <c r="I303" s="16" t="s">
        <v>1652</v>
      </c>
      <c r="J303" s="16" t="s">
        <v>1652</v>
      </c>
      <c r="K303" s="16">
        <v>900147856</v>
      </c>
      <c r="L303" s="41" t="s">
        <v>1678</v>
      </c>
      <c r="M303" s="17" t="s">
        <v>1679</v>
      </c>
      <c r="N303" s="17" t="s">
        <v>1680</v>
      </c>
      <c r="O303" s="17" t="s">
        <v>1656</v>
      </c>
      <c r="P303" s="18">
        <v>745000</v>
      </c>
      <c r="Q303" s="19">
        <v>0</v>
      </c>
      <c r="R303" s="19">
        <v>0</v>
      </c>
      <c r="S303" s="19">
        <v>149</v>
      </c>
      <c r="T303" s="19">
        <v>447</v>
      </c>
      <c r="U303" s="19">
        <v>447</v>
      </c>
      <c r="V303" s="19">
        <v>3</v>
      </c>
      <c r="W303" s="42">
        <v>2235000</v>
      </c>
      <c r="X303" s="20" t="s">
        <v>1681</v>
      </c>
      <c r="Y303" s="21">
        <v>2025</v>
      </c>
      <c r="Z303" s="21" t="s">
        <v>1609</v>
      </c>
      <c r="AA303" s="93">
        <v>185</v>
      </c>
      <c r="AB303" s="94" t="s">
        <v>1651</v>
      </c>
    </row>
    <row r="304" spans="1:28" ht="30">
      <c r="A304" s="46" t="s">
        <v>236</v>
      </c>
      <c r="B304" s="85">
        <v>52683</v>
      </c>
      <c r="C304" s="66" t="s">
        <v>1273</v>
      </c>
      <c r="D304" s="66" t="s">
        <v>1649</v>
      </c>
      <c r="E304" s="16">
        <v>6</v>
      </c>
      <c r="F304" s="16" t="s">
        <v>1650</v>
      </c>
      <c r="G304" s="16" t="s">
        <v>1651</v>
      </c>
      <c r="H304" s="16" t="s">
        <v>1651</v>
      </c>
      <c r="I304" s="16" t="s">
        <v>1652</v>
      </c>
      <c r="J304" s="16" t="s">
        <v>1652</v>
      </c>
      <c r="K304" s="16">
        <v>900000933</v>
      </c>
      <c r="L304" s="41" t="s">
        <v>2310</v>
      </c>
      <c r="M304" s="17" t="s">
        <v>2311</v>
      </c>
      <c r="N304" s="17" t="s">
        <v>2312</v>
      </c>
      <c r="O304" s="17" t="s">
        <v>1656</v>
      </c>
      <c r="P304" s="86">
        <v>5659521</v>
      </c>
      <c r="Q304" s="87">
        <v>357</v>
      </c>
      <c r="R304" s="87">
        <v>1071</v>
      </c>
      <c r="S304" s="87">
        <v>0</v>
      </c>
      <c r="T304" s="87">
        <v>0</v>
      </c>
      <c r="U304" s="87">
        <v>1071</v>
      </c>
      <c r="V304" s="87">
        <v>13</v>
      </c>
      <c r="W304" s="88">
        <v>60494721</v>
      </c>
      <c r="X304" s="89" t="s">
        <v>2313</v>
      </c>
      <c r="Y304" s="90" t="s">
        <v>1675</v>
      </c>
      <c r="Z304" s="90" t="s">
        <v>1610</v>
      </c>
      <c r="AA304" s="91">
        <v>357</v>
      </c>
      <c r="AB304" s="92" t="s">
        <v>3005</v>
      </c>
    </row>
    <row r="305" spans="1:28" ht="45">
      <c r="A305" s="13" t="s">
        <v>136</v>
      </c>
      <c r="B305" s="14">
        <v>23580</v>
      </c>
      <c r="C305" s="15" t="s">
        <v>311</v>
      </c>
      <c r="D305" s="15" t="s">
        <v>1649</v>
      </c>
      <c r="E305" s="16">
        <v>6</v>
      </c>
      <c r="F305" s="16" t="s">
        <v>2734</v>
      </c>
      <c r="G305" s="16" t="s">
        <v>1759</v>
      </c>
      <c r="H305" s="16" t="s">
        <v>1759</v>
      </c>
      <c r="I305" s="16" t="s">
        <v>1652</v>
      </c>
      <c r="J305" s="16" t="s">
        <v>1652</v>
      </c>
      <c r="K305" s="16">
        <v>901704648</v>
      </c>
      <c r="L305" s="41" t="s">
        <v>2735</v>
      </c>
      <c r="M305" s="17" t="s">
        <v>2736</v>
      </c>
      <c r="N305" s="17" t="s">
        <v>2737</v>
      </c>
      <c r="O305" s="17" t="s">
        <v>1664</v>
      </c>
      <c r="P305" s="18" t="s">
        <v>2738</v>
      </c>
      <c r="Q305" s="19">
        <v>155</v>
      </c>
      <c r="R305" s="19">
        <v>465</v>
      </c>
      <c r="S305" s="19">
        <v>0</v>
      </c>
      <c r="T305" s="19">
        <v>0</v>
      </c>
      <c r="U305" s="19">
        <v>465</v>
      </c>
      <c r="V305" s="19">
        <v>12</v>
      </c>
      <c r="W305" s="42">
        <v>20832000</v>
      </c>
      <c r="X305" s="20" t="s">
        <v>1676</v>
      </c>
      <c r="Y305" s="21">
        <v>2024</v>
      </c>
      <c r="Z305" s="21" t="s">
        <v>1609</v>
      </c>
      <c r="AA305" s="93">
        <v>155</v>
      </c>
      <c r="AB305" s="94" t="s">
        <v>3005</v>
      </c>
    </row>
    <row r="306" spans="1:28" ht="45">
      <c r="A306" s="46" t="s">
        <v>1350</v>
      </c>
      <c r="B306" s="85">
        <v>68820</v>
      </c>
      <c r="C306" s="66" t="s">
        <v>1422</v>
      </c>
      <c r="D306" s="66" t="s">
        <v>1649</v>
      </c>
      <c r="E306" s="16">
        <v>6</v>
      </c>
      <c r="F306" s="16" t="s">
        <v>1650</v>
      </c>
      <c r="G306" s="16" t="s">
        <v>1651</v>
      </c>
      <c r="H306" s="16" t="s">
        <v>1651</v>
      </c>
      <c r="I306" s="16" t="s">
        <v>1652</v>
      </c>
      <c r="J306" s="16" t="s">
        <v>1652</v>
      </c>
      <c r="K306" s="16">
        <v>800134998</v>
      </c>
      <c r="L306" s="41" t="s">
        <v>2892</v>
      </c>
      <c r="M306" s="17" t="s">
        <v>2893</v>
      </c>
      <c r="N306" s="17" t="s">
        <v>2894</v>
      </c>
      <c r="O306" s="17" t="s">
        <v>1664</v>
      </c>
      <c r="P306" s="86">
        <v>4206400</v>
      </c>
      <c r="Q306" s="87">
        <v>478</v>
      </c>
      <c r="R306" s="87">
        <v>1434</v>
      </c>
      <c r="S306" s="87">
        <v>0</v>
      </c>
      <c r="T306" s="87">
        <v>0</v>
      </c>
      <c r="U306" s="87">
        <v>1434</v>
      </c>
      <c r="V306" s="87">
        <v>12</v>
      </c>
      <c r="W306" s="88">
        <v>50476800</v>
      </c>
      <c r="X306" s="89" t="s">
        <v>1844</v>
      </c>
      <c r="Y306" s="90">
        <v>2024</v>
      </c>
      <c r="Z306" s="90" t="s">
        <v>1609</v>
      </c>
      <c r="AA306" s="91">
        <v>600</v>
      </c>
      <c r="AB306" s="92" t="s">
        <v>3005</v>
      </c>
    </row>
    <row r="307" spans="1:28" ht="30">
      <c r="A307" s="13" t="s">
        <v>136</v>
      </c>
      <c r="B307" s="14">
        <v>23079</v>
      </c>
      <c r="C307" s="15" t="s">
        <v>563</v>
      </c>
      <c r="D307" s="15" t="s">
        <v>1649</v>
      </c>
      <c r="E307" s="16">
        <v>6</v>
      </c>
      <c r="F307" s="16" t="s">
        <v>1650</v>
      </c>
      <c r="G307" s="16" t="s">
        <v>1651</v>
      </c>
      <c r="H307" s="16" t="s">
        <v>1651</v>
      </c>
      <c r="I307" s="16" t="s">
        <v>1652</v>
      </c>
      <c r="J307" s="16" t="s">
        <v>1652</v>
      </c>
      <c r="K307" s="16">
        <v>901064259</v>
      </c>
      <c r="L307" s="41" t="s">
        <v>2460</v>
      </c>
      <c r="M307" s="17" t="s">
        <v>2461</v>
      </c>
      <c r="N307" s="17" t="s">
        <v>2462</v>
      </c>
      <c r="O307" s="17" t="s">
        <v>1664</v>
      </c>
      <c r="P307" s="18" t="s">
        <v>2463</v>
      </c>
      <c r="Q307" s="19">
        <v>96</v>
      </c>
      <c r="R307" s="19">
        <v>288</v>
      </c>
      <c r="S307" s="19">
        <v>0</v>
      </c>
      <c r="T307" s="19">
        <v>0</v>
      </c>
      <c r="U307" s="19">
        <v>288</v>
      </c>
      <c r="V307" s="19">
        <v>12</v>
      </c>
      <c r="W307" s="42">
        <v>15667200</v>
      </c>
      <c r="X307" s="20" t="s">
        <v>1676</v>
      </c>
      <c r="Y307" s="21">
        <v>2024</v>
      </c>
      <c r="Z307" s="21" t="s">
        <v>1609</v>
      </c>
      <c r="AA307" s="93">
        <v>96</v>
      </c>
      <c r="AB307" s="94" t="s">
        <v>3005</v>
      </c>
    </row>
    <row r="308" spans="1:28" ht="30">
      <c r="A308" s="46" t="s">
        <v>136</v>
      </c>
      <c r="B308" s="85">
        <v>23182</v>
      </c>
      <c r="C308" s="66" t="s">
        <v>902</v>
      </c>
      <c r="D308" s="66" t="s">
        <v>1649</v>
      </c>
      <c r="E308" s="16">
        <v>6</v>
      </c>
      <c r="F308" s="16" t="s">
        <v>1650</v>
      </c>
      <c r="G308" s="16" t="s">
        <v>1651</v>
      </c>
      <c r="H308" s="16" t="s">
        <v>1651</v>
      </c>
      <c r="I308" s="16" t="s">
        <v>1652</v>
      </c>
      <c r="J308" s="16" t="s">
        <v>1759</v>
      </c>
      <c r="K308" s="16">
        <v>900735702</v>
      </c>
      <c r="L308" s="41" t="s">
        <v>2845</v>
      </c>
      <c r="M308" s="17" t="s">
        <v>2846</v>
      </c>
      <c r="N308" s="17" t="s">
        <v>2847</v>
      </c>
      <c r="O308" s="17" t="s">
        <v>1664</v>
      </c>
      <c r="P308" s="86" t="s">
        <v>2848</v>
      </c>
      <c r="Q308" s="87">
        <v>75</v>
      </c>
      <c r="R308" s="87">
        <v>225</v>
      </c>
      <c r="S308" s="87">
        <v>0</v>
      </c>
      <c r="T308" s="87">
        <v>0</v>
      </c>
      <c r="U308" s="87">
        <v>225</v>
      </c>
      <c r="V308" s="87">
        <v>12</v>
      </c>
      <c r="W308" s="88">
        <v>13880700</v>
      </c>
      <c r="X308" s="89" t="s">
        <v>1666</v>
      </c>
      <c r="Y308" s="90">
        <v>2024</v>
      </c>
      <c r="Z308" s="90" t="s">
        <v>1609</v>
      </c>
      <c r="AA308" s="91">
        <v>75</v>
      </c>
      <c r="AB308" s="92" t="s">
        <v>3005</v>
      </c>
    </row>
    <row r="309" spans="1:28" ht="45">
      <c r="A309" s="13" t="s">
        <v>236</v>
      </c>
      <c r="B309" s="14">
        <v>52287</v>
      </c>
      <c r="C309" s="15" t="s">
        <v>1235</v>
      </c>
      <c r="D309" s="15" t="s">
        <v>1649</v>
      </c>
      <c r="E309" s="16">
        <v>6</v>
      </c>
      <c r="F309" s="16" t="s">
        <v>1650</v>
      </c>
      <c r="G309" s="16" t="s">
        <v>1651</v>
      </c>
      <c r="H309" s="16" t="s">
        <v>1651</v>
      </c>
      <c r="I309" s="16" t="s">
        <v>1652</v>
      </c>
      <c r="J309" s="16" t="s">
        <v>1759</v>
      </c>
      <c r="K309" s="16">
        <v>900246351</v>
      </c>
      <c r="L309" s="41" t="s">
        <v>2769</v>
      </c>
      <c r="M309" s="17" t="s">
        <v>2770</v>
      </c>
      <c r="N309" s="17" t="s">
        <v>2771</v>
      </c>
      <c r="O309" s="17" t="s">
        <v>1656</v>
      </c>
      <c r="P309" s="18">
        <v>1862000</v>
      </c>
      <c r="Q309" s="19">
        <v>133</v>
      </c>
      <c r="R309" s="19">
        <v>399</v>
      </c>
      <c r="S309" s="19">
        <v>0</v>
      </c>
      <c r="T309" s="19">
        <v>0</v>
      </c>
      <c r="U309" s="19">
        <v>399</v>
      </c>
      <c r="V309" s="19">
        <v>0</v>
      </c>
      <c r="W309" s="42">
        <v>0</v>
      </c>
      <c r="X309" s="20" t="s">
        <v>1964</v>
      </c>
      <c r="Y309" s="21">
        <v>2025</v>
      </c>
      <c r="Z309" s="21" t="s">
        <v>1609</v>
      </c>
      <c r="AA309" s="93">
        <v>135</v>
      </c>
      <c r="AB309" s="94" t="s">
        <v>3005</v>
      </c>
    </row>
    <row r="310" spans="1:28" ht="60">
      <c r="A310" s="46" t="s">
        <v>103</v>
      </c>
      <c r="B310" s="85">
        <v>81736</v>
      </c>
      <c r="C310" s="66" t="s">
        <v>110</v>
      </c>
      <c r="D310" s="66" t="s">
        <v>1649</v>
      </c>
      <c r="E310" s="16">
        <v>6</v>
      </c>
      <c r="F310" s="16" t="s">
        <v>103</v>
      </c>
      <c r="G310" s="16" t="s">
        <v>1759</v>
      </c>
      <c r="H310" s="16" t="s">
        <v>1759</v>
      </c>
      <c r="I310" s="16" t="s">
        <v>1652</v>
      </c>
      <c r="J310" s="16" t="s">
        <v>1652</v>
      </c>
      <c r="K310" s="16">
        <v>900209024</v>
      </c>
      <c r="L310" s="41" t="s">
        <v>2779</v>
      </c>
      <c r="M310" s="17" t="s">
        <v>2780</v>
      </c>
      <c r="N310" s="17" t="s">
        <v>2781</v>
      </c>
      <c r="O310" s="17" t="s">
        <v>1664</v>
      </c>
      <c r="P310" s="86" t="s">
        <v>2782</v>
      </c>
      <c r="Q310" s="87">
        <v>432</v>
      </c>
      <c r="R310" s="87">
        <v>1296</v>
      </c>
      <c r="S310" s="87">
        <v>0</v>
      </c>
      <c r="T310" s="87">
        <v>0</v>
      </c>
      <c r="U310" s="87">
        <v>1296</v>
      </c>
      <c r="V310" s="87">
        <v>12</v>
      </c>
      <c r="W310" s="88">
        <v>60134400</v>
      </c>
      <c r="X310" s="89" t="s">
        <v>1768</v>
      </c>
      <c r="Y310" s="90">
        <v>2024</v>
      </c>
      <c r="Z310" s="90" t="s">
        <v>1605</v>
      </c>
      <c r="AA310" s="91">
        <v>766</v>
      </c>
      <c r="AB310" s="92" t="s">
        <v>3005</v>
      </c>
    </row>
    <row r="311" spans="1:28" ht="30">
      <c r="A311" s="13" t="s">
        <v>927</v>
      </c>
      <c r="B311" s="14">
        <v>25797</v>
      </c>
      <c r="C311" s="15" t="s">
        <v>1030</v>
      </c>
      <c r="D311" s="15" t="s">
        <v>1649</v>
      </c>
      <c r="E311" s="16">
        <v>6</v>
      </c>
      <c r="F311" s="16" t="s">
        <v>1650</v>
      </c>
      <c r="G311" s="16" t="s">
        <v>1651</v>
      </c>
      <c r="H311" s="16" t="s">
        <v>1651</v>
      </c>
      <c r="I311" s="16" t="s">
        <v>1652</v>
      </c>
      <c r="J311" s="16" t="s">
        <v>1652</v>
      </c>
      <c r="K311" s="16">
        <v>808001659</v>
      </c>
      <c r="L311" s="41" t="s">
        <v>1671</v>
      </c>
      <c r="M311" s="17" t="s">
        <v>1672</v>
      </c>
      <c r="N311" s="17" t="s">
        <v>1673</v>
      </c>
      <c r="O311" s="17" t="s">
        <v>1656</v>
      </c>
      <c r="P311" s="18">
        <v>2457779</v>
      </c>
      <c r="Q311" s="19">
        <v>52</v>
      </c>
      <c r="R311" s="19">
        <v>156</v>
      </c>
      <c r="S311" s="19">
        <v>138</v>
      </c>
      <c r="T311" s="19">
        <v>414</v>
      </c>
      <c r="U311" s="19">
        <v>537</v>
      </c>
      <c r="V311" s="19">
        <v>13</v>
      </c>
      <c r="W311" s="42">
        <v>27378917</v>
      </c>
      <c r="X311" s="20" t="s">
        <v>1674</v>
      </c>
      <c r="Y311" s="21" t="s">
        <v>1675</v>
      </c>
      <c r="Z311" s="21" t="s">
        <v>1610</v>
      </c>
      <c r="AA311" s="93">
        <v>601</v>
      </c>
      <c r="AB311" s="94" t="s">
        <v>1651</v>
      </c>
    </row>
    <row r="312" spans="1:28" ht="60">
      <c r="A312" s="46" t="s">
        <v>16</v>
      </c>
      <c r="B312" s="85">
        <v>5148</v>
      </c>
      <c r="C312" s="66" t="s">
        <v>130</v>
      </c>
      <c r="D312" s="66" t="s">
        <v>1649</v>
      </c>
      <c r="E312" s="16">
        <v>4</v>
      </c>
      <c r="F312" s="16" t="s">
        <v>1650</v>
      </c>
      <c r="G312" s="16" t="s">
        <v>1651</v>
      </c>
      <c r="H312" s="16" t="s">
        <v>1651</v>
      </c>
      <c r="I312" s="16" t="s">
        <v>1652</v>
      </c>
      <c r="J312" s="16" t="s">
        <v>1652</v>
      </c>
      <c r="K312" s="16">
        <v>811008921</v>
      </c>
      <c r="L312" s="41" t="s">
        <v>2911</v>
      </c>
      <c r="M312" s="17" t="s">
        <v>2912</v>
      </c>
      <c r="N312" s="17" t="s">
        <v>2913</v>
      </c>
      <c r="O312" s="17" t="s">
        <v>1664</v>
      </c>
      <c r="P312" s="86" t="s">
        <v>2914</v>
      </c>
      <c r="Q312" s="87">
        <v>309</v>
      </c>
      <c r="R312" s="87">
        <v>927</v>
      </c>
      <c r="S312" s="87">
        <v>394</v>
      </c>
      <c r="T312" s="87">
        <v>1182</v>
      </c>
      <c r="U312" s="87">
        <v>2109</v>
      </c>
      <c r="V312" s="87">
        <v>12</v>
      </c>
      <c r="W312" s="88">
        <v>89634720</v>
      </c>
      <c r="X312" s="89" t="s">
        <v>1676</v>
      </c>
      <c r="Y312" s="90">
        <v>2024</v>
      </c>
      <c r="Z312" s="90" t="s">
        <v>1610</v>
      </c>
      <c r="AA312" s="91">
        <v>839</v>
      </c>
      <c r="AB312" s="92" t="s">
        <v>3005</v>
      </c>
    </row>
    <row r="313" spans="1:28" ht="60">
      <c r="A313" s="13" t="s">
        <v>544</v>
      </c>
      <c r="B313" s="14">
        <v>15104</v>
      </c>
      <c r="C313" s="15" t="s">
        <v>544</v>
      </c>
      <c r="D313" s="15" t="s">
        <v>1649</v>
      </c>
      <c r="E313" s="16">
        <v>6</v>
      </c>
      <c r="F313" s="16" t="s">
        <v>1650</v>
      </c>
      <c r="G313" s="16" t="s">
        <v>1651</v>
      </c>
      <c r="H313" s="16" t="s">
        <v>1651</v>
      </c>
      <c r="I313" s="16" t="s">
        <v>1652</v>
      </c>
      <c r="J313" s="16" t="s">
        <v>1652</v>
      </c>
      <c r="K313" s="16">
        <v>820002198</v>
      </c>
      <c r="L313" s="41" t="s">
        <v>2057</v>
      </c>
      <c r="M313" s="17" t="s">
        <v>2058</v>
      </c>
      <c r="N313" s="17" t="s">
        <v>2059</v>
      </c>
      <c r="O313" s="17" t="s">
        <v>1664</v>
      </c>
      <c r="P313" s="18" t="s">
        <v>2060</v>
      </c>
      <c r="Q313" s="19">
        <v>49</v>
      </c>
      <c r="R313" s="19">
        <v>147</v>
      </c>
      <c r="S313" s="19">
        <v>0</v>
      </c>
      <c r="T313" s="19">
        <v>0</v>
      </c>
      <c r="U313" s="19">
        <v>147</v>
      </c>
      <c r="V313" s="19">
        <v>12</v>
      </c>
      <c r="W313" s="42">
        <v>3763200</v>
      </c>
      <c r="X313" s="20" t="s">
        <v>1676</v>
      </c>
      <c r="Y313" s="21">
        <v>2024</v>
      </c>
      <c r="Z313" s="21" t="s">
        <v>1608</v>
      </c>
      <c r="AA313" s="93">
        <v>49</v>
      </c>
      <c r="AB313" s="94" t="s">
        <v>1651</v>
      </c>
    </row>
    <row r="314" spans="1:28" ht="90">
      <c r="A314" s="46" t="s">
        <v>544</v>
      </c>
      <c r="B314" s="85">
        <v>15131</v>
      </c>
      <c r="C314" s="66" t="s">
        <v>109</v>
      </c>
      <c r="D314" s="66" t="s">
        <v>1649</v>
      </c>
      <c r="E314" s="16">
        <v>6</v>
      </c>
      <c r="F314" s="16" t="s">
        <v>1650</v>
      </c>
      <c r="G314" s="16" t="s">
        <v>1651</v>
      </c>
      <c r="H314" s="16" t="s">
        <v>1651</v>
      </c>
      <c r="I314" s="16" t="s">
        <v>1652</v>
      </c>
      <c r="J314" s="16" t="s">
        <v>1652</v>
      </c>
      <c r="K314" s="16">
        <v>900002081</v>
      </c>
      <c r="L314" s="41" t="s">
        <v>2648</v>
      </c>
      <c r="M314" s="17" t="s">
        <v>2649</v>
      </c>
      <c r="N314" s="17" t="s">
        <v>2650</v>
      </c>
      <c r="O314" s="17" t="s">
        <v>1664</v>
      </c>
      <c r="P314" s="86" t="s">
        <v>2651</v>
      </c>
      <c r="Q314" s="87">
        <v>180</v>
      </c>
      <c r="R314" s="87">
        <v>540</v>
      </c>
      <c r="S314" s="87">
        <v>0</v>
      </c>
      <c r="T314" s="87">
        <v>0</v>
      </c>
      <c r="U314" s="87">
        <v>540</v>
      </c>
      <c r="V314" s="87">
        <v>12</v>
      </c>
      <c r="W314" s="88">
        <v>23846400</v>
      </c>
      <c r="X314" s="89" t="s">
        <v>1676</v>
      </c>
      <c r="Y314" s="90">
        <v>2024</v>
      </c>
      <c r="Z314" s="90" t="s">
        <v>1608</v>
      </c>
      <c r="AA314" s="91">
        <v>180</v>
      </c>
      <c r="AB314" s="92" t="s">
        <v>1651</v>
      </c>
    </row>
    <row r="315" spans="1:28" ht="45">
      <c r="A315" s="13" t="s">
        <v>927</v>
      </c>
      <c r="B315" s="14">
        <v>25797</v>
      </c>
      <c r="C315" s="15" t="s">
        <v>1030</v>
      </c>
      <c r="D315" s="15" t="s">
        <v>1649</v>
      </c>
      <c r="E315" s="16">
        <v>6</v>
      </c>
      <c r="F315" s="16" t="s">
        <v>1650</v>
      </c>
      <c r="G315" s="16" t="s">
        <v>1651</v>
      </c>
      <c r="H315" s="16" t="s">
        <v>1651</v>
      </c>
      <c r="I315" s="16" t="s">
        <v>1652</v>
      </c>
      <c r="J315" s="16" t="s">
        <v>1652</v>
      </c>
      <c r="K315" s="16">
        <v>808000449</v>
      </c>
      <c r="L315" s="41" t="s">
        <v>2673</v>
      </c>
      <c r="M315" s="17" t="s">
        <v>2674</v>
      </c>
      <c r="N315" s="17" t="s">
        <v>2675</v>
      </c>
      <c r="O315" s="17" t="s">
        <v>1664</v>
      </c>
      <c r="P315" s="18" t="s">
        <v>2676</v>
      </c>
      <c r="Q315" s="19">
        <v>343</v>
      </c>
      <c r="R315" s="19">
        <v>1029</v>
      </c>
      <c r="S315" s="19">
        <v>291</v>
      </c>
      <c r="T315" s="19">
        <v>873</v>
      </c>
      <c r="U315" s="19">
        <v>1902</v>
      </c>
      <c r="V315" s="19">
        <v>12</v>
      </c>
      <c r="W315" s="42">
        <v>102957282</v>
      </c>
      <c r="X315" s="20" t="s">
        <v>1676</v>
      </c>
      <c r="Y315" s="21">
        <v>2024</v>
      </c>
      <c r="Z315" s="21" t="s">
        <v>1607</v>
      </c>
      <c r="AA315" s="93">
        <v>713</v>
      </c>
      <c r="AB315" s="94" t="s">
        <v>1651</v>
      </c>
    </row>
    <row r="316" spans="1:28" ht="45">
      <c r="A316" s="46" t="s">
        <v>16</v>
      </c>
      <c r="B316" s="85">
        <v>5148</v>
      </c>
      <c r="C316" s="66" t="s">
        <v>130</v>
      </c>
      <c r="D316" s="66" t="s">
        <v>1649</v>
      </c>
      <c r="E316" s="16">
        <v>4</v>
      </c>
      <c r="F316" s="16" t="s">
        <v>1650</v>
      </c>
      <c r="G316" s="16" t="s">
        <v>1651</v>
      </c>
      <c r="H316" s="16" t="s">
        <v>1651</v>
      </c>
      <c r="I316" s="16" t="s">
        <v>1652</v>
      </c>
      <c r="J316" s="16" t="s">
        <v>1652</v>
      </c>
      <c r="K316" s="16">
        <v>900059648</v>
      </c>
      <c r="L316" s="41" t="s">
        <v>2688</v>
      </c>
      <c r="M316" s="17" t="s">
        <v>2689</v>
      </c>
      <c r="N316" s="17" t="s">
        <v>2690</v>
      </c>
      <c r="O316" s="17" t="s">
        <v>1656</v>
      </c>
      <c r="P316" s="86">
        <v>2301193</v>
      </c>
      <c r="Q316" s="87">
        <v>31</v>
      </c>
      <c r="R316" s="87">
        <v>93</v>
      </c>
      <c r="S316" s="87">
        <v>127</v>
      </c>
      <c r="T316" s="87">
        <v>381</v>
      </c>
      <c r="U316" s="87">
        <v>456</v>
      </c>
      <c r="V316" s="87">
        <v>13</v>
      </c>
      <c r="W316" s="88">
        <v>24390601</v>
      </c>
      <c r="X316" s="89" t="s">
        <v>1674</v>
      </c>
      <c r="Y316" s="90" t="s">
        <v>1675</v>
      </c>
      <c r="Z316" s="90" t="s">
        <v>1610</v>
      </c>
      <c r="AA316" s="91">
        <v>187</v>
      </c>
      <c r="AB316" s="92" t="s">
        <v>1651</v>
      </c>
    </row>
    <row r="317" spans="1:28" ht="45">
      <c r="A317" s="13" t="s">
        <v>16</v>
      </c>
      <c r="B317" s="14">
        <v>5148</v>
      </c>
      <c r="C317" s="15" t="s">
        <v>130</v>
      </c>
      <c r="D317" s="15" t="s">
        <v>1649</v>
      </c>
      <c r="E317" s="16">
        <v>4</v>
      </c>
      <c r="F317" s="16" t="s">
        <v>1650</v>
      </c>
      <c r="G317" s="16" t="s">
        <v>1651</v>
      </c>
      <c r="H317" s="16" t="s">
        <v>1651</v>
      </c>
      <c r="I317" s="16" t="s">
        <v>1652</v>
      </c>
      <c r="J317" s="16" t="s">
        <v>1652</v>
      </c>
      <c r="K317" s="16">
        <v>811009277</v>
      </c>
      <c r="L317" s="41" t="s">
        <v>2889</v>
      </c>
      <c r="M317" s="17" t="s">
        <v>2890</v>
      </c>
      <c r="N317" s="17" t="s">
        <v>2891</v>
      </c>
      <c r="O317" s="17" t="s">
        <v>1656</v>
      </c>
      <c r="P317" s="18">
        <v>16931004</v>
      </c>
      <c r="Q317" s="19">
        <v>1068</v>
      </c>
      <c r="R317" s="19">
        <v>3204</v>
      </c>
      <c r="S317" s="19">
        <v>0</v>
      </c>
      <c r="T317" s="19">
        <v>0</v>
      </c>
      <c r="U317" s="19">
        <v>3204</v>
      </c>
      <c r="V317" s="19">
        <v>15</v>
      </c>
      <c r="W317" s="42">
        <v>229537629</v>
      </c>
      <c r="X317" s="20" t="s">
        <v>1676</v>
      </c>
      <c r="Y317" s="21" t="s">
        <v>1934</v>
      </c>
      <c r="Z317" s="21" t="s">
        <v>1610</v>
      </c>
      <c r="AA317" s="93">
        <v>0</v>
      </c>
      <c r="AB317" s="94" t="s">
        <v>3005</v>
      </c>
    </row>
    <row r="318" spans="1:28" ht="45">
      <c r="A318" s="46" t="s">
        <v>16</v>
      </c>
      <c r="B318" s="85">
        <v>5674</v>
      </c>
      <c r="C318" s="66" t="s">
        <v>313</v>
      </c>
      <c r="D318" s="66" t="s">
        <v>1649</v>
      </c>
      <c r="E318" s="16">
        <v>6</v>
      </c>
      <c r="F318" s="16" t="s">
        <v>1650</v>
      </c>
      <c r="G318" s="16" t="s">
        <v>1651</v>
      </c>
      <c r="H318" s="16" t="s">
        <v>1651</v>
      </c>
      <c r="I318" s="16" t="s">
        <v>1652</v>
      </c>
      <c r="J318" s="16" t="s">
        <v>1652</v>
      </c>
      <c r="K318" s="16">
        <v>901058093</v>
      </c>
      <c r="L318" s="41" t="s">
        <v>2928</v>
      </c>
      <c r="M318" s="17" t="s">
        <v>2929</v>
      </c>
      <c r="N318" s="17" t="s">
        <v>2930</v>
      </c>
      <c r="O318" s="17" t="s">
        <v>1664</v>
      </c>
      <c r="P318" s="86" t="s">
        <v>2931</v>
      </c>
      <c r="Q318" s="87">
        <v>392</v>
      </c>
      <c r="R318" s="87">
        <v>1176</v>
      </c>
      <c r="S318" s="87">
        <v>0</v>
      </c>
      <c r="T318" s="87">
        <v>0</v>
      </c>
      <c r="U318" s="87">
        <v>1176</v>
      </c>
      <c r="V318" s="87">
        <v>12</v>
      </c>
      <c r="W318" s="88">
        <v>54566400</v>
      </c>
      <c r="X318" s="89" t="s">
        <v>1676</v>
      </c>
      <c r="Y318" s="90">
        <v>2024</v>
      </c>
      <c r="Z318" s="90" t="s">
        <v>1610</v>
      </c>
      <c r="AA318" s="91">
        <v>400</v>
      </c>
      <c r="AB318" s="92" t="s">
        <v>1651</v>
      </c>
    </row>
    <row r="319" spans="1:28" ht="45">
      <c r="A319" s="13" t="s">
        <v>16</v>
      </c>
      <c r="B319" s="14">
        <v>5212</v>
      </c>
      <c r="C319" s="15" t="s">
        <v>151</v>
      </c>
      <c r="D319" s="15" t="s">
        <v>1649</v>
      </c>
      <c r="E319" s="16">
        <v>3</v>
      </c>
      <c r="F319" s="16" t="s">
        <v>1650</v>
      </c>
      <c r="G319" s="16" t="s">
        <v>1651</v>
      </c>
      <c r="H319" s="16" t="s">
        <v>1651</v>
      </c>
      <c r="I319" s="16" t="s">
        <v>1652</v>
      </c>
      <c r="J319" s="16" t="s">
        <v>1652</v>
      </c>
      <c r="K319" s="16">
        <v>811026447</v>
      </c>
      <c r="L319" s="41" t="s">
        <v>2938</v>
      </c>
      <c r="M319" s="17" t="s">
        <v>2939</v>
      </c>
      <c r="N319" s="17" t="s">
        <v>2940</v>
      </c>
      <c r="O319" s="17" t="s">
        <v>1664</v>
      </c>
      <c r="P319" s="18" t="s">
        <v>1763</v>
      </c>
      <c r="Q319" s="19">
        <v>100</v>
      </c>
      <c r="R319" s="19">
        <v>300</v>
      </c>
      <c r="S319" s="19">
        <v>0</v>
      </c>
      <c r="T319" s="19">
        <v>0</v>
      </c>
      <c r="U319" s="19">
        <v>300</v>
      </c>
      <c r="V319" s="19">
        <v>12</v>
      </c>
      <c r="W319" s="42">
        <v>18404400</v>
      </c>
      <c r="X319" s="20" t="s">
        <v>1676</v>
      </c>
      <c r="Y319" s="21">
        <v>2024</v>
      </c>
      <c r="Z319" s="21" t="s">
        <v>1610</v>
      </c>
      <c r="AA319" s="93">
        <v>115</v>
      </c>
      <c r="AB319" s="94" t="s">
        <v>3005</v>
      </c>
    </row>
    <row r="320" spans="1:28" ht="45">
      <c r="A320" s="46" t="s">
        <v>236</v>
      </c>
      <c r="B320" s="85">
        <v>52287</v>
      </c>
      <c r="C320" s="66" t="s">
        <v>1235</v>
      </c>
      <c r="D320" s="66" t="s">
        <v>1649</v>
      </c>
      <c r="E320" s="16">
        <v>6</v>
      </c>
      <c r="F320" s="16" t="s">
        <v>1650</v>
      </c>
      <c r="G320" s="16" t="s">
        <v>1651</v>
      </c>
      <c r="H320" s="16" t="s">
        <v>1651</v>
      </c>
      <c r="I320" s="16" t="s">
        <v>1652</v>
      </c>
      <c r="J320" s="16" t="s">
        <v>1759</v>
      </c>
      <c r="K320" s="16">
        <v>814005232</v>
      </c>
      <c r="L320" s="41" t="s">
        <v>2746</v>
      </c>
      <c r="M320" s="17" t="s">
        <v>2747</v>
      </c>
      <c r="N320" s="17" t="s">
        <v>2748</v>
      </c>
      <c r="O320" s="17" t="s">
        <v>1656</v>
      </c>
      <c r="P320" s="86">
        <v>3178000</v>
      </c>
      <c r="Q320" s="87">
        <v>227</v>
      </c>
      <c r="R320" s="87">
        <v>681</v>
      </c>
      <c r="S320" s="87">
        <v>0</v>
      </c>
      <c r="T320" s="87">
        <v>0</v>
      </c>
      <c r="U320" s="87">
        <v>681</v>
      </c>
      <c r="V320" s="87">
        <v>11</v>
      </c>
      <c r="W320" s="88">
        <v>34958000</v>
      </c>
      <c r="X320" s="89" t="s">
        <v>1748</v>
      </c>
      <c r="Y320" s="90">
        <v>2024</v>
      </c>
      <c r="Z320" s="90" t="s">
        <v>1609</v>
      </c>
      <c r="AA320" s="91">
        <v>226</v>
      </c>
      <c r="AB320" s="92" t="s">
        <v>3005</v>
      </c>
    </row>
    <row r="321" spans="1:28" ht="45">
      <c r="A321" s="13" t="s">
        <v>544</v>
      </c>
      <c r="B321" s="14">
        <v>15204</v>
      </c>
      <c r="C321" s="15" t="s">
        <v>583</v>
      </c>
      <c r="D321" s="15" t="s">
        <v>1649</v>
      </c>
      <c r="E321" s="16">
        <v>6</v>
      </c>
      <c r="F321" s="16" t="s">
        <v>1650</v>
      </c>
      <c r="G321" s="16" t="s">
        <v>1651</v>
      </c>
      <c r="H321" s="16" t="s">
        <v>1651</v>
      </c>
      <c r="I321" s="16" t="s">
        <v>1652</v>
      </c>
      <c r="J321" s="16" t="s">
        <v>1652</v>
      </c>
      <c r="K321" s="16">
        <v>900095436</v>
      </c>
      <c r="L321" s="41" t="s">
        <v>1661</v>
      </c>
      <c r="M321" s="17" t="s">
        <v>1662</v>
      </c>
      <c r="N321" s="17" t="s">
        <v>1663</v>
      </c>
      <c r="O321" s="17" t="s">
        <v>1664</v>
      </c>
      <c r="P321" s="18" t="s">
        <v>1665</v>
      </c>
      <c r="Q321" s="19">
        <v>396</v>
      </c>
      <c r="R321" s="19">
        <v>1188</v>
      </c>
      <c r="S321" s="19">
        <v>0</v>
      </c>
      <c r="T321" s="19">
        <v>0</v>
      </c>
      <c r="U321" s="19">
        <v>1188</v>
      </c>
      <c r="V321" s="19">
        <v>12</v>
      </c>
      <c r="W321" s="42">
        <v>48698212</v>
      </c>
      <c r="X321" s="20" t="s">
        <v>1666</v>
      </c>
      <c r="Y321" s="21">
        <v>2024</v>
      </c>
      <c r="Z321" s="21" t="s">
        <v>1610</v>
      </c>
      <c r="AA321" s="93">
        <v>412</v>
      </c>
      <c r="AB321" s="94" t="s">
        <v>1651</v>
      </c>
    </row>
    <row r="322" spans="1:28" ht="45">
      <c r="A322" s="46" t="s">
        <v>16</v>
      </c>
      <c r="B322" s="85">
        <v>5674</v>
      </c>
      <c r="C322" s="66" t="s">
        <v>313</v>
      </c>
      <c r="D322" s="66" t="s">
        <v>1649</v>
      </c>
      <c r="E322" s="16">
        <v>6</v>
      </c>
      <c r="F322" s="16" t="s">
        <v>1650</v>
      </c>
      <c r="G322" s="16" t="s">
        <v>1651</v>
      </c>
      <c r="H322" s="16" t="s">
        <v>1651</v>
      </c>
      <c r="I322" s="16" t="s">
        <v>1652</v>
      </c>
      <c r="J322" s="16" t="s">
        <v>1652</v>
      </c>
      <c r="K322" s="16">
        <v>811041436</v>
      </c>
      <c r="L322" s="41" t="s">
        <v>2350</v>
      </c>
      <c r="M322" s="17" t="s">
        <v>2351</v>
      </c>
      <c r="N322" s="17" t="s">
        <v>2352</v>
      </c>
      <c r="O322" s="17" t="s">
        <v>1664</v>
      </c>
      <c r="P322" s="86" t="s">
        <v>2353</v>
      </c>
      <c r="Q322" s="87">
        <v>492</v>
      </c>
      <c r="R322" s="87">
        <v>1476</v>
      </c>
      <c r="S322" s="87">
        <v>458</v>
      </c>
      <c r="T322" s="87">
        <v>1374</v>
      </c>
      <c r="U322" s="87">
        <v>2850</v>
      </c>
      <c r="V322" s="87">
        <v>12</v>
      </c>
      <c r="W322" s="88">
        <v>149921760</v>
      </c>
      <c r="X322" s="89" t="s">
        <v>1676</v>
      </c>
      <c r="Y322" s="90">
        <v>2024</v>
      </c>
      <c r="Z322" s="90" t="s">
        <v>1610</v>
      </c>
      <c r="AA322" s="91">
        <v>1039</v>
      </c>
      <c r="AB322" s="92" t="s">
        <v>1651</v>
      </c>
    </row>
    <row r="323" spans="1:28" ht="45">
      <c r="A323" s="13" t="s">
        <v>16</v>
      </c>
      <c r="B323" s="14">
        <v>5079</v>
      </c>
      <c r="C323" s="15" t="s">
        <v>78</v>
      </c>
      <c r="D323" s="15" t="s">
        <v>1649</v>
      </c>
      <c r="E323" s="16">
        <v>4</v>
      </c>
      <c r="F323" s="16" t="s">
        <v>1650</v>
      </c>
      <c r="G323" s="16" t="s">
        <v>1651</v>
      </c>
      <c r="H323" s="16" t="s">
        <v>1651</v>
      </c>
      <c r="I323" s="16" t="s">
        <v>1652</v>
      </c>
      <c r="J323" s="16" t="s">
        <v>1652</v>
      </c>
      <c r="K323" s="16">
        <v>900163424</v>
      </c>
      <c r="L323" s="41" t="s">
        <v>2871</v>
      </c>
      <c r="M323" s="17" t="s">
        <v>2872</v>
      </c>
      <c r="N323" s="17" t="s">
        <v>2873</v>
      </c>
      <c r="O323" s="17" t="s">
        <v>1664</v>
      </c>
      <c r="P323" s="18" t="s">
        <v>2874</v>
      </c>
      <c r="Q323" s="19">
        <v>58</v>
      </c>
      <c r="R323" s="19">
        <v>174</v>
      </c>
      <c r="S323" s="19">
        <v>0</v>
      </c>
      <c r="T323" s="19">
        <v>0</v>
      </c>
      <c r="U323" s="19">
        <v>174</v>
      </c>
      <c r="V323" s="19">
        <v>12</v>
      </c>
      <c r="W323" s="42">
        <v>10022400</v>
      </c>
      <c r="X323" s="20" t="s">
        <v>1676</v>
      </c>
      <c r="Y323" s="21">
        <v>2024</v>
      </c>
      <c r="Z323" s="21" t="s">
        <v>1610</v>
      </c>
      <c r="AA323" s="93">
        <v>58</v>
      </c>
      <c r="AB323" s="94" t="s">
        <v>1651</v>
      </c>
    </row>
    <row r="324" spans="1:28" ht="60">
      <c r="A324" s="46" t="s">
        <v>103</v>
      </c>
      <c r="B324" s="85">
        <v>81300</v>
      </c>
      <c r="C324" s="66" t="s">
        <v>106</v>
      </c>
      <c r="D324" s="66" t="s">
        <v>1778</v>
      </c>
      <c r="E324" s="16">
        <v>6</v>
      </c>
      <c r="F324" s="16" t="s">
        <v>103</v>
      </c>
      <c r="G324" s="16" t="s">
        <v>1759</v>
      </c>
      <c r="H324" s="16" t="s">
        <v>1759</v>
      </c>
      <c r="I324" s="16" t="s">
        <v>1652</v>
      </c>
      <c r="J324" s="16" t="s">
        <v>1652</v>
      </c>
      <c r="K324" s="16">
        <v>834000047</v>
      </c>
      <c r="L324" s="41" t="s">
        <v>2860</v>
      </c>
      <c r="M324" s="17" t="s">
        <v>2861</v>
      </c>
      <c r="N324" s="17" t="s">
        <v>2862</v>
      </c>
      <c r="O324" s="17" t="s">
        <v>2863</v>
      </c>
      <c r="P324" s="86">
        <v>7112000</v>
      </c>
      <c r="Q324" s="87">
        <v>1182</v>
      </c>
      <c r="R324" s="87">
        <v>3546</v>
      </c>
      <c r="S324" s="87">
        <v>0</v>
      </c>
      <c r="T324" s="87">
        <v>0</v>
      </c>
      <c r="U324" s="87">
        <v>3546</v>
      </c>
      <c r="V324" s="87">
        <v>7</v>
      </c>
      <c r="W324" s="88">
        <v>49784000</v>
      </c>
      <c r="X324" s="89" t="s">
        <v>2864</v>
      </c>
      <c r="Y324" s="90">
        <v>2025</v>
      </c>
      <c r="Z324" s="90" t="s">
        <v>1605</v>
      </c>
      <c r="AA324" s="91">
        <v>1980</v>
      </c>
      <c r="AB324" s="92" t="s">
        <v>3005</v>
      </c>
    </row>
    <row r="325" spans="1:28" ht="60">
      <c r="A325" s="13" t="s">
        <v>782</v>
      </c>
      <c r="B325" s="14">
        <v>66001</v>
      </c>
      <c r="C325" s="15" t="s">
        <v>93</v>
      </c>
      <c r="D325" s="15" t="s">
        <v>1649</v>
      </c>
      <c r="E325" s="16">
        <v>1</v>
      </c>
      <c r="F325" s="16" t="s">
        <v>1650</v>
      </c>
      <c r="G325" s="16" t="s">
        <v>1651</v>
      </c>
      <c r="H325" s="16" t="s">
        <v>1651</v>
      </c>
      <c r="I325" s="16" t="s">
        <v>1652</v>
      </c>
      <c r="J325" s="16" t="s">
        <v>1759</v>
      </c>
      <c r="K325" s="16">
        <v>900017239</v>
      </c>
      <c r="L325" s="41" t="s">
        <v>2895</v>
      </c>
      <c r="M325" s="17" t="s">
        <v>2896</v>
      </c>
      <c r="N325" s="17" t="s">
        <v>2897</v>
      </c>
      <c r="O325" s="17" t="s">
        <v>1656</v>
      </c>
      <c r="P325" s="18">
        <v>3110400</v>
      </c>
      <c r="Q325" s="19">
        <v>243</v>
      </c>
      <c r="R325" s="19">
        <v>729</v>
      </c>
      <c r="S325" s="19">
        <v>0</v>
      </c>
      <c r="T325" s="19">
        <v>0</v>
      </c>
      <c r="U325" s="19">
        <v>729</v>
      </c>
      <c r="V325" s="19">
        <v>11</v>
      </c>
      <c r="W325" s="42">
        <v>24435200</v>
      </c>
      <c r="X325" s="20" t="s">
        <v>1748</v>
      </c>
      <c r="Y325" s="21">
        <v>2024</v>
      </c>
      <c r="Z325" s="21" t="s">
        <v>1608</v>
      </c>
      <c r="AA325" s="93">
        <v>330</v>
      </c>
      <c r="AB325" s="94" t="s">
        <v>3005</v>
      </c>
    </row>
    <row r="326" spans="1:28" ht="45">
      <c r="A326" s="46" t="s">
        <v>927</v>
      </c>
      <c r="B326" s="85">
        <v>25875</v>
      </c>
      <c r="C326" s="66" t="s">
        <v>1045</v>
      </c>
      <c r="D326" s="66" t="s">
        <v>1649</v>
      </c>
      <c r="E326" s="16">
        <v>6</v>
      </c>
      <c r="F326" s="16" t="s">
        <v>1650</v>
      </c>
      <c r="G326" s="16" t="s">
        <v>1651</v>
      </c>
      <c r="H326" s="16" t="s">
        <v>1651</v>
      </c>
      <c r="I326" s="16" t="s">
        <v>1652</v>
      </c>
      <c r="J326" s="16" t="s">
        <v>1652</v>
      </c>
      <c r="K326" s="16">
        <v>900094414</v>
      </c>
      <c r="L326" s="41" t="s">
        <v>2932</v>
      </c>
      <c r="M326" s="17" t="s">
        <v>2933</v>
      </c>
      <c r="N326" s="17" t="s">
        <v>2934</v>
      </c>
      <c r="O326" s="17" t="s">
        <v>1656</v>
      </c>
      <c r="P326" s="86">
        <v>6394051</v>
      </c>
      <c r="Q326" s="87">
        <v>407</v>
      </c>
      <c r="R326" s="87">
        <v>1221</v>
      </c>
      <c r="S326" s="87">
        <v>0</v>
      </c>
      <c r="T326" s="87">
        <v>0</v>
      </c>
      <c r="U326" s="87">
        <v>1221</v>
      </c>
      <c r="V326" s="87">
        <v>14</v>
      </c>
      <c r="W326" s="88">
        <v>84749306</v>
      </c>
      <c r="X326" s="89" t="s">
        <v>2317</v>
      </c>
      <c r="Y326" s="90" t="s">
        <v>1675</v>
      </c>
      <c r="Z326" s="90" t="s">
        <v>1610</v>
      </c>
      <c r="AA326" s="91">
        <v>485</v>
      </c>
      <c r="AB326" s="92" t="s">
        <v>3005</v>
      </c>
    </row>
    <row r="327" spans="1:28" ht="45">
      <c r="A327" s="13" t="s">
        <v>927</v>
      </c>
      <c r="B327" s="14">
        <v>25772</v>
      </c>
      <c r="C327" s="15" t="s">
        <v>1025</v>
      </c>
      <c r="D327" s="15" t="s">
        <v>1649</v>
      </c>
      <c r="E327" s="16">
        <v>6</v>
      </c>
      <c r="F327" s="16" t="s">
        <v>1650</v>
      </c>
      <c r="G327" s="16" t="s">
        <v>1651</v>
      </c>
      <c r="H327" s="16" t="s">
        <v>1651</v>
      </c>
      <c r="I327" s="16" t="s">
        <v>1652</v>
      </c>
      <c r="J327" s="16" t="s">
        <v>1652</v>
      </c>
      <c r="K327" s="16">
        <v>832006841</v>
      </c>
      <c r="L327" s="41" t="s">
        <v>2935</v>
      </c>
      <c r="M327" s="17" t="s">
        <v>2936</v>
      </c>
      <c r="N327" s="17" t="s">
        <v>2937</v>
      </c>
      <c r="O327" s="17" t="s">
        <v>1656</v>
      </c>
      <c r="P327" s="18">
        <v>6468024</v>
      </c>
      <c r="Q327" s="19">
        <v>408</v>
      </c>
      <c r="R327" s="19">
        <v>1224</v>
      </c>
      <c r="S327" s="19">
        <v>0</v>
      </c>
      <c r="T327" s="19">
        <v>0</v>
      </c>
      <c r="U327" s="19">
        <v>1224</v>
      </c>
      <c r="V327" s="19">
        <v>14</v>
      </c>
      <c r="W327" s="42">
        <v>84013525</v>
      </c>
      <c r="X327" s="20" t="s">
        <v>2317</v>
      </c>
      <c r="Y327" s="21" t="s">
        <v>1675</v>
      </c>
      <c r="Z327" s="21" t="s">
        <v>1609</v>
      </c>
      <c r="AA327" s="93">
        <v>391</v>
      </c>
      <c r="AB327" s="94" t="s">
        <v>1651</v>
      </c>
    </row>
    <row r="328" spans="1:28" ht="45">
      <c r="A328" s="46" t="s">
        <v>927</v>
      </c>
      <c r="B328" s="85">
        <v>25875</v>
      </c>
      <c r="C328" s="66" t="s">
        <v>1045</v>
      </c>
      <c r="D328" s="66" t="s">
        <v>1778</v>
      </c>
      <c r="E328" s="16">
        <v>6</v>
      </c>
      <c r="F328" s="16" t="s">
        <v>1650</v>
      </c>
      <c r="G328" s="16" t="s">
        <v>1651</v>
      </c>
      <c r="H328" s="16" t="s">
        <v>1651</v>
      </c>
      <c r="I328" s="16" t="s">
        <v>1652</v>
      </c>
      <c r="J328" s="16" t="s">
        <v>1652</v>
      </c>
      <c r="K328" s="16">
        <v>832000072</v>
      </c>
      <c r="L328" s="41" t="s">
        <v>2941</v>
      </c>
      <c r="M328" s="17" t="s">
        <v>2942</v>
      </c>
      <c r="N328" s="17" t="s">
        <v>2943</v>
      </c>
      <c r="O328" s="17" t="s">
        <v>1664</v>
      </c>
      <c r="P328" s="86" t="s">
        <v>2944</v>
      </c>
      <c r="Q328" s="87">
        <v>31</v>
      </c>
      <c r="R328" s="87">
        <v>93</v>
      </c>
      <c r="S328" s="87">
        <v>261</v>
      </c>
      <c r="T328" s="87">
        <v>783</v>
      </c>
      <c r="U328" s="87">
        <v>876</v>
      </c>
      <c r="V328" s="87">
        <v>12</v>
      </c>
      <c r="W328" s="88">
        <v>46754028</v>
      </c>
      <c r="X328" s="89" t="s">
        <v>1666</v>
      </c>
      <c r="Y328" s="90">
        <v>2024</v>
      </c>
      <c r="Z328" s="90" t="s">
        <v>1607</v>
      </c>
      <c r="AA328" s="91">
        <v>524</v>
      </c>
      <c r="AB328" s="92" t="s">
        <v>1651</v>
      </c>
    </row>
    <row r="329" spans="1:28" ht="45">
      <c r="A329" s="13" t="s">
        <v>358</v>
      </c>
      <c r="B329" s="14">
        <v>50313</v>
      </c>
      <c r="C329" s="15" t="s">
        <v>184</v>
      </c>
      <c r="D329" s="15" t="s">
        <v>1649</v>
      </c>
      <c r="E329" s="16">
        <v>5</v>
      </c>
      <c r="F329" s="16" t="s">
        <v>1650</v>
      </c>
      <c r="G329" s="16" t="s">
        <v>1651</v>
      </c>
      <c r="H329" s="16" t="s">
        <v>1759</v>
      </c>
      <c r="I329" s="16" t="s">
        <v>1652</v>
      </c>
      <c r="J329" s="16" t="s">
        <v>1652</v>
      </c>
      <c r="K329" s="16">
        <v>900213089</v>
      </c>
      <c r="L329" s="41" t="s">
        <v>2532</v>
      </c>
      <c r="M329" s="17" t="s">
        <v>2533</v>
      </c>
      <c r="N329" s="17" t="s">
        <v>2534</v>
      </c>
      <c r="O329" s="17" t="s">
        <v>1664</v>
      </c>
      <c r="P329" s="18">
        <v>2776800</v>
      </c>
      <c r="Q329" s="19">
        <v>267</v>
      </c>
      <c r="R329" s="19">
        <v>801</v>
      </c>
      <c r="S329" s="19">
        <v>0</v>
      </c>
      <c r="T329" s="19">
        <v>0</v>
      </c>
      <c r="U329" s="19">
        <v>801</v>
      </c>
      <c r="V329" s="19">
        <v>12</v>
      </c>
      <c r="W329" s="42">
        <v>33321600</v>
      </c>
      <c r="X329" s="20" t="s">
        <v>2269</v>
      </c>
      <c r="Y329" s="21">
        <v>2024</v>
      </c>
      <c r="Z329" s="21" t="s">
        <v>1609</v>
      </c>
      <c r="AA329" s="93">
        <v>267</v>
      </c>
      <c r="AB329" s="94" t="s">
        <v>1651</v>
      </c>
    </row>
    <row r="330" spans="1:28" ht="30">
      <c r="A330" s="46" t="s">
        <v>927</v>
      </c>
      <c r="B330" s="85">
        <v>25245</v>
      </c>
      <c r="C330" s="66" t="s">
        <v>961</v>
      </c>
      <c r="D330" s="66" t="s">
        <v>1649</v>
      </c>
      <c r="E330" s="16">
        <v>6</v>
      </c>
      <c r="F330" s="16" t="s">
        <v>1650</v>
      </c>
      <c r="G330" s="16" t="s">
        <v>1651</v>
      </c>
      <c r="H330" s="16" t="s">
        <v>1651</v>
      </c>
      <c r="I330" s="16" t="s">
        <v>1652</v>
      </c>
      <c r="J330" s="16" t="s">
        <v>1652</v>
      </c>
      <c r="K330" s="16">
        <v>808001299</v>
      </c>
      <c r="L330" s="41" t="s">
        <v>2535</v>
      </c>
      <c r="M330" s="17" t="s">
        <v>2536</v>
      </c>
      <c r="N330" s="17" t="s">
        <v>2537</v>
      </c>
      <c r="O330" s="17" t="s">
        <v>1656</v>
      </c>
      <c r="P330" s="86">
        <v>848472</v>
      </c>
      <c r="Q330" s="87">
        <v>24</v>
      </c>
      <c r="R330" s="87">
        <v>72</v>
      </c>
      <c r="S330" s="87">
        <v>39</v>
      </c>
      <c r="T330" s="87">
        <v>117</v>
      </c>
      <c r="U330" s="87">
        <v>189</v>
      </c>
      <c r="V330" s="87">
        <v>10</v>
      </c>
      <c r="W330" s="88">
        <v>8484720</v>
      </c>
      <c r="X330" s="89" t="s">
        <v>2538</v>
      </c>
      <c r="Y330" s="90">
        <v>2025</v>
      </c>
      <c r="Z330" s="90" t="s">
        <v>1608</v>
      </c>
      <c r="AA330" s="91">
        <v>770</v>
      </c>
      <c r="AB330" s="92" t="s">
        <v>1651</v>
      </c>
    </row>
    <row r="331" spans="1:28" ht="45">
      <c r="A331" s="13" t="s">
        <v>544</v>
      </c>
      <c r="B331" s="14">
        <v>15001</v>
      </c>
      <c r="C331" s="15" t="s">
        <v>545</v>
      </c>
      <c r="D331" s="15" t="s">
        <v>1649</v>
      </c>
      <c r="E331" s="16">
        <v>1</v>
      </c>
      <c r="F331" s="16" t="s">
        <v>1650</v>
      </c>
      <c r="G331" s="16" t="s">
        <v>1651</v>
      </c>
      <c r="H331" s="16" t="s">
        <v>1651</v>
      </c>
      <c r="I331" s="16" t="s">
        <v>1652</v>
      </c>
      <c r="J331" s="16" t="s">
        <v>1652</v>
      </c>
      <c r="K331" s="16">
        <v>900021194</v>
      </c>
      <c r="L331" s="41" t="s">
        <v>1819</v>
      </c>
      <c r="M331" s="17" t="s">
        <v>1820</v>
      </c>
      <c r="N331" s="17" t="s">
        <v>1821</v>
      </c>
      <c r="O331" s="17" t="s">
        <v>1664</v>
      </c>
      <c r="P331" s="18" t="s">
        <v>1822</v>
      </c>
      <c r="Q331" s="19">
        <v>51</v>
      </c>
      <c r="R331" s="19">
        <v>153</v>
      </c>
      <c r="S331" s="19">
        <v>0</v>
      </c>
      <c r="T331" s="19">
        <v>0</v>
      </c>
      <c r="U331" s="19">
        <v>153</v>
      </c>
      <c r="V331" s="19">
        <v>12</v>
      </c>
      <c r="W331" s="42">
        <v>9438876</v>
      </c>
      <c r="X331" s="20" t="s">
        <v>1666</v>
      </c>
      <c r="Y331" s="21">
        <v>2024</v>
      </c>
      <c r="Z331" s="21" t="s">
        <v>1609</v>
      </c>
      <c r="AA331" s="93">
        <v>51</v>
      </c>
      <c r="AB331" s="94" t="s">
        <v>1651</v>
      </c>
    </row>
    <row r="332" spans="1:28" ht="45">
      <c r="A332" s="46" t="s">
        <v>470</v>
      </c>
      <c r="B332" s="85">
        <v>70233</v>
      </c>
      <c r="C332" s="66" t="s">
        <v>453</v>
      </c>
      <c r="D332" s="66" t="s">
        <v>1649</v>
      </c>
      <c r="E332" s="16">
        <v>6</v>
      </c>
      <c r="F332" s="16" t="s">
        <v>1650</v>
      </c>
      <c r="G332" s="16" t="s">
        <v>1651</v>
      </c>
      <c r="H332" s="16" t="s">
        <v>1651</v>
      </c>
      <c r="I332" s="16" t="s">
        <v>1652</v>
      </c>
      <c r="J332" s="16" t="s">
        <v>1652</v>
      </c>
      <c r="K332" s="16">
        <v>900235578</v>
      </c>
      <c r="L332" s="41" t="s">
        <v>1892</v>
      </c>
      <c r="M332" s="17" t="s">
        <v>1893</v>
      </c>
      <c r="N332" s="17" t="s">
        <v>1894</v>
      </c>
      <c r="O332" s="17" t="s">
        <v>1664</v>
      </c>
      <c r="P332" s="86" t="s">
        <v>1895</v>
      </c>
      <c r="Q332" s="87">
        <v>263</v>
      </c>
      <c r="R332" s="87">
        <v>789</v>
      </c>
      <c r="S332" s="87">
        <v>0</v>
      </c>
      <c r="T332" s="87">
        <v>0</v>
      </c>
      <c r="U332" s="87">
        <v>789</v>
      </c>
      <c r="V332" s="87">
        <v>12</v>
      </c>
      <c r="W332" s="88">
        <v>41818978</v>
      </c>
      <c r="X332" s="89" t="s">
        <v>1666</v>
      </c>
      <c r="Y332" s="90">
        <v>2024</v>
      </c>
      <c r="Z332" s="90" t="s">
        <v>1609</v>
      </c>
      <c r="AA332" s="91">
        <v>250</v>
      </c>
      <c r="AB332" s="92" t="s">
        <v>3005</v>
      </c>
    </row>
    <row r="333" spans="1:28" ht="45">
      <c r="A333" s="13" t="s">
        <v>347</v>
      </c>
      <c r="B333" s="14">
        <v>47001</v>
      </c>
      <c r="C333" s="15" t="s">
        <v>355</v>
      </c>
      <c r="D333" s="15" t="s">
        <v>1649</v>
      </c>
      <c r="E333" s="16">
        <v>1</v>
      </c>
      <c r="F333" s="16" t="s">
        <v>2329</v>
      </c>
      <c r="G333" s="16" t="s">
        <v>1759</v>
      </c>
      <c r="H333" s="16" t="s">
        <v>1651</v>
      </c>
      <c r="I333" s="16" t="s">
        <v>1652</v>
      </c>
      <c r="J333" s="16" t="s">
        <v>1652</v>
      </c>
      <c r="K333" s="16">
        <v>819000026</v>
      </c>
      <c r="L333" s="41" t="s">
        <v>2478</v>
      </c>
      <c r="M333" s="17" t="s">
        <v>2479</v>
      </c>
      <c r="N333" s="17" t="s">
        <v>2480</v>
      </c>
      <c r="O333" s="17" t="s">
        <v>1656</v>
      </c>
      <c r="P333" s="18">
        <v>9634800</v>
      </c>
      <c r="Q333" s="19">
        <v>651</v>
      </c>
      <c r="R333" s="19">
        <v>1953</v>
      </c>
      <c r="S333" s="19">
        <v>0</v>
      </c>
      <c r="T333" s="19">
        <v>0</v>
      </c>
      <c r="U333" s="19">
        <v>1953</v>
      </c>
      <c r="V333" s="19">
        <v>14</v>
      </c>
      <c r="W333" s="42">
        <v>108454400</v>
      </c>
      <c r="X333" s="20" t="s">
        <v>2481</v>
      </c>
      <c r="Y333" s="21" t="s">
        <v>1675</v>
      </c>
      <c r="Z333" s="21" t="s">
        <v>1609</v>
      </c>
      <c r="AA333" s="93">
        <v>947</v>
      </c>
      <c r="AB333" s="94" t="s">
        <v>1651</v>
      </c>
    </row>
    <row r="334" spans="1:28" ht="45">
      <c r="A334" s="46" t="s">
        <v>236</v>
      </c>
      <c r="B334" s="85">
        <v>52287</v>
      </c>
      <c r="C334" s="66" t="s">
        <v>1235</v>
      </c>
      <c r="D334" s="66" t="s">
        <v>1649</v>
      </c>
      <c r="E334" s="16">
        <v>6</v>
      </c>
      <c r="F334" s="16" t="s">
        <v>1650</v>
      </c>
      <c r="G334" s="16" t="s">
        <v>1651</v>
      </c>
      <c r="H334" s="16" t="s">
        <v>1651</v>
      </c>
      <c r="I334" s="16" t="s">
        <v>1652</v>
      </c>
      <c r="J334" s="16" t="s">
        <v>1759</v>
      </c>
      <c r="K334" s="16">
        <v>814004326</v>
      </c>
      <c r="L334" s="41" t="s">
        <v>2886</v>
      </c>
      <c r="M334" s="17" t="s">
        <v>2887</v>
      </c>
      <c r="N334" s="17" t="s">
        <v>2888</v>
      </c>
      <c r="O334" s="17" t="s">
        <v>1656</v>
      </c>
      <c r="P334" s="86">
        <v>714000</v>
      </c>
      <c r="Q334" s="87">
        <v>51</v>
      </c>
      <c r="R334" s="87">
        <v>153</v>
      </c>
      <c r="S334" s="87">
        <v>0</v>
      </c>
      <c r="T334" s="87">
        <v>0</v>
      </c>
      <c r="U334" s="87">
        <v>153</v>
      </c>
      <c r="V334" s="87">
        <v>1</v>
      </c>
      <c r="W334" s="88">
        <v>714000</v>
      </c>
      <c r="X334" s="89" t="s">
        <v>1722</v>
      </c>
      <c r="Y334" s="90">
        <v>2025</v>
      </c>
      <c r="Z334" s="90" t="s">
        <v>1609</v>
      </c>
      <c r="AA334" s="91">
        <v>54</v>
      </c>
      <c r="AB334" s="92" t="s">
        <v>1651</v>
      </c>
    </row>
    <row r="335" spans="1:28" ht="45">
      <c r="A335" s="13" t="s">
        <v>544</v>
      </c>
      <c r="B335" s="14">
        <v>15494</v>
      </c>
      <c r="C335" s="15" t="s">
        <v>647</v>
      </c>
      <c r="D335" s="15" t="s">
        <v>1649</v>
      </c>
      <c r="E335" s="16">
        <v>6</v>
      </c>
      <c r="F335" s="16" t="s">
        <v>1650</v>
      </c>
      <c r="G335" s="16" t="s">
        <v>1651</v>
      </c>
      <c r="H335" s="16" t="s">
        <v>1651</v>
      </c>
      <c r="I335" s="16" t="s">
        <v>1652</v>
      </c>
      <c r="J335" s="16" t="s">
        <v>1652</v>
      </c>
      <c r="K335" s="16">
        <v>820004220</v>
      </c>
      <c r="L335" s="41" t="s">
        <v>2695</v>
      </c>
      <c r="M335" s="17" t="s">
        <v>2696</v>
      </c>
      <c r="N335" s="17" t="s">
        <v>2697</v>
      </c>
      <c r="O335" s="17" t="s">
        <v>1664</v>
      </c>
      <c r="P335" s="18" t="s">
        <v>2698</v>
      </c>
      <c r="Q335" s="19">
        <v>0</v>
      </c>
      <c r="R335" s="19">
        <v>0</v>
      </c>
      <c r="S335" s="19">
        <v>239</v>
      </c>
      <c r="T335" s="19">
        <v>717</v>
      </c>
      <c r="U335" s="19">
        <v>717</v>
      </c>
      <c r="V335" s="19">
        <v>12</v>
      </c>
      <c r="W335" s="42">
        <v>21653400</v>
      </c>
      <c r="X335" s="20" t="s">
        <v>1768</v>
      </c>
      <c r="Y335" s="21">
        <v>2024</v>
      </c>
      <c r="Z335" s="21" t="s">
        <v>1606</v>
      </c>
      <c r="AA335" s="93">
        <v>239</v>
      </c>
      <c r="AB335" s="94" t="s">
        <v>3005</v>
      </c>
    </row>
    <row r="336" spans="1:28" ht="75">
      <c r="A336" s="46" t="s">
        <v>544</v>
      </c>
      <c r="B336" s="85">
        <v>15469</v>
      </c>
      <c r="C336" s="66" t="s">
        <v>639</v>
      </c>
      <c r="D336" s="66" t="s">
        <v>1649</v>
      </c>
      <c r="E336" s="16">
        <v>6</v>
      </c>
      <c r="F336" s="16" t="s">
        <v>1650</v>
      </c>
      <c r="G336" s="16" t="s">
        <v>1651</v>
      </c>
      <c r="H336" s="16" t="s">
        <v>1651</v>
      </c>
      <c r="I336" s="16" t="s">
        <v>1652</v>
      </c>
      <c r="J336" s="16" t="s">
        <v>1652</v>
      </c>
      <c r="K336" s="16">
        <v>900293535</v>
      </c>
      <c r="L336" s="41" t="s">
        <v>2699</v>
      </c>
      <c r="M336" s="17" t="s">
        <v>2700</v>
      </c>
      <c r="N336" s="17" t="s">
        <v>2701</v>
      </c>
      <c r="O336" s="17" t="s">
        <v>1810</v>
      </c>
      <c r="P336" s="86" t="s">
        <v>1783</v>
      </c>
      <c r="Q336" s="87">
        <v>0</v>
      </c>
      <c r="R336" s="87">
        <v>0</v>
      </c>
      <c r="S336" s="87">
        <v>0</v>
      </c>
      <c r="T336" s="87">
        <v>0</v>
      </c>
      <c r="U336" s="87">
        <v>0</v>
      </c>
      <c r="V336" s="87">
        <v>3</v>
      </c>
      <c r="W336" s="88">
        <v>6574500</v>
      </c>
      <c r="X336" s="89" t="s">
        <v>1768</v>
      </c>
      <c r="Y336" s="90">
        <v>2024</v>
      </c>
      <c r="Z336" s="90" t="s">
        <v>1606</v>
      </c>
      <c r="AA336" s="91">
        <v>409</v>
      </c>
      <c r="AB336" s="92" t="s">
        <v>3005</v>
      </c>
    </row>
    <row r="337" spans="1:28" ht="45">
      <c r="A337" s="13" t="s">
        <v>544</v>
      </c>
      <c r="B337" s="14">
        <v>15001</v>
      </c>
      <c r="C337" s="15" t="s">
        <v>545</v>
      </c>
      <c r="D337" s="15" t="s">
        <v>1649</v>
      </c>
      <c r="E337" s="16">
        <v>1</v>
      </c>
      <c r="F337" s="16" t="s">
        <v>1650</v>
      </c>
      <c r="G337" s="16" t="s">
        <v>1651</v>
      </c>
      <c r="H337" s="16" t="s">
        <v>1651</v>
      </c>
      <c r="I337" s="16" t="s">
        <v>1652</v>
      </c>
      <c r="J337" s="16" t="s">
        <v>1652</v>
      </c>
      <c r="K337" s="16">
        <v>820002153</v>
      </c>
      <c r="L337" s="41" t="s">
        <v>2752</v>
      </c>
      <c r="M337" s="17" t="s">
        <v>2753</v>
      </c>
      <c r="N337" s="17" t="s">
        <v>2754</v>
      </c>
      <c r="O337" s="17" t="s">
        <v>1664</v>
      </c>
      <c r="P337" s="18">
        <v>2520627</v>
      </c>
      <c r="Q337" s="19">
        <v>159</v>
      </c>
      <c r="R337" s="19">
        <v>477</v>
      </c>
      <c r="S337" s="19">
        <v>0</v>
      </c>
      <c r="T337" s="19">
        <v>0</v>
      </c>
      <c r="U337" s="19">
        <v>477</v>
      </c>
      <c r="V337" s="19">
        <v>12</v>
      </c>
      <c r="W337" s="42">
        <v>29755260</v>
      </c>
      <c r="X337" s="20" t="s">
        <v>2269</v>
      </c>
      <c r="Y337" s="21">
        <v>2024</v>
      </c>
      <c r="Z337" s="21" t="s">
        <v>1610</v>
      </c>
      <c r="AA337" s="93">
        <v>163</v>
      </c>
      <c r="AB337" s="94" t="s">
        <v>1651</v>
      </c>
    </row>
    <row r="338" spans="1:28" ht="45">
      <c r="A338" s="46" t="s">
        <v>927</v>
      </c>
      <c r="B338" s="85">
        <v>25386</v>
      </c>
      <c r="C338" s="66" t="s">
        <v>807</v>
      </c>
      <c r="D338" s="66" t="s">
        <v>1649</v>
      </c>
      <c r="E338" s="16">
        <v>5</v>
      </c>
      <c r="F338" s="16" t="s">
        <v>1650</v>
      </c>
      <c r="G338" s="16" t="s">
        <v>1651</v>
      </c>
      <c r="H338" s="16" t="s">
        <v>1651</v>
      </c>
      <c r="I338" s="16" t="s">
        <v>1652</v>
      </c>
      <c r="J338" s="16" t="s">
        <v>1652</v>
      </c>
      <c r="K338" s="16">
        <v>808002686</v>
      </c>
      <c r="L338" s="41" t="s">
        <v>2905</v>
      </c>
      <c r="M338" s="17" t="s">
        <v>2906</v>
      </c>
      <c r="N338" s="17" t="s">
        <v>2907</v>
      </c>
      <c r="O338" s="17" t="s">
        <v>1656</v>
      </c>
      <c r="P338" s="86">
        <v>2504774</v>
      </c>
      <c r="Q338" s="87">
        <v>158</v>
      </c>
      <c r="R338" s="87">
        <v>474</v>
      </c>
      <c r="S338" s="87">
        <v>0</v>
      </c>
      <c r="T338" s="87">
        <v>0</v>
      </c>
      <c r="U338" s="87">
        <v>474</v>
      </c>
      <c r="V338" s="87">
        <v>11</v>
      </c>
      <c r="W338" s="88">
        <v>27389458</v>
      </c>
      <c r="X338" s="89" t="s">
        <v>1748</v>
      </c>
      <c r="Y338" s="90">
        <v>2024</v>
      </c>
      <c r="Z338" s="90" t="s">
        <v>1609</v>
      </c>
      <c r="AA338" s="91">
        <v>300</v>
      </c>
      <c r="AB338" s="92" t="s">
        <v>1651</v>
      </c>
    </row>
    <row r="339" spans="1:28" ht="60">
      <c r="A339" s="13" t="s">
        <v>544</v>
      </c>
      <c r="B339" s="14">
        <v>15104</v>
      </c>
      <c r="C339" s="15" t="s">
        <v>544</v>
      </c>
      <c r="D339" s="15" t="s">
        <v>1649</v>
      </c>
      <c r="E339" s="16">
        <v>6</v>
      </c>
      <c r="F339" s="16" t="s">
        <v>1650</v>
      </c>
      <c r="G339" s="16" t="s">
        <v>1651</v>
      </c>
      <c r="H339" s="16" t="s">
        <v>1651</v>
      </c>
      <c r="I339" s="16" t="s">
        <v>1652</v>
      </c>
      <c r="J339" s="16" t="s">
        <v>1652</v>
      </c>
      <c r="K339" s="16">
        <v>826002153</v>
      </c>
      <c r="L339" s="41" t="s">
        <v>2945</v>
      </c>
      <c r="M339" s="17" t="s">
        <v>2946</v>
      </c>
      <c r="N339" s="17" t="s">
        <v>2947</v>
      </c>
      <c r="O339" s="17" t="s">
        <v>1664</v>
      </c>
      <c r="P339" s="18">
        <v>4972974</v>
      </c>
      <c r="Q339" s="19">
        <v>112</v>
      </c>
      <c r="R339" s="19">
        <v>336</v>
      </c>
      <c r="S339" s="19">
        <v>842</v>
      </c>
      <c r="T339" s="19">
        <v>2526</v>
      </c>
      <c r="U339" s="19">
        <v>2862</v>
      </c>
      <c r="V339" s="19">
        <v>12</v>
      </c>
      <c r="W339" s="42">
        <v>59675688</v>
      </c>
      <c r="X339" s="20" t="s">
        <v>1844</v>
      </c>
      <c r="Y339" s="21">
        <v>2024</v>
      </c>
      <c r="Z339" s="21" t="s">
        <v>1608</v>
      </c>
      <c r="AA339" s="93">
        <v>1249</v>
      </c>
      <c r="AB339" s="94" t="s">
        <v>1651</v>
      </c>
    </row>
    <row r="340" spans="1:28" ht="30">
      <c r="A340" s="46" t="s">
        <v>136</v>
      </c>
      <c r="B340" s="85">
        <v>23079</v>
      </c>
      <c r="C340" s="66" t="s">
        <v>563</v>
      </c>
      <c r="D340" s="66" t="s">
        <v>1649</v>
      </c>
      <c r="E340" s="16">
        <v>6</v>
      </c>
      <c r="F340" s="16" t="s">
        <v>1650</v>
      </c>
      <c r="G340" s="16" t="s">
        <v>1651</v>
      </c>
      <c r="H340" s="16" t="s">
        <v>1651</v>
      </c>
      <c r="I340" s="16" t="s">
        <v>1652</v>
      </c>
      <c r="J340" s="16" t="s">
        <v>1652</v>
      </c>
      <c r="K340" s="16">
        <v>800107338</v>
      </c>
      <c r="L340" s="41" t="s">
        <v>2775</v>
      </c>
      <c r="M340" s="17" t="s">
        <v>2776</v>
      </c>
      <c r="N340" s="17" t="s">
        <v>2777</v>
      </c>
      <c r="O340" s="17" t="s">
        <v>1664</v>
      </c>
      <c r="P340" s="86" t="s">
        <v>2778</v>
      </c>
      <c r="Q340" s="87">
        <v>191</v>
      </c>
      <c r="R340" s="87">
        <v>573</v>
      </c>
      <c r="S340" s="87">
        <v>0</v>
      </c>
      <c r="T340" s="87">
        <v>0</v>
      </c>
      <c r="U340" s="87">
        <v>573</v>
      </c>
      <c r="V340" s="87">
        <v>12</v>
      </c>
      <c r="W340" s="88">
        <v>25670400</v>
      </c>
      <c r="X340" s="89" t="s">
        <v>1768</v>
      </c>
      <c r="Y340" s="90">
        <v>2024</v>
      </c>
      <c r="Z340" s="90" t="s">
        <v>1609</v>
      </c>
      <c r="AA340" s="91">
        <v>192</v>
      </c>
      <c r="AB340" s="92" t="s">
        <v>3005</v>
      </c>
    </row>
    <row r="341" spans="1:28" ht="45">
      <c r="A341" s="13" t="s">
        <v>498</v>
      </c>
      <c r="B341" s="14">
        <v>76001</v>
      </c>
      <c r="C341" s="15" t="s">
        <v>1499</v>
      </c>
      <c r="D341" s="15" t="s">
        <v>1649</v>
      </c>
      <c r="E341" s="16" t="s">
        <v>58</v>
      </c>
      <c r="F341" s="16" t="s">
        <v>1650</v>
      </c>
      <c r="G341" s="16" t="s">
        <v>1651</v>
      </c>
      <c r="H341" s="16" t="s">
        <v>1651</v>
      </c>
      <c r="I341" s="16" t="s">
        <v>1652</v>
      </c>
      <c r="J341" s="16" t="s">
        <v>1652</v>
      </c>
      <c r="K341" s="16">
        <v>805016027</v>
      </c>
      <c r="L341" s="41" t="s">
        <v>2915</v>
      </c>
      <c r="M341" s="17" t="s">
        <v>2916</v>
      </c>
      <c r="N341" s="17" t="s">
        <v>2917</v>
      </c>
      <c r="O341" s="17" t="s">
        <v>1656</v>
      </c>
      <c r="P341" s="18">
        <v>5952960</v>
      </c>
      <c r="Q341" s="19">
        <v>477</v>
      </c>
      <c r="R341" s="19">
        <v>1431</v>
      </c>
      <c r="S341" s="19">
        <v>0</v>
      </c>
      <c r="T341" s="19">
        <v>0</v>
      </c>
      <c r="U341" s="19">
        <v>1431</v>
      </c>
      <c r="V341" s="19">
        <v>7</v>
      </c>
      <c r="W341" s="42">
        <v>41670720</v>
      </c>
      <c r="X341" s="20" t="s">
        <v>1903</v>
      </c>
      <c r="Y341" s="21">
        <v>2025</v>
      </c>
      <c r="Z341" s="21" t="s">
        <v>1610</v>
      </c>
      <c r="AA341" s="93">
        <v>609</v>
      </c>
      <c r="AB341" s="94" t="s">
        <v>1651</v>
      </c>
    </row>
    <row r="342" spans="1:28" ht="90">
      <c r="A342" s="46" t="s">
        <v>544</v>
      </c>
      <c r="B342" s="85">
        <v>15469</v>
      </c>
      <c r="C342" s="66" t="s">
        <v>639</v>
      </c>
      <c r="D342" s="66" t="s">
        <v>1649</v>
      </c>
      <c r="E342" s="16">
        <v>6</v>
      </c>
      <c r="F342" s="16" t="s">
        <v>1650</v>
      </c>
      <c r="G342" s="16" t="s">
        <v>1651</v>
      </c>
      <c r="H342" s="16" t="s">
        <v>1651</v>
      </c>
      <c r="I342" s="16" t="s">
        <v>1652</v>
      </c>
      <c r="J342" s="16" t="s">
        <v>1652</v>
      </c>
      <c r="K342" s="16">
        <v>900102860</v>
      </c>
      <c r="L342" s="41" t="s">
        <v>2922</v>
      </c>
      <c r="M342" s="17" t="s">
        <v>2923</v>
      </c>
      <c r="N342" s="17" t="s">
        <v>2924</v>
      </c>
      <c r="O342" s="17" t="s">
        <v>1656</v>
      </c>
      <c r="P342" s="86">
        <v>9009000</v>
      </c>
      <c r="Q342" s="87">
        <v>410</v>
      </c>
      <c r="R342" s="87">
        <v>1230</v>
      </c>
      <c r="S342" s="87">
        <v>345</v>
      </c>
      <c r="T342" s="87">
        <v>1035</v>
      </c>
      <c r="U342" s="87">
        <v>2265</v>
      </c>
      <c r="V342" s="87">
        <v>10</v>
      </c>
      <c r="W342" s="88">
        <v>90090000</v>
      </c>
      <c r="X342" s="89" t="s">
        <v>2538</v>
      </c>
      <c r="Y342" s="90">
        <v>2025</v>
      </c>
      <c r="Z342" s="90" t="s">
        <v>1608</v>
      </c>
      <c r="AA342" s="91">
        <v>756</v>
      </c>
      <c r="AB342" s="92" t="s">
        <v>1651</v>
      </c>
    </row>
    <row r="343" spans="1:28" ht="45">
      <c r="A343" s="13" t="s">
        <v>1350</v>
      </c>
      <c r="B343" s="14">
        <v>68872</v>
      </c>
      <c r="C343" s="15" t="s">
        <v>542</v>
      </c>
      <c r="D343" s="15" t="s">
        <v>1649</v>
      </c>
      <c r="E343" s="16">
        <v>6</v>
      </c>
      <c r="F343" s="16" t="s">
        <v>1650</v>
      </c>
      <c r="G343" s="16" t="s">
        <v>1651</v>
      </c>
      <c r="H343" s="16" t="s">
        <v>1651</v>
      </c>
      <c r="I343" s="16" t="s">
        <v>1652</v>
      </c>
      <c r="J343" s="16" t="s">
        <v>1652</v>
      </c>
      <c r="K343" s="16">
        <v>804009151</v>
      </c>
      <c r="L343" s="41" t="s">
        <v>2354</v>
      </c>
      <c r="M343" s="17" t="s">
        <v>2355</v>
      </c>
      <c r="N343" s="17" t="s">
        <v>2356</v>
      </c>
      <c r="O343" s="17" t="s">
        <v>1656</v>
      </c>
      <c r="P343" s="18">
        <v>1450800</v>
      </c>
      <c r="Q343" s="19">
        <v>155</v>
      </c>
      <c r="R343" s="19">
        <v>465</v>
      </c>
      <c r="S343" s="19">
        <v>0</v>
      </c>
      <c r="T343" s="19">
        <v>0</v>
      </c>
      <c r="U343" s="19">
        <v>465</v>
      </c>
      <c r="V343" s="19">
        <v>11</v>
      </c>
      <c r="W343" s="42">
        <v>15958800</v>
      </c>
      <c r="X343" s="20" t="s">
        <v>1748</v>
      </c>
      <c r="Y343" s="21">
        <v>2024</v>
      </c>
      <c r="Z343" s="21" t="s">
        <v>1610</v>
      </c>
      <c r="AA343" s="93">
        <v>157</v>
      </c>
      <c r="AB343" s="94" t="s">
        <v>1651</v>
      </c>
    </row>
    <row r="344" spans="1:28" ht="60">
      <c r="A344" s="46" t="s">
        <v>544</v>
      </c>
      <c r="B344" s="85">
        <v>15001</v>
      </c>
      <c r="C344" s="66" t="s">
        <v>545</v>
      </c>
      <c r="D344" s="66" t="s">
        <v>1649</v>
      </c>
      <c r="E344" s="16">
        <v>1</v>
      </c>
      <c r="F344" s="16" t="s">
        <v>1650</v>
      </c>
      <c r="G344" s="16" t="s">
        <v>1651</v>
      </c>
      <c r="H344" s="16" t="s">
        <v>1651</v>
      </c>
      <c r="I344" s="16" t="s">
        <v>1652</v>
      </c>
      <c r="J344" s="16" t="s">
        <v>1652</v>
      </c>
      <c r="K344" s="16">
        <v>820002833</v>
      </c>
      <c r="L344" s="41" t="s">
        <v>2954</v>
      </c>
      <c r="M344" s="17" t="s">
        <v>2955</v>
      </c>
      <c r="N344" s="17" t="s">
        <v>2956</v>
      </c>
      <c r="O344" s="17" t="s">
        <v>1664</v>
      </c>
      <c r="P344" s="86" t="s">
        <v>2957</v>
      </c>
      <c r="Q344" s="87">
        <v>148</v>
      </c>
      <c r="R344" s="87">
        <v>444</v>
      </c>
      <c r="S344" s="87">
        <v>0</v>
      </c>
      <c r="T344" s="87">
        <v>0</v>
      </c>
      <c r="U344" s="87">
        <v>444</v>
      </c>
      <c r="V344" s="87">
        <v>12</v>
      </c>
      <c r="W344" s="88">
        <v>27543984</v>
      </c>
      <c r="X344" s="89" t="s">
        <v>1768</v>
      </c>
      <c r="Y344" s="90">
        <v>2024</v>
      </c>
      <c r="Z344" s="90" t="s">
        <v>1610</v>
      </c>
      <c r="AA344" s="91">
        <v>149</v>
      </c>
      <c r="AB344" s="92" t="s">
        <v>1651</v>
      </c>
    </row>
    <row r="345" spans="1:28" ht="45">
      <c r="A345" s="13" t="s">
        <v>236</v>
      </c>
      <c r="B345" s="14">
        <v>52720</v>
      </c>
      <c r="C345" s="15" t="s">
        <v>1281</v>
      </c>
      <c r="D345" s="15" t="s">
        <v>1649</v>
      </c>
      <c r="E345" s="16">
        <v>6</v>
      </c>
      <c r="F345" s="16" t="s">
        <v>1650</v>
      </c>
      <c r="G345" s="16" t="s">
        <v>1651</v>
      </c>
      <c r="H345" s="16" t="s">
        <v>1651</v>
      </c>
      <c r="I345" s="16" t="s">
        <v>1652</v>
      </c>
      <c r="J345" s="16" t="s">
        <v>1652</v>
      </c>
      <c r="K345" s="16">
        <v>900932730</v>
      </c>
      <c r="L345" s="41" t="s">
        <v>2962</v>
      </c>
      <c r="M345" s="17" t="s">
        <v>2963</v>
      </c>
      <c r="N345" s="17" t="s">
        <v>2964</v>
      </c>
      <c r="O345" s="17" t="s">
        <v>1664</v>
      </c>
      <c r="P345" s="18">
        <v>4446400</v>
      </c>
      <c r="Q345" s="19">
        <v>397</v>
      </c>
      <c r="R345" s="19">
        <v>1191</v>
      </c>
      <c r="S345" s="19">
        <v>0</v>
      </c>
      <c r="T345" s="19">
        <v>0</v>
      </c>
      <c r="U345" s="19">
        <v>1191</v>
      </c>
      <c r="V345" s="19">
        <v>12</v>
      </c>
      <c r="W345" s="42">
        <v>53356800</v>
      </c>
      <c r="X345" s="20" t="s">
        <v>2269</v>
      </c>
      <c r="Y345" s="21">
        <v>2024</v>
      </c>
      <c r="Z345" s="21" t="s">
        <v>1609</v>
      </c>
      <c r="AA345" s="93">
        <v>400</v>
      </c>
      <c r="AB345" s="94" t="s">
        <v>1651</v>
      </c>
    </row>
    <row r="346" spans="1:28" ht="90">
      <c r="A346" s="46" t="s">
        <v>358</v>
      </c>
      <c r="B346" s="85">
        <v>50001</v>
      </c>
      <c r="C346" s="66" t="s">
        <v>1189</v>
      </c>
      <c r="D346" s="66" t="s">
        <v>1732</v>
      </c>
      <c r="E346" s="16">
        <v>1</v>
      </c>
      <c r="F346" s="16" t="s">
        <v>1650</v>
      </c>
      <c r="G346" s="16" t="s">
        <v>1651</v>
      </c>
      <c r="H346" s="16" t="s">
        <v>1651</v>
      </c>
      <c r="I346" s="16" t="s">
        <v>1652</v>
      </c>
      <c r="J346" s="16" t="s">
        <v>1652</v>
      </c>
      <c r="K346" s="16">
        <v>900630543</v>
      </c>
      <c r="L346" s="41" t="s">
        <v>2739</v>
      </c>
      <c r="M346" s="17" t="s">
        <v>2740</v>
      </c>
      <c r="N346" s="17" t="s">
        <v>2741</v>
      </c>
      <c r="O346" s="17" t="s">
        <v>1810</v>
      </c>
      <c r="P346" s="86" t="s">
        <v>2742</v>
      </c>
      <c r="Q346" s="87">
        <v>48</v>
      </c>
      <c r="R346" s="87">
        <v>144</v>
      </c>
      <c r="S346" s="87">
        <v>56</v>
      </c>
      <c r="T346" s="87">
        <v>168</v>
      </c>
      <c r="U346" s="87">
        <v>312</v>
      </c>
      <c r="V346" s="87">
        <v>9</v>
      </c>
      <c r="W346" s="88">
        <v>11782728</v>
      </c>
      <c r="X346" s="89" t="s">
        <v>2269</v>
      </c>
      <c r="Y346" s="90">
        <v>2024</v>
      </c>
      <c r="Z346" s="90" t="s">
        <v>1610</v>
      </c>
      <c r="AA346" s="91">
        <v>432</v>
      </c>
      <c r="AB346" s="92" t="s">
        <v>1651</v>
      </c>
    </row>
    <row r="347" spans="1:28" ht="60">
      <c r="A347" s="13" t="s">
        <v>498</v>
      </c>
      <c r="B347" s="14">
        <v>76001</v>
      </c>
      <c r="C347" s="15" t="s">
        <v>1499</v>
      </c>
      <c r="D347" s="15" t="s">
        <v>1649</v>
      </c>
      <c r="E347" s="16" t="s">
        <v>58</v>
      </c>
      <c r="F347" s="16" t="s">
        <v>1650</v>
      </c>
      <c r="G347" s="16" t="s">
        <v>1651</v>
      </c>
      <c r="H347" s="16" t="s">
        <v>1651</v>
      </c>
      <c r="I347" s="16" t="s">
        <v>1652</v>
      </c>
      <c r="J347" s="16" t="s">
        <v>1652</v>
      </c>
      <c r="K347" s="16">
        <v>805016626</v>
      </c>
      <c r="L347" s="41" t="s">
        <v>1798</v>
      </c>
      <c r="M347" s="17" t="s">
        <v>1799</v>
      </c>
      <c r="N347" s="17" t="s">
        <v>1800</v>
      </c>
      <c r="O347" s="17" t="s">
        <v>1664</v>
      </c>
      <c r="P347" s="18" t="s">
        <v>1801</v>
      </c>
      <c r="Q347" s="19">
        <v>125</v>
      </c>
      <c r="R347" s="19">
        <v>375</v>
      </c>
      <c r="S347" s="19">
        <v>0</v>
      </c>
      <c r="T347" s="19">
        <v>0</v>
      </c>
      <c r="U347" s="19">
        <v>375</v>
      </c>
      <c r="V347" s="19">
        <v>12</v>
      </c>
      <c r="W347" s="42">
        <v>23263500</v>
      </c>
      <c r="X347" s="20" t="s">
        <v>1768</v>
      </c>
      <c r="Y347" s="21">
        <v>2024</v>
      </c>
      <c r="Z347" s="21" t="s">
        <v>1607</v>
      </c>
      <c r="AA347" s="93">
        <v>138</v>
      </c>
      <c r="AB347" s="94" t="s">
        <v>1651</v>
      </c>
    </row>
    <row r="348" spans="1:28" ht="105">
      <c r="A348" s="46" t="s">
        <v>248</v>
      </c>
      <c r="B348" s="85">
        <v>20175</v>
      </c>
      <c r="C348" s="66" t="s">
        <v>864</v>
      </c>
      <c r="D348" s="66" t="s">
        <v>1649</v>
      </c>
      <c r="E348" s="16">
        <v>6</v>
      </c>
      <c r="F348" s="16" t="s">
        <v>1650</v>
      </c>
      <c r="G348" s="16" t="s">
        <v>1651</v>
      </c>
      <c r="H348" s="16" t="s">
        <v>1651</v>
      </c>
      <c r="I348" s="16" t="s">
        <v>2010</v>
      </c>
      <c r="J348" s="16" t="s">
        <v>1652</v>
      </c>
      <c r="K348" s="16">
        <v>900402612</v>
      </c>
      <c r="L348" s="41" t="s">
        <v>2670</v>
      </c>
      <c r="M348" s="17" t="s">
        <v>2671</v>
      </c>
      <c r="N348" s="17" t="s">
        <v>2672</v>
      </c>
      <c r="O348" s="17" t="s">
        <v>1664</v>
      </c>
      <c r="P348" s="86">
        <v>14537201</v>
      </c>
      <c r="Q348" s="87">
        <v>917</v>
      </c>
      <c r="R348" s="87">
        <v>2751</v>
      </c>
      <c r="S348" s="87">
        <v>0</v>
      </c>
      <c r="T348" s="87">
        <v>0</v>
      </c>
      <c r="U348" s="87">
        <v>2751</v>
      </c>
      <c r="V348" s="87">
        <v>12</v>
      </c>
      <c r="W348" s="88">
        <v>151761549</v>
      </c>
      <c r="X348" s="89" t="s">
        <v>2269</v>
      </c>
      <c r="Y348" s="90">
        <v>2024</v>
      </c>
      <c r="Z348" s="90" t="s">
        <v>1609</v>
      </c>
      <c r="AA348" s="91">
        <v>917</v>
      </c>
      <c r="AB348" s="92" t="s">
        <v>3005</v>
      </c>
    </row>
    <row r="349" spans="1:28" ht="30">
      <c r="A349" s="13" t="s">
        <v>927</v>
      </c>
      <c r="B349" s="14">
        <v>25823</v>
      </c>
      <c r="C349" s="15" t="s">
        <v>1035</v>
      </c>
      <c r="D349" s="15" t="s">
        <v>1649</v>
      </c>
      <c r="E349" s="16">
        <v>6</v>
      </c>
      <c r="F349" s="16" t="s">
        <v>1650</v>
      </c>
      <c r="G349" s="16" t="s">
        <v>1651</v>
      </c>
      <c r="H349" s="16" t="s">
        <v>1759</v>
      </c>
      <c r="I349" s="16" t="s">
        <v>1652</v>
      </c>
      <c r="J349" s="16" t="s">
        <v>1652</v>
      </c>
      <c r="K349" s="16">
        <v>900184578</v>
      </c>
      <c r="L349" s="41" t="s">
        <v>2743</v>
      </c>
      <c r="M349" s="17" t="s">
        <v>2744</v>
      </c>
      <c r="N349" s="17" t="s">
        <v>2745</v>
      </c>
      <c r="O349" s="17" t="s">
        <v>1664</v>
      </c>
      <c r="P349" s="18">
        <v>896000</v>
      </c>
      <c r="Q349" s="19">
        <v>70</v>
      </c>
      <c r="R349" s="19">
        <v>210</v>
      </c>
      <c r="S349" s="19">
        <v>0</v>
      </c>
      <c r="T349" s="19">
        <v>0</v>
      </c>
      <c r="U349" s="19">
        <v>210</v>
      </c>
      <c r="V349" s="19">
        <v>12</v>
      </c>
      <c r="W349" s="42">
        <v>10752000</v>
      </c>
      <c r="X349" s="20" t="s">
        <v>2269</v>
      </c>
      <c r="Y349" s="21">
        <v>2024</v>
      </c>
      <c r="Z349" s="21" t="s">
        <v>1609</v>
      </c>
      <c r="AA349" s="93">
        <v>72</v>
      </c>
      <c r="AB349" s="94" t="s">
        <v>3005</v>
      </c>
    </row>
    <row r="350" spans="1:28" ht="30">
      <c r="A350" s="46" t="s">
        <v>16</v>
      </c>
      <c r="B350" s="85">
        <v>5030</v>
      </c>
      <c r="C350" s="66" t="s">
        <v>33</v>
      </c>
      <c r="D350" s="66" t="s">
        <v>1649</v>
      </c>
      <c r="E350" s="16">
        <v>6</v>
      </c>
      <c r="F350" s="16" t="s">
        <v>1650</v>
      </c>
      <c r="G350" s="16" t="s">
        <v>1651</v>
      </c>
      <c r="H350" s="16" t="s">
        <v>1651</v>
      </c>
      <c r="I350" s="16" t="s">
        <v>1652</v>
      </c>
      <c r="J350" s="16" t="s">
        <v>1652</v>
      </c>
      <c r="K350" s="16">
        <v>811021350</v>
      </c>
      <c r="L350" s="41" t="s">
        <v>2827</v>
      </c>
      <c r="M350" s="17" t="s">
        <v>2828</v>
      </c>
      <c r="N350" s="17" t="s">
        <v>2829</v>
      </c>
      <c r="O350" s="17" t="s">
        <v>1664</v>
      </c>
      <c r="P350" s="86">
        <v>2400000</v>
      </c>
      <c r="Q350" s="87">
        <v>300</v>
      </c>
      <c r="R350" s="87">
        <v>900</v>
      </c>
      <c r="S350" s="87">
        <v>0</v>
      </c>
      <c r="T350" s="87">
        <v>0</v>
      </c>
      <c r="U350" s="87">
        <v>900</v>
      </c>
      <c r="V350" s="87">
        <v>12</v>
      </c>
      <c r="W350" s="88">
        <v>28800000</v>
      </c>
      <c r="X350" s="89" t="s">
        <v>1844</v>
      </c>
      <c r="Y350" s="90">
        <v>2024</v>
      </c>
      <c r="Z350" s="90" t="s">
        <v>1608</v>
      </c>
      <c r="AA350" s="91">
        <v>314</v>
      </c>
      <c r="AB350" s="92" t="s">
        <v>3005</v>
      </c>
    </row>
    <row r="351" spans="1:28" ht="75">
      <c r="A351" s="13" t="s">
        <v>1350</v>
      </c>
      <c r="B351" s="14">
        <v>68051</v>
      </c>
      <c r="C351" s="15" t="s">
        <v>1351</v>
      </c>
      <c r="D351" s="15" t="s">
        <v>1649</v>
      </c>
      <c r="E351" s="16">
        <v>6</v>
      </c>
      <c r="F351" s="16" t="s">
        <v>1650</v>
      </c>
      <c r="G351" s="16" t="s">
        <v>1651</v>
      </c>
      <c r="H351" s="16" t="s">
        <v>1651</v>
      </c>
      <c r="I351" s="16" t="s">
        <v>1652</v>
      </c>
      <c r="J351" s="16" t="s">
        <v>1652</v>
      </c>
      <c r="K351" s="16">
        <v>900297680</v>
      </c>
      <c r="L351" s="41" t="s">
        <v>2948</v>
      </c>
      <c r="M351" s="17" t="s">
        <v>2949</v>
      </c>
      <c r="N351" s="17" t="s">
        <v>2950</v>
      </c>
      <c r="O351" s="17" t="s">
        <v>1656</v>
      </c>
      <c r="P351" s="18">
        <v>3031000</v>
      </c>
      <c r="Q351" s="19">
        <v>179</v>
      </c>
      <c r="R351" s="19">
        <v>537</v>
      </c>
      <c r="S351" s="19">
        <v>60</v>
      </c>
      <c r="T351" s="19">
        <v>180</v>
      </c>
      <c r="U351" s="19">
        <v>717</v>
      </c>
      <c r="V351" s="19">
        <v>8</v>
      </c>
      <c r="W351" s="42">
        <v>24248000</v>
      </c>
      <c r="X351" s="20" t="s">
        <v>2283</v>
      </c>
      <c r="Y351" s="21">
        <v>2025</v>
      </c>
      <c r="Z351" s="21" t="s">
        <v>1610</v>
      </c>
      <c r="AA351" s="93">
        <v>240</v>
      </c>
      <c r="AB351" s="94" t="s">
        <v>1651</v>
      </c>
    </row>
    <row r="352" spans="1:28" ht="60">
      <c r="A352" s="46" t="s">
        <v>236</v>
      </c>
      <c r="B352" s="85">
        <v>52411</v>
      </c>
      <c r="C352" s="66" t="s">
        <v>1253</v>
      </c>
      <c r="D352" s="66" t="s">
        <v>1649</v>
      </c>
      <c r="E352" s="16">
        <v>6</v>
      </c>
      <c r="F352" s="16" t="s">
        <v>1650</v>
      </c>
      <c r="G352" s="16" t="s">
        <v>1651</v>
      </c>
      <c r="H352" s="16" t="s">
        <v>1759</v>
      </c>
      <c r="I352" s="16" t="s">
        <v>1652</v>
      </c>
      <c r="J352" s="16" t="s">
        <v>1652</v>
      </c>
      <c r="K352" s="16">
        <v>900494461</v>
      </c>
      <c r="L352" s="41" t="s">
        <v>2951</v>
      </c>
      <c r="M352" s="17" t="s">
        <v>2952</v>
      </c>
      <c r="N352" s="17" t="s">
        <v>2953</v>
      </c>
      <c r="O352" s="17" t="s">
        <v>1656</v>
      </c>
      <c r="P352" s="86">
        <v>4692000</v>
      </c>
      <c r="Q352" s="87">
        <v>345</v>
      </c>
      <c r="R352" s="87">
        <v>1035</v>
      </c>
      <c r="S352" s="87">
        <v>0</v>
      </c>
      <c r="T352" s="87">
        <v>0</v>
      </c>
      <c r="U352" s="87">
        <v>1035</v>
      </c>
      <c r="V352" s="87">
        <v>10</v>
      </c>
      <c r="W352" s="88">
        <v>46920000</v>
      </c>
      <c r="X352" s="89" t="s">
        <v>2538</v>
      </c>
      <c r="Y352" s="90">
        <v>2025</v>
      </c>
      <c r="Z352" s="90" t="s">
        <v>1608</v>
      </c>
      <c r="AA352" s="91">
        <v>250</v>
      </c>
      <c r="AB352" s="92" t="s">
        <v>3005</v>
      </c>
    </row>
    <row r="353" spans="1:28" ht="60">
      <c r="A353" s="13" t="s">
        <v>1350</v>
      </c>
      <c r="B353" s="14">
        <v>68655</v>
      </c>
      <c r="C353" s="15" t="s">
        <v>1409</v>
      </c>
      <c r="D353" s="15" t="s">
        <v>1649</v>
      </c>
      <c r="E353" s="16">
        <v>6</v>
      </c>
      <c r="F353" s="16" t="s">
        <v>1650</v>
      </c>
      <c r="G353" s="16" t="s">
        <v>1651</v>
      </c>
      <c r="H353" s="16" t="s">
        <v>1759</v>
      </c>
      <c r="I353" s="16" t="s">
        <v>1652</v>
      </c>
      <c r="J353" s="16" t="s">
        <v>1652</v>
      </c>
      <c r="K353" s="16">
        <v>900980973</v>
      </c>
      <c r="L353" s="41" t="s">
        <v>2865</v>
      </c>
      <c r="M353" s="17" t="s">
        <v>2866</v>
      </c>
      <c r="N353" s="17" t="s">
        <v>2867</v>
      </c>
      <c r="O353" s="17" t="s">
        <v>1664</v>
      </c>
      <c r="P353" s="18">
        <v>1759683</v>
      </c>
      <c r="Q353" s="19">
        <v>111</v>
      </c>
      <c r="R353" s="19">
        <v>333</v>
      </c>
      <c r="S353" s="19">
        <v>0</v>
      </c>
      <c r="T353" s="19">
        <v>0</v>
      </c>
      <c r="U353" s="19">
        <v>333</v>
      </c>
      <c r="V353" s="19">
        <v>12</v>
      </c>
      <c r="W353" s="42">
        <v>20887092</v>
      </c>
      <c r="X353" s="20" t="s">
        <v>1844</v>
      </c>
      <c r="Y353" s="21">
        <v>2024</v>
      </c>
      <c r="Z353" s="21" t="s">
        <v>1609</v>
      </c>
      <c r="AA353" s="93">
        <v>118</v>
      </c>
      <c r="AB353" s="94" t="s">
        <v>3005</v>
      </c>
    </row>
    <row r="354" spans="1:28" ht="30">
      <c r="A354" s="46" t="s">
        <v>334</v>
      </c>
      <c r="B354" s="85">
        <v>41298</v>
      </c>
      <c r="C354" s="66" t="s">
        <v>1104</v>
      </c>
      <c r="D354" s="66" t="s">
        <v>1649</v>
      </c>
      <c r="E354" s="16">
        <v>6</v>
      </c>
      <c r="F354" s="16" t="s">
        <v>1650</v>
      </c>
      <c r="G354" s="16" t="s">
        <v>1651</v>
      </c>
      <c r="H354" s="16" t="s">
        <v>1651</v>
      </c>
      <c r="I354" s="16" t="s">
        <v>1652</v>
      </c>
      <c r="J354" s="16" t="s">
        <v>1652</v>
      </c>
      <c r="K354" s="16">
        <v>813002723</v>
      </c>
      <c r="L354" s="41" t="s">
        <v>2783</v>
      </c>
      <c r="M354" s="17" t="s">
        <v>2784</v>
      </c>
      <c r="N354" s="17" t="s">
        <v>2785</v>
      </c>
      <c r="O354" s="17" t="s">
        <v>1664</v>
      </c>
      <c r="P354" s="86">
        <v>2478000</v>
      </c>
      <c r="Q354" s="87">
        <v>129</v>
      </c>
      <c r="R354" s="87">
        <v>387</v>
      </c>
      <c r="S354" s="87">
        <v>124</v>
      </c>
      <c r="T354" s="87">
        <v>372</v>
      </c>
      <c r="U354" s="87">
        <v>759</v>
      </c>
      <c r="V354" s="87">
        <v>12</v>
      </c>
      <c r="W354" s="88">
        <v>29736000</v>
      </c>
      <c r="X354" s="89" t="s">
        <v>1844</v>
      </c>
      <c r="Y354" s="90">
        <v>2024</v>
      </c>
      <c r="Z354" s="90" t="s">
        <v>1608</v>
      </c>
      <c r="AA354" s="91">
        <v>270</v>
      </c>
      <c r="AB354" s="92" t="s">
        <v>1651</v>
      </c>
    </row>
    <row r="355" spans="1:28" ht="45">
      <c r="A355" s="13" t="s">
        <v>334</v>
      </c>
      <c r="B355" s="14">
        <v>41359</v>
      </c>
      <c r="C355" s="15" t="s">
        <v>1111</v>
      </c>
      <c r="D355" s="15" t="s">
        <v>1649</v>
      </c>
      <c r="E355" s="16">
        <v>6</v>
      </c>
      <c r="F355" s="16" t="s">
        <v>1650</v>
      </c>
      <c r="G355" s="16" t="s">
        <v>1651</v>
      </c>
      <c r="H355" s="16" t="s">
        <v>1759</v>
      </c>
      <c r="I355" s="16" t="s">
        <v>1652</v>
      </c>
      <c r="J355" s="16" t="s">
        <v>1652</v>
      </c>
      <c r="K355" s="16">
        <v>813005389</v>
      </c>
      <c r="L355" s="41" t="s">
        <v>2965</v>
      </c>
      <c r="M355" s="17" t="s">
        <v>2966</v>
      </c>
      <c r="N355" s="17" t="s">
        <v>2967</v>
      </c>
      <c r="O355" s="17" t="s">
        <v>1656</v>
      </c>
      <c r="P355" s="18">
        <v>11610216</v>
      </c>
      <c r="Q355" s="19">
        <v>1107</v>
      </c>
      <c r="R355" s="19">
        <v>3321</v>
      </c>
      <c r="S355" s="19">
        <v>0</v>
      </c>
      <c r="T355" s="19">
        <v>0</v>
      </c>
      <c r="U355" s="19">
        <v>3321</v>
      </c>
      <c r="V355" s="19">
        <v>7</v>
      </c>
      <c r="W355" s="42">
        <v>81271512</v>
      </c>
      <c r="X355" s="20" t="s">
        <v>1903</v>
      </c>
      <c r="Y355" s="21">
        <v>2025</v>
      </c>
      <c r="Z355" s="21" t="s">
        <v>1609</v>
      </c>
      <c r="AA355" s="93">
        <v>1149</v>
      </c>
      <c r="AB355" s="94" t="s">
        <v>3005</v>
      </c>
    </row>
    <row r="356" spans="1:28" ht="75">
      <c r="A356" s="46" t="s">
        <v>927</v>
      </c>
      <c r="B356" s="85">
        <v>25040</v>
      </c>
      <c r="C356" s="66" t="s">
        <v>509</v>
      </c>
      <c r="D356" s="66" t="s">
        <v>1778</v>
      </c>
      <c r="E356" s="16">
        <v>6</v>
      </c>
      <c r="F356" s="16" t="s">
        <v>1650</v>
      </c>
      <c r="G356" s="16" t="s">
        <v>1651</v>
      </c>
      <c r="H356" s="16" t="s">
        <v>1651</v>
      </c>
      <c r="I356" s="16" t="s">
        <v>1652</v>
      </c>
      <c r="J356" s="16" t="s">
        <v>1652</v>
      </c>
      <c r="K356" s="16">
        <v>832009606</v>
      </c>
      <c r="L356" s="41" t="s">
        <v>2925</v>
      </c>
      <c r="M356" s="17" t="s">
        <v>2926</v>
      </c>
      <c r="N356" s="17" t="s">
        <v>2927</v>
      </c>
      <c r="O356" s="17" t="s">
        <v>1664</v>
      </c>
      <c r="P356" s="86">
        <v>5866500</v>
      </c>
      <c r="Q356" s="87">
        <v>12</v>
      </c>
      <c r="R356" s="87">
        <v>36</v>
      </c>
      <c r="S356" s="87">
        <v>763</v>
      </c>
      <c r="T356" s="87">
        <v>2289</v>
      </c>
      <c r="U356" s="87">
        <v>2325</v>
      </c>
      <c r="V356" s="87">
        <v>12</v>
      </c>
      <c r="W356" s="88">
        <v>63806000</v>
      </c>
      <c r="X356" s="89" t="s">
        <v>1844</v>
      </c>
      <c r="Y356" s="90">
        <v>2024</v>
      </c>
      <c r="Z356" s="90" t="s">
        <v>1609</v>
      </c>
      <c r="AA356" s="91">
        <v>782</v>
      </c>
      <c r="AB356" s="92" t="s">
        <v>1651</v>
      </c>
    </row>
    <row r="357" spans="1:28" ht="30">
      <c r="A357" s="13" t="s">
        <v>487</v>
      </c>
      <c r="B357" s="14">
        <v>73483</v>
      </c>
      <c r="C357" s="15" t="s">
        <v>1484</v>
      </c>
      <c r="D357" s="15" t="s">
        <v>1649</v>
      </c>
      <c r="E357" s="16">
        <v>6</v>
      </c>
      <c r="F357" s="16" t="s">
        <v>1650</v>
      </c>
      <c r="G357" s="16" t="s">
        <v>1651</v>
      </c>
      <c r="H357" s="16" t="s">
        <v>1651</v>
      </c>
      <c r="I357" s="16" t="s">
        <v>1652</v>
      </c>
      <c r="J357" s="16" t="s">
        <v>1759</v>
      </c>
      <c r="K357" s="16">
        <v>809010499</v>
      </c>
      <c r="L357" s="41" t="s">
        <v>2790</v>
      </c>
      <c r="M357" s="17" t="s">
        <v>2791</v>
      </c>
      <c r="N357" s="17" t="s">
        <v>2792</v>
      </c>
      <c r="O357" s="17" t="s">
        <v>1656</v>
      </c>
      <c r="P357" s="18">
        <v>4936000</v>
      </c>
      <c r="Q357" s="19">
        <v>617</v>
      </c>
      <c r="R357" s="19">
        <v>1851</v>
      </c>
      <c r="S357" s="19">
        <v>0</v>
      </c>
      <c r="T357" s="19">
        <v>0</v>
      </c>
      <c r="U357" s="19">
        <v>1851</v>
      </c>
      <c r="V357" s="19">
        <v>10</v>
      </c>
      <c r="W357" s="42">
        <v>49360000</v>
      </c>
      <c r="X357" s="20" t="s">
        <v>2538</v>
      </c>
      <c r="Y357" s="21">
        <v>2025</v>
      </c>
      <c r="Z357" s="21" t="s">
        <v>1606</v>
      </c>
      <c r="AA357" s="93">
        <v>618</v>
      </c>
      <c r="AB357" s="94" t="s">
        <v>3005</v>
      </c>
    </row>
    <row r="358" spans="1:28" ht="45">
      <c r="A358" s="46" t="s">
        <v>124</v>
      </c>
      <c r="B358" s="85">
        <v>19698</v>
      </c>
      <c r="C358" s="66" t="s">
        <v>232</v>
      </c>
      <c r="D358" s="66" t="s">
        <v>1649</v>
      </c>
      <c r="E358" s="16">
        <v>5</v>
      </c>
      <c r="F358" s="16" t="s">
        <v>2085</v>
      </c>
      <c r="G358" s="16" t="s">
        <v>1759</v>
      </c>
      <c r="H358" s="16" t="s">
        <v>1759</v>
      </c>
      <c r="I358" s="16" t="s">
        <v>2490</v>
      </c>
      <c r="J358" s="16" t="s">
        <v>1652</v>
      </c>
      <c r="K358" s="16">
        <v>817003423</v>
      </c>
      <c r="L358" s="41" t="s">
        <v>2968</v>
      </c>
      <c r="M358" s="17" t="s">
        <v>2969</v>
      </c>
      <c r="N358" s="17" t="s">
        <v>2970</v>
      </c>
      <c r="O358" s="17" t="s">
        <v>1656</v>
      </c>
      <c r="P358" s="86">
        <v>5776435</v>
      </c>
      <c r="Q358" s="87">
        <v>685</v>
      </c>
      <c r="R358" s="87">
        <v>2055</v>
      </c>
      <c r="S358" s="87">
        <v>0</v>
      </c>
      <c r="T358" s="87">
        <v>0</v>
      </c>
      <c r="U358" s="87">
        <v>2055</v>
      </c>
      <c r="V358" s="87">
        <v>4</v>
      </c>
      <c r="W358" s="88">
        <v>23105740</v>
      </c>
      <c r="X358" s="89" t="s">
        <v>1922</v>
      </c>
      <c r="Y358" s="90">
        <v>2025</v>
      </c>
      <c r="Z358" s="90" t="s">
        <v>1610</v>
      </c>
      <c r="AA358" s="91">
        <v>689</v>
      </c>
      <c r="AB358" s="92" t="s">
        <v>3005</v>
      </c>
    </row>
    <row r="359" spans="1:28" ht="45">
      <c r="A359" s="13" t="s">
        <v>498</v>
      </c>
      <c r="B359" s="14">
        <v>76248</v>
      </c>
      <c r="C359" s="15" t="s">
        <v>1514</v>
      </c>
      <c r="D359" s="15" t="s">
        <v>1649</v>
      </c>
      <c r="E359" s="16">
        <v>5</v>
      </c>
      <c r="F359" s="16" t="s">
        <v>1650</v>
      </c>
      <c r="G359" s="16" t="s">
        <v>1651</v>
      </c>
      <c r="H359" s="16" t="s">
        <v>1651</v>
      </c>
      <c r="I359" s="16" t="s">
        <v>1652</v>
      </c>
      <c r="J359" s="16" t="s">
        <v>1652</v>
      </c>
      <c r="K359" s="16">
        <v>900262642</v>
      </c>
      <c r="L359" s="41" t="s">
        <v>2971</v>
      </c>
      <c r="M359" s="17" t="s">
        <v>2972</v>
      </c>
      <c r="N359" s="17" t="s">
        <v>2973</v>
      </c>
      <c r="O359" s="17" t="s">
        <v>1656</v>
      </c>
      <c r="P359" s="18">
        <v>1696271</v>
      </c>
      <c r="Q359" s="19">
        <v>107</v>
      </c>
      <c r="R359" s="19">
        <v>321</v>
      </c>
      <c r="S359" s="19">
        <v>0</v>
      </c>
      <c r="T359" s="19">
        <v>0</v>
      </c>
      <c r="U359" s="19">
        <v>321</v>
      </c>
      <c r="V359" s="19">
        <v>10</v>
      </c>
      <c r="W359" s="42">
        <v>16962710</v>
      </c>
      <c r="X359" s="20" t="s">
        <v>2538</v>
      </c>
      <c r="Y359" s="21">
        <v>2025</v>
      </c>
      <c r="Z359" s="21" t="s">
        <v>1610</v>
      </c>
      <c r="AA359" s="93">
        <v>133</v>
      </c>
      <c r="AB359" s="94" t="s">
        <v>1651</v>
      </c>
    </row>
    <row r="360" spans="1:28" ht="60">
      <c r="A360" s="46" t="s">
        <v>544</v>
      </c>
      <c r="B360" s="85">
        <v>15632</v>
      </c>
      <c r="C360" s="66" t="s">
        <v>677</v>
      </c>
      <c r="D360" s="66" t="s">
        <v>1649</v>
      </c>
      <c r="E360" s="16">
        <v>6</v>
      </c>
      <c r="F360" s="16" t="s">
        <v>1650</v>
      </c>
      <c r="G360" s="16" t="s">
        <v>1651</v>
      </c>
      <c r="H360" s="16" t="s">
        <v>1651</v>
      </c>
      <c r="I360" s="16" t="s">
        <v>1652</v>
      </c>
      <c r="J360" s="16" t="s">
        <v>1652</v>
      </c>
      <c r="K360" s="16">
        <v>900218705</v>
      </c>
      <c r="L360" s="41" t="s">
        <v>2974</v>
      </c>
      <c r="M360" s="17" t="s">
        <v>2975</v>
      </c>
      <c r="N360" s="17" t="s">
        <v>2976</v>
      </c>
      <c r="O360" s="17" t="s">
        <v>1656</v>
      </c>
      <c r="P360" s="86">
        <v>1712124</v>
      </c>
      <c r="Q360" s="87">
        <v>108</v>
      </c>
      <c r="R360" s="87">
        <v>324</v>
      </c>
      <c r="S360" s="87">
        <v>0</v>
      </c>
      <c r="T360" s="87">
        <v>0</v>
      </c>
      <c r="U360" s="87">
        <v>324</v>
      </c>
      <c r="V360" s="87">
        <v>3</v>
      </c>
      <c r="W360" s="88">
        <v>5136372</v>
      </c>
      <c r="X360" s="89" t="s">
        <v>1681</v>
      </c>
      <c r="Y360" s="90">
        <v>2025</v>
      </c>
      <c r="Z360" s="90" t="s">
        <v>1609</v>
      </c>
      <c r="AA360" s="91">
        <v>124</v>
      </c>
      <c r="AB360" s="92" t="s">
        <v>1651</v>
      </c>
    </row>
    <row r="361" spans="1:28" ht="60">
      <c r="A361" s="13" t="s">
        <v>544</v>
      </c>
      <c r="B361" s="14">
        <v>15599</v>
      </c>
      <c r="C361" s="15" t="s">
        <v>672</v>
      </c>
      <c r="D361" s="15" t="s">
        <v>1649</v>
      </c>
      <c r="E361" s="16">
        <v>6</v>
      </c>
      <c r="F361" s="16" t="s">
        <v>1650</v>
      </c>
      <c r="G361" s="16" t="s">
        <v>1651</v>
      </c>
      <c r="H361" s="16" t="s">
        <v>1651</v>
      </c>
      <c r="I361" s="16" t="s">
        <v>1652</v>
      </c>
      <c r="J361" s="16" t="s">
        <v>1652</v>
      </c>
      <c r="K361" s="16">
        <v>820004479</v>
      </c>
      <c r="L361" s="41" t="s">
        <v>2977</v>
      </c>
      <c r="M361" s="17" t="s">
        <v>2978</v>
      </c>
      <c r="N361" s="17" t="s">
        <v>2979</v>
      </c>
      <c r="O361" s="17" t="s">
        <v>1656</v>
      </c>
      <c r="P361" s="18">
        <v>3173722</v>
      </c>
      <c r="Q361" s="19">
        <v>541</v>
      </c>
      <c r="R361" s="19">
        <v>1623</v>
      </c>
      <c r="S361" s="19">
        <v>0</v>
      </c>
      <c r="T361" s="19">
        <v>0</v>
      </c>
      <c r="U361" s="19">
        <v>1623</v>
      </c>
      <c r="V361" s="19">
        <v>10</v>
      </c>
      <c r="W361" s="42">
        <v>31737220</v>
      </c>
      <c r="X361" s="20" t="s">
        <v>2538</v>
      </c>
      <c r="Y361" s="21">
        <v>2025</v>
      </c>
      <c r="Z361" s="21" t="s">
        <v>1610</v>
      </c>
      <c r="AA361" s="93">
        <v>800</v>
      </c>
      <c r="AB361" s="94" t="s">
        <v>1651</v>
      </c>
    </row>
    <row r="362" spans="1:28" ht="45">
      <c r="A362" s="46" t="s">
        <v>498</v>
      </c>
      <c r="B362" s="85">
        <v>76233</v>
      </c>
      <c r="C362" s="66" t="s">
        <v>1511</v>
      </c>
      <c r="D362" s="66" t="s">
        <v>1649</v>
      </c>
      <c r="E362" s="16">
        <v>6</v>
      </c>
      <c r="F362" s="16" t="s">
        <v>1650</v>
      </c>
      <c r="G362" s="16" t="s">
        <v>1651</v>
      </c>
      <c r="H362" s="16" t="s">
        <v>1651</v>
      </c>
      <c r="I362" s="16" t="s">
        <v>1652</v>
      </c>
      <c r="J362" s="16" t="s">
        <v>1652</v>
      </c>
      <c r="K362" s="16">
        <v>805008387</v>
      </c>
      <c r="L362" s="41" t="s">
        <v>2980</v>
      </c>
      <c r="M362" s="17" t="s">
        <v>2981</v>
      </c>
      <c r="N362" s="17" t="s">
        <v>2982</v>
      </c>
      <c r="O362" s="17" t="s">
        <v>1656</v>
      </c>
      <c r="P362" s="86">
        <v>17878817</v>
      </c>
      <c r="Q362" s="87">
        <v>389</v>
      </c>
      <c r="R362" s="87">
        <v>1167</v>
      </c>
      <c r="S362" s="87">
        <v>960</v>
      </c>
      <c r="T362" s="87">
        <v>2880</v>
      </c>
      <c r="U362" s="87">
        <v>4047</v>
      </c>
      <c r="V362" s="87">
        <v>4</v>
      </c>
      <c r="W362" s="88">
        <v>71515268</v>
      </c>
      <c r="X362" s="89" t="s">
        <v>1922</v>
      </c>
      <c r="Y362" s="90">
        <v>2025</v>
      </c>
      <c r="Z362" s="90" t="s">
        <v>1610</v>
      </c>
      <c r="AA362" s="91">
        <v>2435</v>
      </c>
      <c r="AB362" s="92" t="s">
        <v>1651</v>
      </c>
    </row>
    <row r="363" spans="1:28" ht="30">
      <c r="A363" s="13" t="s">
        <v>136</v>
      </c>
      <c r="B363" s="14">
        <v>23464</v>
      </c>
      <c r="C363" s="15" t="s">
        <v>655</v>
      </c>
      <c r="D363" s="15" t="s">
        <v>1649</v>
      </c>
      <c r="E363" s="16">
        <v>6</v>
      </c>
      <c r="F363" s="16" t="s">
        <v>1650</v>
      </c>
      <c r="G363" s="16" t="s">
        <v>1651</v>
      </c>
      <c r="H363" s="16" t="s">
        <v>1651</v>
      </c>
      <c r="I363" s="16" t="s">
        <v>1652</v>
      </c>
      <c r="J363" s="16" t="s">
        <v>1759</v>
      </c>
      <c r="K363" s="16">
        <v>900970844</v>
      </c>
      <c r="L363" s="41" t="s">
        <v>2983</v>
      </c>
      <c r="M363" s="17" t="s">
        <v>2984</v>
      </c>
      <c r="N363" s="17" t="s">
        <v>2985</v>
      </c>
      <c r="O363" s="17" t="s">
        <v>1656</v>
      </c>
      <c r="P363" s="18">
        <v>2853540</v>
      </c>
      <c r="Q363" s="19">
        <v>180</v>
      </c>
      <c r="R363" s="19">
        <v>540</v>
      </c>
      <c r="S363" s="19">
        <v>0</v>
      </c>
      <c r="T363" s="19">
        <v>0</v>
      </c>
      <c r="U363" s="19">
        <v>540</v>
      </c>
      <c r="V363" s="19">
        <v>5</v>
      </c>
      <c r="W363" s="42">
        <v>14267700</v>
      </c>
      <c r="X363" s="20" t="s">
        <v>1660</v>
      </c>
      <c r="Y363" s="21">
        <v>2025</v>
      </c>
      <c r="Z363" s="21" t="s">
        <v>1609</v>
      </c>
      <c r="AA363" s="93">
        <v>180</v>
      </c>
      <c r="AB363" s="94" t="s">
        <v>1651</v>
      </c>
    </row>
    <row r="364" spans="1:28" ht="75">
      <c r="A364" s="46" t="s">
        <v>487</v>
      </c>
      <c r="B364" s="85">
        <v>73770</v>
      </c>
      <c r="C364" s="66" t="s">
        <v>234</v>
      </c>
      <c r="D364" s="66" t="s">
        <v>1649</v>
      </c>
      <c r="E364" s="16">
        <v>6</v>
      </c>
      <c r="F364" s="16" t="s">
        <v>1650</v>
      </c>
      <c r="G364" s="16" t="s">
        <v>1651</v>
      </c>
      <c r="H364" s="16" t="s">
        <v>1651</v>
      </c>
      <c r="I364" s="16" t="s">
        <v>1652</v>
      </c>
      <c r="J364" s="16" t="s">
        <v>1652</v>
      </c>
      <c r="K364" s="16">
        <v>900021535</v>
      </c>
      <c r="L364" s="41" t="s">
        <v>2898</v>
      </c>
      <c r="M364" s="17" t="s">
        <v>2899</v>
      </c>
      <c r="N364" s="17" t="s">
        <v>2900</v>
      </c>
      <c r="O364" s="17" t="s">
        <v>1656</v>
      </c>
      <c r="P364" s="86">
        <v>296800</v>
      </c>
      <c r="Q364" s="87">
        <v>53</v>
      </c>
      <c r="R364" s="87">
        <v>159</v>
      </c>
      <c r="S364" s="87">
        <v>0</v>
      </c>
      <c r="T364" s="87">
        <v>0</v>
      </c>
      <c r="U364" s="87">
        <v>159</v>
      </c>
      <c r="V364" s="87">
        <v>3</v>
      </c>
      <c r="W364" s="88">
        <v>890400</v>
      </c>
      <c r="X364" s="89" t="s">
        <v>1681</v>
      </c>
      <c r="Y364" s="90">
        <v>2025</v>
      </c>
      <c r="Z364" s="90" t="s">
        <v>1610</v>
      </c>
      <c r="AA364" s="91">
        <v>140</v>
      </c>
      <c r="AB364" s="92" t="s">
        <v>1651</v>
      </c>
    </row>
    <row r="365" spans="1:28" ht="75">
      <c r="A365" s="13" t="s">
        <v>927</v>
      </c>
      <c r="B365" s="14">
        <v>25312</v>
      </c>
      <c r="C365" s="15" t="s">
        <v>184</v>
      </c>
      <c r="D365" s="15" t="s">
        <v>1649</v>
      </c>
      <c r="E365" s="16">
        <v>6</v>
      </c>
      <c r="F365" s="16" t="s">
        <v>1650</v>
      </c>
      <c r="G365" s="16" t="s">
        <v>1651</v>
      </c>
      <c r="H365" s="16" t="s">
        <v>1651</v>
      </c>
      <c r="I365" s="16" t="s">
        <v>1652</v>
      </c>
      <c r="J365" s="16" t="s">
        <v>1652</v>
      </c>
      <c r="K365" s="16">
        <v>832008994</v>
      </c>
      <c r="L365" s="41" t="s">
        <v>2908</v>
      </c>
      <c r="M365" s="17" t="s">
        <v>2909</v>
      </c>
      <c r="N365" s="17" t="s">
        <v>2910</v>
      </c>
      <c r="O365" s="17" t="s">
        <v>1656</v>
      </c>
      <c r="P365" s="18">
        <v>2727924</v>
      </c>
      <c r="Q365" s="19">
        <v>177</v>
      </c>
      <c r="R365" s="19">
        <v>531</v>
      </c>
      <c r="S365" s="19">
        <v>0</v>
      </c>
      <c r="T365" s="19">
        <v>0</v>
      </c>
      <c r="U365" s="19">
        <v>531</v>
      </c>
      <c r="V365" s="19">
        <v>4</v>
      </c>
      <c r="W365" s="42">
        <v>10911696</v>
      </c>
      <c r="X365" s="20" t="s">
        <v>1922</v>
      </c>
      <c r="Y365" s="21">
        <v>2025</v>
      </c>
      <c r="Z365" s="21"/>
      <c r="AA365" s="93" t="e">
        <v>#N/A</v>
      </c>
      <c r="AB365" s="94" t="s">
        <v>3005</v>
      </c>
    </row>
  </sheetData>
  <autoFilter ref="A1:AB365" xr:uid="{6D126BF5-BA32-464B-92E7-F487F8BC6FBB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9928A-3EC0-47F8-B3B6-EB9E6A775A80}">
  <dimension ref="A1:C11"/>
  <sheetViews>
    <sheetView workbookViewId="0">
      <selection activeCell="B1" sqref="A1:B11"/>
    </sheetView>
  </sheetViews>
  <sheetFormatPr defaultColWidth="11" defaultRowHeight="15.95"/>
  <sheetData>
    <row r="1" spans="1:3">
      <c r="A1" t="s">
        <v>3007</v>
      </c>
      <c r="B1" t="s">
        <v>3008</v>
      </c>
    </row>
    <row r="2" spans="1:3">
      <c r="A2">
        <v>65</v>
      </c>
      <c r="B2">
        <v>6</v>
      </c>
    </row>
    <row r="3" spans="1:3">
      <c r="A3">
        <v>156</v>
      </c>
      <c r="B3">
        <v>1</v>
      </c>
    </row>
    <row r="4" spans="1:3">
      <c r="A4">
        <v>198</v>
      </c>
      <c r="B4">
        <v>2</v>
      </c>
    </row>
    <row r="5" spans="1:3">
      <c r="A5">
        <v>332</v>
      </c>
      <c r="B5">
        <v>5</v>
      </c>
    </row>
    <row r="6" spans="1:3">
      <c r="A6">
        <v>397</v>
      </c>
      <c r="B6">
        <v>6</v>
      </c>
    </row>
    <row r="7" spans="1:3">
      <c r="A7">
        <v>474</v>
      </c>
      <c r="B7">
        <v>9</v>
      </c>
    </row>
    <row r="8" spans="1:3">
      <c r="A8">
        <v>627</v>
      </c>
      <c r="B8">
        <v>13</v>
      </c>
    </row>
    <row r="9" spans="1:3">
      <c r="A9">
        <v>709</v>
      </c>
      <c r="B9">
        <v>12</v>
      </c>
      <c r="C9">
        <v>13</v>
      </c>
    </row>
    <row r="10" spans="1:3">
      <c r="A10">
        <v>809</v>
      </c>
      <c r="B10">
        <v>16</v>
      </c>
    </row>
    <row r="11" spans="1:3">
      <c r="A11">
        <v>912</v>
      </c>
      <c r="B11">
        <v>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3296C-90C6-4A9B-BD69-235DC7224CE4}">
  <dimension ref="A1:Y17"/>
  <sheetViews>
    <sheetView workbookViewId="0">
      <selection activeCell="I1" sqref="I1:Y1"/>
    </sheetView>
  </sheetViews>
  <sheetFormatPr defaultColWidth="11" defaultRowHeight="15.95"/>
  <sheetData>
    <row r="1" spans="1:25">
      <c r="A1" s="46" t="s">
        <v>236</v>
      </c>
      <c r="B1" s="66" t="s">
        <v>216</v>
      </c>
      <c r="C1" t="str">
        <f>A1&amp;"-"&amp;B1</f>
        <v>NARIÑO-EL TAMBO</v>
      </c>
      <c r="F1" t="s">
        <v>3009</v>
      </c>
      <c r="I1" t="s">
        <v>3009</v>
      </c>
      <c r="J1" t="s">
        <v>3010</v>
      </c>
      <c r="K1" t="s">
        <v>3009</v>
      </c>
      <c r="L1" t="s">
        <v>3009</v>
      </c>
      <c r="M1" t="s">
        <v>3011</v>
      </c>
      <c r="N1" t="s">
        <v>3012</v>
      </c>
      <c r="O1" t="s">
        <v>3013</v>
      </c>
      <c r="P1" t="s">
        <v>3014</v>
      </c>
      <c r="Q1" t="s">
        <v>3015</v>
      </c>
      <c r="R1" t="s">
        <v>3016</v>
      </c>
      <c r="S1" t="s">
        <v>3017</v>
      </c>
      <c r="T1" t="s">
        <v>3009</v>
      </c>
      <c r="U1" t="s">
        <v>3018</v>
      </c>
      <c r="V1" t="s">
        <v>3019</v>
      </c>
      <c r="W1" t="s">
        <v>3020</v>
      </c>
      <c r="X1" t="s">
        <v>3021</v>
      </c>
      <c r="Y1" t="s">
        <v>3017</v>
      </c>
    </row>
    <row r="2" spans="1:25">
      <c r="A2" s="13" t="s">
        <v>470</v>
      </c>
      <c r="B2" s="15" t="s">
        <v>255</v>
      </c>
      <c r="C2" t="str">
        <f t="shared" ref="C2:C17" si="0">A2&amp;"-"&amp;B2</f>
        <v>SUCRE-COROZAL</v>
      </c>
      <c r="F2" t="s">
        <v>3010</v>
      </c>
    </row>
    <row r="3" spans="1:25">
      <c r="A3" s="46" t="s">
        <v>236</v>
      </c>
      <c r="B3" s="66" t="s">
        <v>216</v>
      </c>
      <c r="C3" t="str">
        <f t="shared" si="0"/>
        <v>NARIÑO-EL TAMBO</v>
      </c>
      <c r="F3" t="s">
        <v>3009</v>
      </c>
    </row>
    <row r="4" spans="1:25">
      <c r="A4" s="13" t="s">
        <v>236</v>
      </c>
      <c r="B4" s="15" t="s">
        <v>216</v>
      </c>
      <c r="C4" t="str">
        <f t="shared" si="0"/>
        <v>NARIÑO-EL TAMBO</v>
      </c>
      <c r="F4" t="s">
        <v>3009</v>
      </c>
    </row>
    <row r="5" spans="1:25">
      <c r="A5" s="46" t="s">
        <v>236</v>
      </c>
      <c r="B5" s="66" t="s">
        <v>136</v>
      </c>
      <c r="C5" t="str">
        <f t="shared" si="0"/>
        <v>NARIÑO-CÓRDOBA</v>
      </c>
      <c r="F5" t="s">
        <v>3011</v>
      </c>
    </row>
    <row r="6" spans="1:25" ht="30">
      <c r="A6" s="13" t="s">
        <v>498</v>
      </c>
      <c r="B6" s="15" t="s">
        <v>1499</v>
      </c>
      <c r="C6" t="str">
        <f t="shared" si="0"/>
        <v>VALLE DEL CAUCA-SANTIAGO DE CALI</v>
      </c>
      <c r="F6" t="s">
        <v>3012</v>
      </c>
    </row>
    <row r="7" spans="1:25" ht="45">
      <c r="A7" s="46" t="s">
        <v>498</v>
      </c>
      <c r="B7" s="66" t="s">
        <v>1505</v>
      </c>
      <c r="C7" t="str">
        <f t="shared" si="0"/>
        <v>VALLE DEL CAUCA-GUADALAJARA DE BUGA</v>
      </c>
      <c r="F7" t="s">
        <v>3013</v>
      </c>
    </row>
    <row r="8" spans="1:25">
      <c r="A8" s="13" t="s">
        <v>498</v>
      </c>
      <c r="B8" s="15" t="s">
        <v>1520</v>
      </c>
      <c r="C8" t="str">
        <f t="shared" si="0"/>
        <v>VALLE DEL CAUCA-LA CUMBRE</v>
      </c>
      <c r="F8" t="s">
        <v>3014</v>
      </c>
    </row>
    <row r="9" spans="1:25" ht="30">
      <c r="A9" s="46" t="s">
        <v>236</v>
      </c>
      <c r="B9" s="66" t="s">
        <v>1236</v>
      </c>
      <c r="C9" t="str">
        <f t="shared" si="0"/>
        <v>NARIÑO-GUACHUCAL</v>
      </c>
      <c r="F9" t="s">
        <v>3015</v>
      </c>
    </row>
    <row r="10" spans="1:25">
      <c r="A10" s="13" t="s">
        <v>334</v>
      </c>
      <c r="B10" s="15" t="s">
        <v>707</v>
      </c>
      <c r="C10" t="str">
        <f t="shared" si="0"/>
        <v>HUILA-SUAZA</v>
      </c>
      <c r="F10" t="s">
        <v>3016</v>
      </c>
    </row>
    <row r="11" spans="1:25" ht="45">
      <c r="A11" s="46" t="s">
        <v>16</v>
      </c>
      <c r="B11" s="66" t="s">
        <v>130</v>
      </c>
      <c r="C11" t="str">
        <f t="shared" si="0"/>
        <v>ANTIOQUIA-EL CARMEN DE VIBORAL</v>
      </c>
      <c r="F11" t="s">
        <v>3017</v>
      </c>
    </row>
    <row r="12" spans="1:25">
      <c r="A12" s="13" t="s">
        <v>236</v>
      </c>
      <c r="B12" s="15" t="s">
        <v>216</v>
      </c>
      <c r="C12" t="str">
        <f t="shared" si="0"/>
        <v>NARIÑO-EL TAMBO</v>
      </c>
      <c r="F12" t="s">
        <v>3009</v>
      </c>
    </row>
    <row r="13" spans="1:25">
      <c r="A13" s="46" t="s">
        <v>927</v>
      </c>
      <c r="B13" s="66" t="s">
        <v>1025</v>
      </c>
      <c r="C13" t="str">
        <f t="shared" si="0"/>
        <v>CUNDINAMARCA-SUESCA</v>
      </c>
      <c r="F13" t="s">
        <v>3018</v>
      </c>
    </row>
    <row r="14" spans="1:25">
      <c r="A14" s="13" t="s">
        <v>927</v>
      </c>
      <c r="B14" s="15" t="s">
        <v>278</v>
      </c>
      <c r="C14" t="str">
        <f t="shared" si="0"/>
        <v>CUNDINAMARCA-SASAIMA</v>
      </c>
      <c r="F14" t="s">
        <v>3019</v>
      </c>
    </row>
    <row r="15" spans="1:25">
      <c r="A15" s="46" t="s">
        <v>236</v>
      </c>
      <c r="B15" s="66" t="s">
        <v>1273</v>
      </c>
      <c r="C15" t="str">
        <f t="shared" si="0"/>
        <v>NARIÑO-SANDONÁ</v>
      </c>
      <c r="F15" t="s">
        <v>3020</v>
      </c>
    </row>
    <row r="16" spans="1:25">
      <c r="A16" s="13" t="s">
        <v>927</v>
      </c>
      <c r="B16" s="15" t="s">
        <v>1030</v>
      </c>
      <c r="C16" t="str">
        <f t="shared" si="0"/>
        <v>CUNDINAMARCA-TENA</v>
      </c>
      <c r="F16" t="s">
        <v>3021</v>
      </c>
    </row>
    <row r="17" spans="1:6" ht="45">
      <c r="A17" s="46" t="s">
        <v>16</v>
      </c>
      <c r="B17" s="66" t="s">
        <v>130</v>
      </c>
      <c r="C17" t="str">
        <f t="shared" si="0"/>
        <v>ANTIOQUIA-EL CARMEN DE VIBORAL</v>
      </c>
      <c r="F17" t="s">
        <v>3017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532FB-2278-4655-8BE4-3AB09502E561}">
  <dimension ref="A1:T208"/>
  <sheetViews>
    <sheetView workbookViewId="0">
      <selection activeCell="L5" sqref="L5:T5"/>
    </sheetView>
  </sheetViews>
  <sheetFormatPr defaultColWidth="11" defaultRowHeight="15.95"/>
  <sheetData>
    <row r="1" spans="1:20">
      <c r="A1" s="43" t="s">
        <v>1624</v>
      </c>
      <c r="C1" s="46" t="s">
        <v>544</v>
      </c>
    </row>
    <row r="2" spans="1:20">
      <c r="A2" s="44">
        <v>800168457</v>
      </c>
      <c r="C2" s="47" t="s">
        <v>16</v>
      </c>
    </row>
    <row r="3" spans="1:20">
      <c r="A3" s="44">
        <v>800210933</v>
      </c>
      <c r="C3" s="47" t="s">
        <v>927</v>
      </c>
    </row>
    <row r="4" spans="1:20">
      <c r="A4" s="44">
        <v>801001305</v>
      </c>
      <c r="C4" s="48" t="s">
        <v>236</v>
      </c>
    </row>
    <row r="5" spans="1:20">
      <c r="A5" s="44">
        <v>801002561</v>
      </c>
      <c r="C5" s="48" t="s">
        <v>470</v>
      </c>
      <c r="F5" s="46" t="s">
        <v>544</v>
      </c>
      <c r="G5" s="66" t="s">
        <v>494</v>
      </c>
      <c r="H5" t="str">
        <f>F5&amp;"-"&amp;G5</f>
        <v>BOYACÁ-DUITAMA</v>
      </c>
      <c r="J5" t="s">
        <v>3022</v>
      </c>
      <c r="L5" t="s">
        <v>3022</v>
      </c>
      <c r="M5" t="s">
        <v>3023</v>
      </c>
      <c r="N5" t="s">
        <v>3024</v>
      </c>
      <c r="O5" t="s">
        <v>3024</v>
      </c>
      <c r="P5" t="s">
        <v>3025</v>
      </c>
      <c r="Q5" t="s">
        <v>3026</v>
      </c>
      <c r="R5" t="s">
        <v>3022</v>
      </c>
      <c r="S5" t="s">
        <v>3009</v>
      </c>
      <c r="T5" t="s">
        <v>3027</v>
      </c>
    </row>
    <row r="6" spans="1:20">
      <c r="A6" s="44">
        <v>804004966</v>
      </c>
      <c r="C6" s="47" t="s">
        <v>334</v>
      </c>
      <c r="F6" s="47" t="s">
        <v>236</v>
      </c>
      <c r="G6" s="67" t="s">
        <v>1217</v>
      </c>
      <c r="H6" t="str">
        <f t="shared" ref="H6:H13" si="0">F6&amp;"-"&amp;G6</f>
        <v>NARIÑO-PASTO</v>
      </c>
      <c r="J6" t="s">
        <v>3023</v>
      </c>
    </row>
    <row r="7" spans="1:20">
      <c r="A7" s="44">
        <v>810000334</v>
      </c>
      <c r="C7" s="48" t="s">
        <v>385</v>
      </c>
      <c r="F7" s="48" t="s">
        <v>470</v>
      </c>
      <c r="G7" s="68" t="s">
        <v>470</v>
      </c>
      <c r="H7" t="str">
        <f t="shared" si="0"/>
        <v>SUCRE-SUCRE</v>
      </c>
      <c r="J7" t="s">
        <v>3024</v>
      </c>
    </row>
    <row r="8" spans="1:20">
      <c r="A8" s="44">
        <v>811006442</v>
      </c>
      <c r="C8" s="47" t="s">
        <v>109</v>
      </c>
      <c r="F8" s="47" t="s">
        <v>470</v>
      </c>
      <c r="G8" s="67" t="s">
        <v>470</v>
      </c>
      <c r="H8" t="str">
        <f t="shared" si="0"/>
        <v>SUCRE-SUCRE</v>
      </c>
      <c r="J8" t="s">
        <v>3024</v>
      </c>
    </row>
    <row r="9" spans="1:20">
      <c r="A9" s="44">
        <v>811042464</v>
      </c>
      <c r="C9" s="48" t="s">
        <v>154</v>
      </c>
      <c r="F9" s="48" t="s">
        <v>136</v>
      </c>
      <c r="G9" s="68" t="s">
        <v>893</v>
      </c>
      <c r="H9" t="str">
        <f t="shared" si="0"/>
        <v>CÓRDOBA-MONTERÍA</v>
      </c>
      <c r="J9" t="s">
        <v>3025</v>
      </c>
    </row>
    <row r="10" spans="1:20">
      <c r="A10" s="44">
        <v>820004150</v>
      </c>
      <c r="C10" s="48" t="s">
        <v>782</v>
      </c>
      <c r="F10" s="47" t="s">
        <v>124</v>
      </c>
      <c r="G10" s="67" t="s">
        <v>210</v>
      </c>
      <c r="H10" t="str">
        <f t="shared" si="0"/>
        <v>CAUCA-CALOTO</v>
      </c>
      <c r="J10" t="s">
        <v>3026</v>
      </c>
    </row>
    <row r="11" spans="1:20">
      <c r="A11" s="44">
        <v>900191652</v>
      </c>
      <c r="C11" s="48" t="s">
        <v>544</v>
      </c>
      <c r="F11" s="48" t="s">
        <v>544</v>
      </c>
      <c r="G11" s="68" t="s">
        <v>494</v>
      </c>
      <c r="H11" t="str">
        <f t="shared" si="0"/>
        <v>BOYACÁ-DUITAMA</v>
      </c>
      <c r="J11" t="s">
        <v>3022</v>
      </c>
    </row>
    <row r="12" spans="1:20">
      <c r="A12" s="44">
        <v>900271076</v>
      </c>
      <c r="C12" s="47" t="s">
        <v>248</v>
      </c>
      <c r="F12" s="47" t="s">
        <v>236</v>
      </c>
      <c r="G12" s="67" t="s">
        <v>216</v>
      </c>
      <c r="H12" t="str">
        <f t="shared" si="0"/>
        <v>NARIÑO-EL TAMBO</v>
      </c>
      <c r="J12" t="s">
        <v>3009</v>
      </c>
    </row>
    <row r="13" spans="1:20">
      <c r="A13" s="44">
        <v>900276097</v>
      </c>
      <c r="C13" s="47" t="s">
        <v>498</v>
      </c>
      <c r="F13" s="69" t="s">
        <v>136</v>
      </c>
      <c r="G13" s="70" t="s">
        <v>655</v>
      </c>
      <c r="H13" t="str">
        <f t="shared" si="0"/>
        <v>CÓRDOBA-MOMIL</v>
      </c>
      <c r="J13" t="s">
        <v>3027</v>
      </c>
    </row>
    <row r="14" spans="1:20">
      <c r="A14" s="44">
        <v>900369903</v>
      </c>
      <c r="C14" s="47" t="s">
        <v>487</v>
      </c>
    </row>
    <row r="15" spans="1:20">
      <c r="A15" s="44">
        <v>900947146</v>
      </c>
      <c r="C15" s="48" t="s">
        <v>1320</v>
      </c>
    </row>
    <row r="16" spans="1:20">
      <c r="A16" s="44">
        <v>901009947</v>
      </c>
      <c r="C16" s="48" t="s">
        <v>116</v>
      </c>
    </row>
    <row r="17" spans="1:3">
      <c r="A17" s="44">
        <v>901068312</v>
      </c>
      <c r="C17" s="47" t="s">
        <v>136</v>
      </c>
    </row>
    <row r="18" spans="1:3">
      <c r="A18" s="44">
        <v>901257346</v>
      </c>
      <c r="C18" s="47" t="s">
        <v>124</v>
      </c>
    </row>
    <row r="19" spans="1:3">
      <c r="A19" s="44">
        <v>800099683</v>
      </c>
      <c r="C19" s="47" t="s">
        <v>358</v>
      </c>
    </row>
    <row r="20" spans="1:3">
      <c r="A20" s="44">
        <v>800243924</v>
      </c>
      <c r="C20" s="47" t="s">
        <v>423</v>
      </c>
    </row>
    <row r="21" spans="1:3">
      <c r="A21" s="44">
        <v>812007486</v>
      </c>
      <c r="C21" s="48" t="s">
        <v>1350</v>
      </c>
    </row>
    <row r="22" spans="1:3">
      <c r="A22" s="44">
        <v>816001188</v>
      </c>
      <c r="C22" s="47" t="s">
        <v>103</v>
      </c>
    </row>
    <row r="23" spans="1:3">
      <c r="A23" s="44">
        <v>900191654</v>
      </c>
      <c r="C23" s="47" t="s">
        <v>347</v>
      </c>
    </row>
    <row r="24" spans="1:3">
      <c r="A24" s="44">
        <v>900223592</v>
      </c>
    </row>
    <row r="25" spans="1:3">
      <c r="A25" s="44">
        <v>900247428</v>
      </c>
    </row>
    <row r="26" spans="1:3">
      <c r="A26" s="44">
        <v>901089319</v>
      </c>
    </row>
    <row r="27" spans="1:3">
      <c r="A27" s="44">
        <v>901209073</v>
      </c>
    </row>
    <row r="28" spans="1:3">
      <c r="A28" s="44">
        <v>901345739</v>
      </c>
    </row>
    <row r="29" spans="1:3">
      <c r="A29" s="44">
        <v>811041033</v>
      </c>
    </row>
    <row r="30" spans="1:3">
      <c r="A30" s="44">
        <v>811028886</v>
      </c>
    </row>
    <row r="31" spans="1:3">
      <c r="A31" s="44">
        <v>808001228</v>
      </c>
    </row>
    <row r="32" spans="1:3">
      <c r="A32" s="44">
        <v>900031938</v>
      </c>
    </row>
    <row r="33" spans="1:1">
      <c r="A33" s="44">
        <v>900239147</v>
      </c>
    </row>
    <row r="34" spans="1:1">
      <c r="A34" s="44">
        <v>811045285</v>
      </c>
    </row>
    <row r="35" spans="1:1">
      <c r="A35" s="44">
        <v>900016070</v>
      </c>
    </row>
    <row r="36" spans="1:1">
      <c r="A36" s="44">
        <v>901384772</v>
      </c>
    </row>
    <row r="37" spans="1:1">
      <c r="A37" s="44">
        <v>808001545</v>
      </c>
    </row>
    <row r="38" spans="1:1">
      <c r="A38" s="44">
        <v>816006665</v>
      </c>
    </row>
    <row r="39" spans="1:1">
      <c r="A39" s="44">
        <v>900029352</v>
      </c>
    </row>
    <row r="40" spans="1:1">
      <c r="A40" s="44">
        <v>901091834</v>
      </c>
    </row>
    <row r="41" spans="1:1">
      <c r="A41" s="44">
        <v>900090962</v>
      </c>
    </row>
    <row r="42" spans="1:1">
      <c r="A42" s="44">
        <v>900314267</v>
      </c>
    </row>
    <row r="43" spans="1:1">
      <c r="A43" s="44">
        <v>900833045</v>
      </c>
    </row>
    <row r="44" spans="1:1">
      <c r="A44" s="44">
        <v>900267175</v>
      </c>
    </row>
    <row r="45" spans="1:1">
      <c r="A45" s="44">
        <v>811009278</v>
      </c>
    </row>
    <row r="46" spans="1:1">
      <c r="A46" s="44">
        <v>832003933</v>
      </c>
    </row>
    <row r="47" spans="1:1">
      <c r="A47" s="44">
        <v>821000627</v>
      </c>
    </row>
    <row r="48" spans="1:1">
      <c r="A48" s="44">
        <v>900042041</v>
      </c>
    </row>
    <row r="49" spans="1:1">
      <c r="A49" s="44">
        <v>900745627</v>
      </c>
    </row>
    <row r="50" spans="1:1">
      <c r="A50" s="44">
        <v>832001574</v>
      </c>
    </row>
    <row r="51" spans="1:1">
      <c r="A51" s="44">
        <v>900202988</v>
      </c>
    </row>
    <row r="52" spans="1:1">
      <c r="A52" s="44">
        <v>832007498</v>
      </c>
    </row>
    <row r="53" spans="1:1">
      <c r="A53" s="44">
        <v>811014942</v>
      </c>
    </row>
    <row r="54" spans="1:1">
      <c r="A54" s="44">
        <v>901485326</v>
      </c>
    </row>
    <row r="55" spans="1:1">
      <c r="A55" s="44">
        <v>900779954</v>
      </c>
    </row>
    <row r="56" spans="1:1">
      <c r="A56" s="44">
        <v>901214324</v>
      </c>
    </row>
    <row r="57" spans="1:1">
      <c r="A57" s="44">
        <v>830504062</v>
      </c>
    </row>
    <row r="58" spans="1:1">
      <c r="A58" s="44">
        <v>900024006</v>
      </c>
    </row>
    <row r="59" spans="1:1">
      <c r="A59" s="44">
        <v>900614593</v>
      </c>
    </row>
    <row r="60" spans="1:1">
      <c r="A60" s="44">
        <v>900726355</v>
      </c>
    </row>
    <row r="61" spans="1:1">
      <c r="A61" s="44">
        <v>900192702</v>
      </c>
    </row>
    <row r="62" spans="1:1">
      <c r="A62" s="44">
        <v>811030112</v>
      </c>
    </row>
    <row r="63" spans="1:1">
      <c r="A63" s="44">
        <v>805014496</v>
      </c>
    </row>
    <row r="64" spans="1:1">
      <c r="A64" s="44">
        <v>814005835</v>
      </c>
    </row>
    <row r="65" spans="1:1">
      <c r="A65" s="44">
        <v>901476061</v>
      </c>
    </row>
    <row r="66" spans="1:1">
      <c r="A66" s="44">
        <v>900639952</v>
      </c>
    </row>
    <row r="67" spans="1:1">
      <c r="A67" s="44">
        <v>900597263</v>
      </c>
    </row>
    <row r="68" spans="1:1">
      <c r="A68" s="44">
        <v>900306025</v>
      </c>
    </row>
    <row r="69" spans="1:1">
      <c r="A69" s="44">
        <v>800207288</v>
      </c>
    </row>
    <row r="70" spans="1:1">
      <c r="A70" s="44">
        <v>900341199</v>
      </c>
    </row>
    <row r="71" spans="1:1">
      <c r="A71" s="44">
        <v>800254912</v>
      </c>
    </row>
    <row r="72" spans="1:1">
      <c r="A72" s="44">
        <v>900616424</v>
      </c>
    </row>
    <row r="73" spans="1:1">
      <c r="A73" s="44">
        <v>832001775</v>
      </c>
    </row>
    <row r="74" spans="1:1">
      <c r="A74" s="44">
        <v>900035991</v>
      </c>
    </row>
    <row r="75" spans="1:1">
      <c r="A75" s="44">
        <v>808001601</v>
      </c>
    </row>
    <row r="76" spans="1:1">
      <c r="A76" s="44">
        <v>900801535</v>
      </c>
    </row>
    <row r="77" spans="1:1">
      <c r="A77" s="44">
        <v>901344807</v>
      </c>
    </row>
    <row r="78" spans="1:1">
      <c r="A78" s="44">
        <v>830509362</v>
      </c>
    </row>
    <row r="79" spans="1:1">
      <c r="A79" s="44">
        <v>901030227</v>
      </c>
    </row>
    <row r="80" spans="1:1">
      <c r="A80" s="44">
        <v>811028517</v>
      </c>
    </row>
    <row r="81" spans="1:1">
      <c r="A81" s="44">
        <v>901001629</v>
      </c>
    </row>
    <row r="82" spans="1:1">
      <c r="A82" s="44">
        <v>900272647</v>
      </c>
    </row>
    <row r="83" spans="1:1">
      <c r="A83" s="44">
        <v>900028717</v>
      </c>
    </row>
    <row r="84" spans="1:1">
      <c r="A84" s="44">
        <v>901202641</v>
      </c>
    </row>
    <row r="85" spans="1:1">
      <c r="A85" s="44">
        <v>901704648</v>
      </c>
    </row>
    <row r="86" spans="1:1">
      <c r="A86" s="44">
        <v>901064259</v>
      </c>
    </row>
    <row r="87" spans="1:1">
      <c r="A87" s="44">
        <v>800096047</v>
      </c>
    </row>
    <row r="88" spans="1:1">
      <c r="A88" s="44">
        <v>832004568</v>
      </c>
    </row>
    <row r="89" spans="1:1">
      <c r="A89" s="44">
        <v>820002198</v>
      </c>
    </row>
    <row r="90" spans="1:1">
      <c r="A90" s="44">
        <v>808001659</v>
      </c>
    </row>
    <row r="91" spans="1:1">
      <c r="A91" s="44">
        <v>900002081</v>
      </c>
    </row>
    <row r="92" spans="1:1">
      <c r="A92" s="44">
        <v>900342751</v>
      </c>
    </row>
    <row r="93" spans="1:1">
      <c r="A93" s="44">
        <v>829002947</v>
      </c>
    </row>
    <row r="94" spans="1:1">
      <c r="A94" s="44">
        <v>820004314</v>
      </c>
    </row>
    <row r="95" spans="1:1">
      <c r="A95" s="44">
        <v>808000449</v>
      </c>
    </row>
    <row r="96" spans="1:1">
      <c r="A96" s="44">
        <v>811009277</v>
      </c>
    </row>
    <row r="97" spans="1:1">
      <c r="A97" s="44">
        <v>811041436</v>
      </c>
    </row>
    <row r="98" spans="1:1">
      <c r="A98" s="44">
        <v>900059648</v>
      </c>
    </row>
    <row r="99" spans="1:1">
      <c r="A99" s="44">
        <v>901058093</v>
      </c>
    </row>
    <row r="100" spans="1:1">
      <c r="A100" s="44">
        <v>811026447</v>
      </c>
    </row>
    <row r="101" spans="1:1">
      <c r="A101" s="44">
        <v>800253320</v>
      </c>
    </row>
    <row r="102" spans="1:1">
      <c r="A102" s="44">
        <v>811008921</v>
      </c>
    </row>
    <row r="103" spans="1:1">
      <c r="A103" s="44">
        <v>900163424</v>
      </c>
    </row>
    <row r="104" spans="1:1">
      <c r="A104" s="44">
        <v>900094414</v>
      </c>
    </row>
    <row r="105" spans="1:1">
      <c r="A105" s="44">
        <v>832006841</v>
      </c>
    </row>
    <row r="106" spans="1:1">
      <c r="A106" s="44">
        <v>811021916</v>
      </c>
    </row>
    <row r="107" spans="1:1">
      <c r="A107" s="44">
        <v>822000724</v>
      </c>
    </row>
    <row r="108" spans="1:1">
      <c r="A108" s="44">
        <v>809012373</v>
      </c>
    </row>
    <row r="109" spans="1:1">
      <c r="A109" s="44">
        <v>901064226</v>
      </c>
    </row>
    <row r="110" spans="1:1">
      <c r="A110" s="44">
        <v>890680351</v>
      </c>
    </row>
    <row r="111" spans="1:1">
      <c r="A111" s="44">
        <v>900139841</v>
      </c>
    </row>
    <row r="112" spans="1:1">
      <c r="A112" s="44">
        <v>826001583</v>
      </c>
    </row>
    <row r="113" spans="1:1">
      <c r="A113" s="44">
        <v>800168459</v>
      </c>
    </row>
    <row r="114" spans="1:1">
      <c r="A114" s="44">
        <v>832000072</v>
      </c>
    </row>
    <row r="115" spans="1:1">
      <c r="A115" s="44">
        <v>901232831</v>
      </c>
    </row>
    <row r="116" spans="1:1">
      <c r="A116" s="44">
        <v>901041115</v>
      </c>
    </row>
    <row r="117" spans="1:1">
      <c r="A117" s="44">
        <v>900095436</v>
      </c>
    </row>
    <row r="118" spans="1:1">
      <c r="A118" s="44">
        <v>832002940</v>
      </c>
    </row>
    <row r="119" spans="1:1">
      <c r="A119" s="44">
        <v>901109123</v>
      </c>
    </row>
    <row r="120" spans="1:1">
      <c r="A120" s="44">
        <v>900147855</v>
      </c>
    </row>
    <row r="121" spans="1:1">
      <c r="A121" s="44">
        <v>820005143</v>
      </c>
    </row>
    <row r="122" spans="1:1">
      <c r="A122" s="44">
        <v>900021194</v>
      </c>
    </row>
    <row r="123" spans="1:1">
      <c r="A123" s="44">
        <v>819000026</v>
      </c>
    </row>
    <row r="124" spans="1:1">
      <c r="A124" s="44">
        <v>901555998</v>
      </c>
    </row>
    <row r="125" spans="1:1">
      <c r="A125" s="44">
        <v>900735702</v>
      </c>
    </row>
    <row r="126" spans="1:1">
      <c r="A126" s="44">
        <v>900235578</v>
      </c>
    </row>
    <row r="127" spans="1:1">
      <c r="A127" s="44">
        <v>900322838</v>
      </c>
    </row>
    <row r="128" spans="1:1">
      <c r="A128" s="44">
        <v>821000551</v>
      </c>
    </row>
    <row r="129" spans="1:1">
      <c r="A129" s="44">
        <v>810004656</v>
      </c>
    </row>
    <row r="130" spans="1:1">
      <c r="A130" s="44">
        <v>900209024</v>
      </c>
    </row>
    <row r="131" spans="1:1">
      <c r="A131" s="44">
        <v>900483345</v>
      </c>
    </row>
    <row r="132" spans="1:1">
      <c r="A132" s="44">
        <v>900030231</v>
      </c>
    </row>
    <row r="133" spans="1:1">
      <c r="A133" s="44">
        <v>900040526</v>
      </c>
    </row>
    <row r="134" spans="1:1">
      <c r="A134" s="44">
        <v>900206865</v>
      </c>
    </row>
    <row r="135" spans="1:1">
      <c r="A135" s="44">
        <v>820004220</v>
      </c>
    </row>
    <row r="136" spans="1:1">
      <c r="A136" s="44">
        <v>900000933</v>
      </c>
    </row>
    <row r="137" spans="1:1">
      <c r="A137" s="44">
        <v>820003602</v>
      </c>
    </row>
    <row r="138" spans="1:1">
      <c r="A138" s="44">
        <v>901543682</v>
      </c>
    </row>
    <row r="139" spans="1:1">
      <c r="A139" s="44">
        <v>826003166</v>
      </c>
    </row>
    <row r="140" spans="1:1">
      <c r="A140" s="44">
        <v>808001792</v>
      </c>
    </row>
    <row r="141" spans="1:1">
      <c r="A141" s="44">
        <v>820002833</v>
      </c>
    </row>
    <row r="142" spans="1:1">
      <c r="A142" s="44">
        <v>900005200</v>
      </c>
    </row>
    <row r="143" spans="1:1">
      <c r="A143" s="44">
        <v>800107338</v>
      </c>
    </row>
    <row r="144" spans="1:1">
      <c r="A144" s="44">
        <v>805016626</v>
      </c>
    </row>
    <row r="145" spans="1:1">
      <c r="A145" s="44">
        <v>808000746</v>
      </c>
    </row>
    <row r="146" spans="1:1">
      <c r="A146" s="44">
        <v>811044884</v>
      </c>
    </row>
    <row r="147" spans="1:1">
      <c r="A147" s="44">
        <v>832003932</v>
      </c>
    </row>
    <row r="148" spans="1:1">
      <c r="A148" s="44">
        <v>900057716</v>
      </c>
    </row>
    <row r="149" spans="1:1">
      <c r="A149" s="44">
        <v>901709748</v>
      </c>
    </row>
    <row r="150" spans="1:1">
      <c r="A150" s="44">
        <v>801000734</v>
      </c>
    </row>
    <row r="151" spans="1:1">
      <c r="A151" s="44">
        <v>811000448</v>
      </c>
    </row>
    <row r="152" spans="1:1">
      <c r="A152" s="44">
        <v>820002153</v>
      </c>
    </row>
    <row r="153" spans="1:1">
      <c r="A153" s="44">
        <v>900184578</v>
      </c>
    </row>
    <row r="154" spans="1:1">
      <c r="A154" s="44">
        <v>900213089</v>
      </c>
    </row>
    <row r="155" spans="1:1">
      <c r="A155" s="44">
        <v>900402612</v>
      </c>
    </row>
    <row r="156" spans="1:1">
      <c r="A156" s="44">
        <v>900630543</v>
      </c>
    </row>
    <row r="157" spans="1:1">
      <c r="A157" s="44">
        <v>900932730</v>
      </c>
    </row>
    <row r="158" spans="1:1">
      <c r="A158" s="44">
        <v>901130576</v>
      </c>
    </row>
    <row r="159" spans="1:1">
      <c r="A159" s="44">
        <v>811021350</v>
      </c>
    </row>
    <row r="160" spans="1:1">
      <c r="A160" s="44">
        <v>816004119</v>
      </c>
    </row>
    <row r="161" spans="1:1">
      <c r="A161" s="44">
        <v>820004541</v>
      </c>
    </row>
    <row r="162" spans="1:1">
      <c r="A162" s="44">
        <v>826003015</v>
      </c>
    </row>
    <row r="163" spans="1:1">
      <c r="A163" s="44">
        <v>813002723</v>
      </c>
    </row>
    <row r="164" spans="1:1">
      <c r="A164" s="44">
        <v>832009606</v>
      </c>
    </row>
    <row r="165" spans="1:1">
      <c r="A165" s="44">
        <v>800134998</v>
      </c>
    </row>
    <row r="166" spans="1:1">
      <c r="A166" s="44">
        <v>800188291</v>
      </c>
    </row>
    <row r="167" spans="1:1">
      <c r="A167" s="44">
        <v>826001604</v>
      </c>
    </row>
    <row r="168" spans="1:1">
      <c r="A168" s="44">
        <v>826002153</v>
      </c>
    </row>
    <row r="169" spans="1:1">
      <c r="A169" s="44">
        <v>900980973</v>
      </c>
    </row>
    <row r="170" spans="1:1">
      <c r="A170" s="44">
        <v>804009151</v>
      </c>
    </row>
    <row r="171" spans="1:1">
      <c r="A171" s="44">
        <v>805024830</v>
      </c>
    </row>
    <row r="172" spans="1:1">
      <c r="A172" s="44">
        <v>808002686</v>
      </c>
    </row>
    <row r="173" spans="1:1">
      <c r="A173" s="44">
        <v>814005232</v>
      </c>
    </row>
    <row r="174" spans="1:1">
      <c r="A174" s="44">
        <v>832006585</v>
      </c>
    </row>
    <row r="175" spans="1:1">
      <c r="A175" s="44">
        <v>900302444</v>
      </c>
    </row>
    <row r="176" spans="1:1">
      <c r="A176" s="44">
        <v>900017239</v>
      </c>
    </row>
    <row r="177" spans="1:1">
      <c r="A177" s="44">
        <v>901770226</v>
      </c>
    </row>
    <row r="178" spans="1:1">
      <c r="A178" s="44">
        <v>808001299</v>
      </c>
    </row>
    <row r="179" spans="1:1">
      <c r="A179" s="44">
        <v>809010499</v>
      </c>
    </row>
    <row r="180" spans="1:1">
      <c r="A180" s="44">
        <v>900262642</v>
      </c>
    </row>
    <row r="181" spans="1:1">
      <c r="A181" s="44">
        <v>900494461</v>
      </c>
    </row>
    <row r="182" spans="1:1">
      <c r="A182" s="44">
        <v>820004479</v>
      </c>
    </row>
    <row r="183" spans="1:1">
      <c r="A183" s="44">
        <v>900102860</v>
      </c>
    </row>
    <row r="184" spans="1:1">
      <c r="A184" s="44">
        <v>834000047</v>
      </c>
    </row>
    <row r="185" spans="1:1">
      <c r="A185" s="44">
        <v>900297680</v>
      </c>
    </row>
    <row r="186" spans="1:1">
      <c r="A186" s="44">
        <v>901734671</v>
      </c>
    </row>
    <row r="187" spans="1:1">
      <c r="A187" s="44">
        <v>805016027</v>
      </c>
    </row>
    <row r="188" spans="1:1">
      <c r="A188" s="44">
        <v>813005389</v>
      </c>
    </row>
    <row r="189" spans="1:1">
      <c r="A189" s="44">
        <v>815004768</v>
      </c>
    </row>
    <row r="190" spans="1:1">
      <c r="A190" s="44">
        <v>900127760</v>
      </c>
    </row>
    <row r="191" spans="1:1">
      <c r="A191" s="44">
        <v>900818512</v>
      </c>
    </row>
    <row r="192" spans="1:1">
      <c r="A192" s="44">
        <v>805010716</v>
      </c>
    </row>
    <row r="193" spans="1:1">
      <c r="A193" s="44">
        <v>811042541</v>
      </c>
    </row>
    <row r="194" spans="1:1">
      <c r="A194" s="44">
        <v>821000541</v>
      </c>
    </row>
    <row r="195" spans="1:1">
      <c r="A195" s="44">
        <v>900342986</v>
      </c>
    </row>
    <row r="196" spans="1:1">
      <c r="A196" s="44">
        <v>811035434</v>
      </c>
    </row>
    <row r="197" spans="1:1">
      <c r="A197" s="44">
        <v>811036202</v>
      </c>
    </row>
    <row r="198" spans="1:1">
      <c r="A198" s="44">
        <v>800161176</v>
      </c>
    </row>
    <row r="199" spans="1:1">
      <c r="A199" s="44">
        <v>800145084</v>
      </c>
    </row>
    <row r="200" spans="1:1">
      <c r="A200" s="44">
        <v>826001219</v>
      </c>
    </row>
    <row r="201" spans="1:1">
      <c r="A201" s="44">
        <v>900100180</v>
      </c>
    </row>
    <row r="202" spans="1:1">
      <c r="A202" s="44">
        <v>900208837</v>
      </c>
    </row>
    <row r="203" spans="1:1">
      <c r="A203" s="44">
        <v>900606514</v>
      </c>
    </row>
    <row r="204" spans="1:1">
      <c r="A204" s="44">
        <v>900626746</v>
      </c>
    </row>
    <row r="205" spans="1:1">
      <c r="A205" s="44">
        <v>900795440</v>
      </c>
    </row>
    <row r="206" spans="1:1">
      <c r="A206" s="44">
        <v>900970844</v>
      </c>
    </row>
    <row r="207" spans="1:1">
      <c r="A207" s="44">
        <v>900281423</v>
      </c>
    </row>
    <row r="208" spans="1:1">
      <c r="A208" s="45">
        <v>811041814</v>
      </c>
    </row>
  </sheetData>
  <conditionalFormatting sqref="A1:A207">
    <cfRule type="duplicateValues" dxfId="63" priority="1"/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18E581C8-F09A-4A93-8B2D-E0E1AD28284A}">
            <xm:f>NOT(ISERROR(SEARCH(#REF!,A2)))</xm:f>
            <xm:f>#REF!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A2:A207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459D4-667E-40C3-9CA4-F606B9903FEC}">
  <dimension ref="A1:AI1368"/>
  <sheetViews>
    <sheetView tabSelected="1" zoomScale="85" zoomScaleNormal="85" workbookViewId="0"/>
  </sheetViews>
  <sheetFormatPr defaultColWidth="18.125" defaultRowHeight="24" customHeight="1"/>
  <cols>
    <col min="1" max="11" width="18.125" style="128"/>
    <col min="12" max="12" width="39" style="128" customWidth="1"/>
    <col min="13" max="21" width="9" style="128"/>
    <col min="22" max="22" width="24.875" style="130" bestFit="1" customWidth="1"/>
    <col min="23" max="24" width="25.625" style="128" bestFit="1" customWidth="1"/>
    <col min="25" max="27" width="18.125" style="128" customWidth="1"/>
    <col min="28" max="16384" width="18.125" style="128"/>
  </cols>
  <sheetData>
    <row r="1" spans="1:35" ht="48" customHeight="1">
      <c r="A1" s="116" t="s">
        <v>1615</v>
      </c>
      <c r="B1" s="116" t="s">
        <v>1616</v>
      </c>
      <c r="C1" s="117" t="s">
        <v>1617</v>
      </c>
      <c r="D1" s="118" t="s">
        <v>1618</v>
      </c>
      <c r="E1" s="119" t="s">
        <v>1594</v>
      </c>
      <c r="F1" s="119" t="s">
        <v>1619</v>
      </c>
      <c r="G1" s="119" t="s">
        <v>1620</v>
      </c>
      <c r="H1" s="120" t="s">
        <v>1621</v>
      </c>
      <c r="I1" s="121" t="s">
        <v>1622</v>
      </c>
      <c r="J1" s="121" t="s">
        <v>1623</v>
      </c>
      <c r="K1" s="122" t="s">
        <v>1624</v>
      </c>
      <c r="L1" s="116" t="s">
        <v>1625</v>
      </c>
      <c r="M1" s="116" t="s">
        <v>1626</v>
      </c>
      <c r="N1" s="116" t="s">
        <v>1627</v>
      </c>
      <c r="O1" s="123" t="s">
        <v>1628</v>
      </c>
      <c r="P1" s="123" t="s">
        <v>1629</v>
      </c>
      <c r="Q1" s="116" t="s">
        <v>1630</v>
      </c>
      <c r="R1" s="116" t="s">
        <v>1631</v>
      </c>
      <c r="S1" s="116" t="s">
        <v>1632</v>
      </c>
      <c r="T1" s="116" t="s">
        <v>1633</v>
      </c>
      <c r="U1" s="116" t="s">
        <v>1634</v>
      </c>
      <c r="V1" s="116" t="s">
        <v>1635</v>
      </c>
      <c r="W1" s="116" t="s">
        <v>1636</v>
      </c>
      <c r="X1" s="124" t="s">
        <v>1637</v>
      </c>
      <c r="Y1" s="125" t="s">
        <v>1638</v>
      </c>
      <c r="Z1" s="126" t="s">
        <v>1639</v>
      </c>
      <c r="AA1" s="126" t="s">
        <v>1640</v>
      </c>
      <c r="AB1" s="127" t="s">
        <v>1641</v>
      </c>
      <c r="AC1" s="127" t="s">
        <v>1642</v>
      </c>
      <c r="AD1" s="127" t="s">
        <v>1643</v>
      </c>
      <c r="AE1" s="127" t="s">
        <v>1644</v>
      </c>
      <c r="AF1" s="127" t="s">
        <v>1645</v>
      </c>
      <c r="AG1" s="127" t="s">
        <v>1646</v>
      </c>
      <c r="AH1" s="127" t="s">
        <v>1647</v>
      </c>
      <c r="AI1" s="127" t="s">
        <v>1648</v>
      </c>
    </row>
    <row r="2" spans="1:35" ht="24" customHeight="1">
      <c r="A2" s="13" t="s">
        <v>544</v>
      </c>
      <c r="B2" s="14">
        <v>15238</v>
      </c>
      <c r="C2" s="15" t="s">
        <v>494</v>
      </c>
      <c r="D2" s="15" t="s">
        <v>1649</v>
      </c>
      <c r="E2" s="16">
        <v>3</v>
      </c>
      <c r="F2" s="16" t="s">
        <v>1650</v>
      </c>
      <c r="G2" s="16" t="s">
        <v>1651</v>
      </c>
      <c r="H2" s="16" t="s">
        <v>1651</v>
      </c>
      <c r="I2" s="16" t="s">
        <v>1652</v>
      </c>
      <c r="J2" s="16" t="s">
        <v>1652</v>
      </c>
      <c r="K2" s="16">
        <v>826001219</v>
      </c>
      <c r="L2" s="41" t="s">
        <v>1653</v>
      </c>
      <c r="M2" s="17" t="s">
        <v>1654</v>
      </c>
      <c r="N2" s="17" t="s">
        <v>1655</v>
      </c>
      <c r="O2" s="100">
        <v>45185.436805555553</v>
      </c>
      <c r="P2" s="17" t="s">
        <v>1656</v>
      </c>
      <c r="Q2" s="18">
        <v>5401922</v>
      </c>
      <c r="R2" s="19">
        <v>378</v>
      </c>
      <c r="S2" s="19" t="e" vm="1">
        <f>#REF!*3</f>
        <v>#REF!</v>
      </c>
      <c r="T2" s="19">
        <v>0</v>
      </c>
      <c r="U2" s="19" t="e" vm="1">
        <f>#REF!*3</f>
        <v>#REF!</v>
      </c>
      <c r="V2" s="19" t="e" vm="1">
        <f>#REF!+#REF!</f>
        <v>#REF!</v>
      </c>
      <c r="W2" s="19">
        <v>22</v>
      </c>
      <c r="X2" s="42">
        <v>107125304</v>
      </c>
      <c r="Y2" s="20" t="s">
        <v>1657</v>
      </c>
      <c r="Z2" s="21" t="s">
        <v>1658</v>
      </c>
      <c r="AA2" s="21"/>
      <c r="AB2" s="101" t="s">
        <v>1659</v>
      </c>
      <c r="AC2" s="104">
        <v>45261</v>
      </c>
      <c r="AD2" s="104"/>
      <c r="AE2" s="104"/>
      <c r="AF2" s="101" t="s">
        <v>1660</v>
      </c>
      <c r="AG2" s="102">
        <v>45839</v>
      </c>
      <c r="AH2" s="103"/>
      <c r="AI2" s="102"/>
    </row>
    <row r="3" spans="1:35" ht="24" hidden="1" customHeight="1">
      <c r="A3" s="13" t="s">
        <v>1350</v>
      </c>
      <c r="B3" s="14">
        <v>68895</v>
      </c>
      <c r="C3" s="15" t="s">
        <v>857</v>
      </c>
      <c r="D3" s="15" t="s">
        <v>1649</v>
      </c>
      <c r="E3" s="16">
        <v>6</v>
      </c>
      <c r="F3" s="16" t="s">
        <v>1650</v>
      </c>
      <c r="G3" s="16" t="s">
        <v>1651</v>
      </c>
      <c r="H3" s="16" t="s">
        <v>1651</v>
      </c>
      <c r="I3" s="16" t="s">
        <v>1652</v>
      </c>
      <c r="J3" s="16" t="s">
        <v>1652</v>
      </c>
      <c r="K3" s="16">
        <v>8040125934</v>
      </c>
      <c r="L3" s="41" t="s">
        <v>3028</v>
      </c>
      <c r="M3" s="17" t="s">
        <v>3029</v>
      </c>
      <c r="N3" s="17" t="s">
        <v>3030</v>
      </c>
      <c r="O3" s="100">
        <v>45187.419444444444</v>
      </c>
      <c r="P3" s="17" t="s">
        <v>1650</v>
      </c>
      <c r="Q3" s="18" t="s">
        <v>1783</v>
      </c>
      <c r="R3" s="19">
        <v>0</v>
      </c>
      <c r="S3" s="19" t="e" vm="1">
        <f>#REF!*3</f>
        <v>#REF!</v>
      </c>
      <c r="T3" s="19">
        <v>0</v>
      </c>
      <c r="U3" s="19" t="e" vm="1">
        <f>#REF!*3</f>
        <v>#REF!</v>
      </c>
      <c r="V3" s="19" t="e" vm="1">
        <f>#REF!+#REF!</f>
        <v>#REF!</v>
      </c>
      <c r="W3" s="19"/>
      <c r="X3" s="42"/>
      <c r="Y3" s="20" t="s">
        <v>3006</v>
      </c>
      <c r="Z3" s="21">
        <v>0</v>
      </c>
      <c r="AA3" s="21"/>
      <c r="AB3" s="101"/>
      <c r="AC3" s="104"/>
      <c r="AD3" s="104"/>
      <c r="AE3" s="104"/>
      <c r="AF3" s="101"/>
      <c r="AG3" s="102"/>
      <c r="AH3" s="103"/>
      <c r="AI3" s="102"/>
    </row>
    <row r="4" spans="1:35" ht="24" hidden="1" customHeight="1">
      <c r="A4" s="13" t="s">
        <v>16</v>
      </c>
      <c r="B4" s="14">
        <v>5308</v>
      </c>
      <c r="C4" s="15" t="s">
        <v>178</v>
      </c>
      <c r="D4" s="15" t="s">
        <v>1649</v>
      </c>
      <c r="E4" s="16">
        <v>3</v>
      </c>
      <c r="F4" s="16" t="s">
        <v>1650</v>
      </c>
      <c r="G4" s="16" t="s">
        <v>1651</v>
      </c>
      <c r="H4" s="16" t="s">
        <v>1651</v>
      </c>
      <c r="I4" s="16" t="s">
        <v>2010</v>
      </c>
      <c r="J4" s="16" t="s">
        <v>1652</v>
      </c>
      <c r="K4" s="16">
        <v>900200463</v>
      </c>
      <c r="L4" s="41" t="s">
        <v>3031</v>
      </c>
      <c r="M4" s="17" t="s">
        <v>3032</v>
      </c>
      <c r="N4" s="17" t="s">
        <v>3033</v>
      </c>
      <c r="O4" s="100">
        <v>45187.527083333334</v>
      </c>
      <c r="P4" s="17" t="s">
        <v>1650</v>
      </c>
      <c r="Q4" s="18" t="s">
        <v>1783</v>
      </c>
      <c r="R4" s="19">
        <v>0</v>
      </c>
      <c r="S4" s="19" t="e" vm="1">
        <f>#REF!*3</f>
        <v>#REF!</v>
      </c>
      <c r="T4" s="19">
        <v>0</v>
      </c>
      <c r="U4" s="19" t="e" vm="1">
        <f>#REF!*3</f>
        <v>#REF!</v>
      </c>
      <c r="V4" s="19" t="e" vm="1">
        <f>#REF!+#REF!</f>
        <v>#REF!</v>
      </c>
      <c r="W4" s="19"/>
      <c r="X4" s="42"/>
      <c r="Y4" s="20" t="s">
        <v>3006</v>
      </c>
      <c r="Z4" s="21">
        <v>0</v>
      </c>
      <c r="AA4" s="21"/>
      <c r="AB4" s="101"/>
      <c r="AC4" s="104"/>
      <c r="AD4" s="104"/>
      <c r="AE4" s="104"/>
      <c r="AF4" s="101"/>
      <c r="AG4" s="102"/>
      <c r="AH4" s="103"/>
      <c r="AI4" s="102"/>
    </row>
    <row r="5" spans="1:35" ht="24" hidden="1" customHeight="1">
      <c r="A5" s="13" t="s">
        <v>544</v>
      </c>
      <c r="B5" s="14">
        <v>15820</v>
      </c>
      <c r="C5" s="15" t="s">
        <v>740</v>
      </c>
      <c r="D5" s="15" t="s">
        <v>1649</v>
      </c>
      <c r="E5" s="16">
        <v>6</v>
      </c>
      <c r="F5" s="16" t="s">
        <v>1650</v>
      </c>
      <c r="G5" s="16" t="s">
        <v>1651</v>
      </c>
      <c r="H5" s="16" t="s">
        <v>1651</v>
      </c>
      <c r="I5" s="16" t="s">
        <v>1652</v>
      </c>
      <c r="J5" s="16" t="s">
        <v>1652</v>
      </c>
      <c r="K5" s="16">
        <v>9001683366</v>
      </c>
      <c r="L5" s="41" t="s">
        <v>3034</v>
      </c>
      <c r="M5" s="17" t="s">
        <v>3035</v>
      </c>
      <c r="N5" s="17" t="s">
        <v>3036</v>
      </c>
      <c r="O5" s="100">
        <v>45187.54583333333</v>
      </c>
      <c r="P5" s="17" t="s">
        <v>1650</v>
      </c>
      <c r="Q5" s="18" t="s">
        <v>1783</v>
      </c>
      <c r="R5" s="19">
        <v>0</v>
      </c>
      <c r="S5" s="19" t="e" vm="1">
        <f>#REF!*3</f>
        <v>#REF!</v>
      </c>
      <c r="T5" s="19">
        <v>0</v>
      </c>
      <c r="U5" s="19" t="e" vm="1">
        <f>#REF!*3</f>
        <v>#REF!</v>
      </c>
      <c r="V5" s="19" t="e" vm="1">
        <f>#REF!+#REF!</f>
        <v>#REF!</v>
      </c>
      <c r="W5" s="19"/>
      <c r="X5" s="42"/>
      <c r="Y5" s="20" t="s">
        <v>3006</v>
      </c>
      <c r="Z5" s="21">
        <v>0</v>
      </c>
      <c r="AA5" s="21"/>
      <c r="AB5" s="101"/>
      <c r="AC5" s="104"/>
      <c r="AD5" s="104"/>
      <c r="AE5" s="104"/>
      <c r="AF5" s="101"/>
      <c r="AG5" s="102"/>
      <c r="AH5" s="103"/>
      <c r="AI5" s="102"/>
    </row>
    <row r="6" spans="1:35" ht="24" customHeight="1">
      <c r="A6" s="13" t="s">
        <v>544</v>
      </c>
      <c r="B6" s="14">
        <v>15204</v>
      </c>
      <c r="C6" s="15" t="s">
        <v>583</v>
      </c>
      <c r="D6" s="15" t="s">
        <v>1649</v>
      </c>
      <c r="E6" s="16">
        <v>6</v>
      </c>
      <c r="F6" s="16" t="s">
        <v>1650</v>
      </c>
      <c r="G6" s="16" t="s">
        <v>1651</v>
      </c>
      <c r="H6" s="16" t="s">
        <v>1651</v>
      </c>
      <c r="I6" s="16" t="s">
        <v>1652</v>
      </c>
      <c r="J6" s="16" t="s">
        <v>1652</v>
      </c>
      <c r="K6" s="16">
        <v>900095436</v>
      </c>
      <c r="L6" s="41" t="s">
        <v>1661</v>
      </c>
      <c r="M6" s="17" t="s">
        <v>1662</v>
      </c>
      <c r="N6" s="17" t="s">
        <v>1663</v>
      </c>
      <c r="O6" s="100">
        <v>45187.743750000001</v>
      </c>
      <c r="P6" s="17" t="s">
        <v>1664</v>
      </c>
      <c r="Q6" s="18" t="s">
        <v>1665</v>
      </c>
      <c r="R6" s="19">
        <v>396</v>
      </c>
      <c r="S6" s="19" t="e" vm="1">
        <f>#REF!*3</f>
        <v>#REF!</v>
      </c>
      <c r="T6" s="19">
        <v>0</v>
      </c>
      <c r="U6" s="19" t="e" vm="1">
        <f>#REF!*3</f>
        <v>#REF!</v>
      </c>
      <c r="V6" s="19" t="e" vm="1">
        <f>#REF!+#REF!</f>
        <v>#REF!</v>
      </c>
      <c r="W6" s="19">
        <v>12</v>
      </c>
      <c r="X6" s="42">
        <v>48698212</v>
      </c>
      <c r="Y6" s="20" t="s">
        <v>1666</v>
      </c>
      <c r="Z6" s="21">
        <v>2024</v>
      </c>
      <c r="AA6" s="21"/>
      <c r="AB6" s="101"/>
      <c r="AC6" s="104"/>
      <c r="AD6" s="104" t="s">
        <v>1666</v>
      </c>
      <c r="AE6" s="104">
        <v>45474</v>
      </c>
      <c r="AF6" s="101"/>
      <c r="AG6" s="102"/>
      <c r="AH6" s="103"/>
      <c r="AI6" s="102"/>
    </row>
    <row r="7" spans="1:35" ht="24" hidden="1" customHeight="1">
      <c r="A7" s="13" t="s">
        <v>236</v>
      </c>
      <c r="B7" s="14">
        <v>52001</v>
      </c>
      <c r="C7" s="15" t="s">
        <v>1217</v>
      </c>
      <c r="D7" s="15" t="s">
        <v>1732</v>
      </c>
      <c r="E7" s="16">
        <v>1</v>
      </c>
      <c r="F7" s="16" t="s">
        <v>1650</v>
      </c>
      <c r="G7" s="16" t="s">
        <v>1651</v>
      </c>
      <c r="H7" s="16" t="s">
        <v>1651</v>
      </c>
      <c r="I7" s="16" t="s">
        <v>1652</v>
      </c>
      <c r="J7" s="16" t="s">
        <v>1652</v>
      </c>
      <c r="K7" s="16">
        <v>901462903</v>
      </c>
      <c r="L7" s="41" t="s">
        <v>3037</v>
      </c>
      <c r="M7" s="17" t="s">
        <v>3038</v>
      </c>
      <c r="N7" s="17" t="s">
        <v>3039</v>
      </c>
      <c r="O7" s="100">
        <v>45187.916666666664</v>
      </c>
      <c r="P7" s="17" t="s">
        <v>1650</v>
      </c>
      <c r="Q7" s="18" t="s">
        <v>1783</v>
      </c>
      <c r="R7" s="19">
        <v>0</v>
      </c>
      <c r="S7" s="19" t="e" vm="1">
        <f>#REF!*3</f>
        <v>#REF!</v>
      </c>
      <c r="T7" s="19">
        <v>0</v>
      </c>
      <c r="U7" s="19" t="e" vm="1">
        <f>#REF!*3</f>
        <v>#REF!</v>
      </c>
      <c r="V7" s="19" t="e" vm="1">
        <f>#REF!+#REF!</f>
        <v>#REF!</v>
      </c>
      <c r="W7" s="19"/>
      <c r="X7" s="42"/>
      <c r="Y7" s="20" t="s">
        <v>3006</v>
      </c>
      <c r="Z7" s="21">
        <v>0</v>
      </c>
      <c r="AA7" s="21"/>
      <c r="AB7" s="101"/>
      <c r="AC7" s="104"/>
      <c r="AD7" s="104"/>
      <c r="AE7" s="104"/>
      <c r="AF7" s="101"/>
      <c r="AG7" s="102"/>
      <c r="AH7" s="103"/>
      <c r="AI7" s="102"/>
    </row>
    <row r="8" spans="1:35" ht="24" hidden="1" customHeight="1">
      <c r="A8" s="13" t="s">
        <v>927</v>
      </c>
      <c r="B8" s="14">
        <v>25035</v>
      </c>
      <c r="C8" s="15" t="s">
        <v>932</v>
      </c>
      <c r="D8" s="15" t="s">
        <v>1649</v>
      </c>
      <c r="E8" s="16">
        <v>5</v>
      </c>
      <c r="F8" s="16" t="s">
        <v>1650</v>
      </c>
      <c r="G8" s="16" t="s">
        <v>1651</v>
      </c>
      <c r="H8" s="16" t="s">
        <v>1651</v>
      </c>
      <c r="I8" s="16" t="s">
        <v>1652</v>
      </c>
      <c r="J8" s="16" t="s">
        <v>1652</v>
      </c>
      <c r="K8" s="16">
        <v>808001467</v>
      </c>
      <c r="L8" s="41" t="s">
        <v>3040</v>
      </c>
      <c r="M8" s="17" t="s">
        <v>3041</v>
      </c>
      <c r="N8" s="17" t="s">
        <v>3042</v>
      </c>
      <c r="O8" s="100">
        <v>45187.986805555556</v>
      </c>
      <c r="P8" s="17" t="s">
        <v>1650</v>
      </c>
      <c r="Q8" s="18" t="s">
        <v>1783</v>
      </c>
      <c r="R8" s="19">
        <v>0</v>
      </c>
      <c r="S8" s="19" t="e" vm="1">
        <f>#REF!*3</f>
        <v>#REF!</v>
      </c>
      <c r="T8" s="19">
        <v>0</v>
      </c>
      <c r="U8" s="19" t="e" vm="1">
        <f>#REF!*3</f>
        <v>#REF!</v>
      </c>
      <c r="V8" s="19" t="e" vm="1">
        <f>#REF!+#REF!</f>
        <v>#REF!</v>
      </c>
      <c r="W8" s="19"/>
      <c r="X8" s="42"/>
      <c r="Y8" s="20" t="s">
        <v>3006</v>
      </c>
      <c r="Z8" s="21">
        <v>0</v>
      </c>
      <c r="AA8" s="21"/>
      <c r="AB8" s="101"/>
      <c r="AC8" s="104"/>
      <c r="AD8" s="104"/>
      <c r="AE8" s="104"/>
      <c r="AF8" s="101"/>
      <c r="AG8" s="102"/>
      <c r="AH8" s="103"/>
      <c r="AI8" s="102"/>
    </row>
    <row r="9" spans="1:35" ht="24" hidden="1" customHeight="1">
      <c r="A9" s="13" t="s">
        <v>334</v>
      </c>
      <c r="B9" s="14">
        <v>41551</v>
      </c>
      <c r="C9" s="15" t="s">
        <v>580</v>
      </c>
      <c r="D9" s="15" t="s">
        <v>1649</v>
      </c>
      <c r="E9" s="16">
        <v>4</v>
      </c>
      <c r="F9" s="16" t="s">
        <v>1650</v>
      </c>
      <c r="G9" s="16" t="s">
        <v>1651</v>
      </c>
      <c r="H9" s="16" t="s">
        <v>1651</v>
      </c>
      <c r="I9" s="16" t="s">
        <v>1652</v>
      </c>
      <c r="J9" s="16" t="s">
        <v>1652</v>
      </c>
      <c r="K9" s="16">
        <v>813001178</v>
      </c>
      <c r="L9" s="41" t="s">
        <v>3043</v>
      </c>
      <c r="M9" s="17" t="s">
        <v>3044</v>
      </c>
      <c r="N9" s="17" t="s">
        <v>3045</v>
      </c>
      <c r="O9" s="100">
        <v>45188.451388888891</v>
      </c>
      <c r="P9" s="17" t="s">
        <v>1650</v>
      </c>
      <c r="Q9" s="18" t="s">
        <v>1783</v>
      </c>
      <c r="R9" s="19">
        <v>0</v>
      </c>
      <c r="S9" s="19" t="e" vm="1">
        <f>#REF!*3</f>
        <v>#REF!</v>
      </c>
      <c r="T9" s="19">
        <v>0</v>
      </c>
      <c r="U9" s="19" t="e" vm="1">
        <f>#REF!*3</f>
        <v>#REF!</v>
      </c>
      <c r="V9" s="19" t="e" vm="1">
        <f>#REF!+#REF!</f>
        <v>#REF!</v>
      </c>
      <c r="W9" s="19"/>
      <c r="X9" s="42"/>
      <c r="Y9" s="20" t="s">
        <v>3006</v>
      </c>
      <c r="Z9" s="21">
        <v>0</v>
      </c>
      <c r="AA9" s="21"/>
      <c r="AB9" s="101"/>
      <c r="AC9" s="104"/>
      <c r="AD9" s="104"/>
      <c r="AE9" s="104"/>
      <c r="AF9" s="101"/>
      <c r="AG9" s="102"/>
      <c r="AH9" s="103"/>
      <c r="AI9" s="102"/>
    </row>
    <row r="10" spans="1:35" ht="24" hidden="1" customHeight="1">
      <c r="A10" s="13" t="s">
        <v>16</v>
      </c>
      <c r="B10" s="14">
        <v>5440</v>
      </c>
      <c r="C10" s="15" t="s">
        <v>227</v>
      </c>
      <c r="D10" s="15" t="s">
        <v>1649</v>
      </c>
      <c r="E10" s="16">
        <v>4</v>
      </c>
      <c r="F10" s="16" t="s">
        <v>1650</v>
      </c>
      <c r="G10" s="16" t="s">
        <v>1651</v>
      </c>
      <c r="H10" s="16" t="s">
        <v>1651</v>
      </c>
      <c r="I10" s="16" t="s">
        <v>1652</v>
      </c>
      <c r="J10" s="16" t="s">
        <v>1652</v>
      </c>
      <c r="K10" s="16">
        <v>811018921</v>
      </c>
      <c r="L10" s="41" t="s">
        <v>3046</v>
      </c>
      <c r="M10" s="17" t="s">
        <v>3047</v>
      </c>
      <c r="N10" s="17" t="s">
        <v>3048</v>
      </c>
      <c r="O10" s="100">
        <v>45188.490972222222</v>
      </c>
      <c r="P10" s="17" t="s">
        <v>1650</v>
      </c>
      <c r="Q10" s="18" t="s">
        <v>1783</v>
      </c>
      <c r="R10" s="19">
        <v>0</v>
      </c>
      <c r="S10" s="19" t="e" vm="1">
        <f>#REF!*3</f>
        <v>#REF!</v>
      </c>
      <c r="T10" s="19">
        <v>0</v>
      </c>
      <c r="U10" s="19" t="e" vm="1">
        <f>#REF!*3</f>
        <v>#REF!</v>
      </c>
      <c r="V10" s="19" t="e" vm="1">
        <f>#REF!+#REF!</f>
        <v>#REF!</v>
      </c>
      <c r="W10" s="19"/>
      <c r="X10" s="42"/>
      <c r="Y10" s="20" t="s">
        <v>3006</v>
      </c>
      <c r="Z10" s="21">
        <v>0</v>
      </c>
      <c r="AA10" s="21"/>
      <c r="AB10" s="101"/>
      <c r="AC10" s="104"/>
      <c r="AD10" s="104"/>
      <c r="AE10" s="104"/>
      <c r="AF10" s="101"/>
      <c r="AG10" s="102"/>
      <c r="AH10" s="103"/>
      <c r="AI10" s="102"/>
    </row>
    <row r="11" spans="1:35" ht="24" hidden="1" customHeight="1">
      <c r="A11" s="13" t="s">
        <v>782</v>
      </c>
      <c r="B11" s="14">
        <v>66001</v>
      </c>
      <c r="C11" s="15" t="s">
        <v>93</v>
      </c>
      <c r="D11" s="15" t="s">
        <v>1649</v>
      </c>
      <c r="E11" s="16">
        <v>1</v>
      </c>
      <c r="F11" s="16" t="s">
        <v>1650</v>
      </c>
      <c r="G11" s="16" t="s">
        <v>1651</v>
      </c>
      <c r="H11" s="16" t="s">
        <v>1651</v>
      </c>
      <c r="I11" s="16" t="s">
        <v>1652</v>
      </c>
      <c r="J11" s="16" t="s">
        <v>1652</v>
      </c>
      <c r="K11" s="16">
        <v>816003035</v>
      </c>
      <c r="L11" s="41" t="s">
        <v>3049</v>
      </c>
      <c r="M11" s="17" t="s">
        <v>3050</v>
      </c>
      <c r="N11" s="17" t="s">
        <v>3051</v>
      </c>
      <c r="O11" s="100">
        <v>45188.626388888886</v>
      </c>
      <c r="P11" s="17" t="s">
        <v>1650</v>
      </c>
      <c r="Q11" s="18" t="s">
        <v>1783</v>
      </c>
      <c r="R11" s="19">
        <v>0</v>
      </c>
      <c r="S11" s="19" t="e" vm="1">
        <f>#REF!*3</f>
        <v>#REF!</v>
      </c>
      <c r="T11" s="19">
        <v>0</v>
      </c>
      <c r="U11" s="19" t="e" vm="1">
        <f>#REF!*3</f>
        <v>#REF!</v>
      </c>
      <c r="V11" s="19" t="e" vm="1">
        <f>#REF!+#REF!</f>
        <v>#REF!</v>
      </c>
      <c r="W11" s="19"/>
      <c r="X11" s="42"/>
      <c r="Y11" s="20" t="s">
        <v>3006</v>
      </c>
      <c r="Z11" s="21">
        <v>0</v>
      </c>
      <c r="AA11" s="21"/>
      <c r="AB11" s="101"/>
      <c r="AC11" s="104"/>
      <c r="AD11" s="104"/>
      <c r="AE11" s="104"/>
      <c r="AF11" s="101"/>
      <c r="AG11" s="102"/>
      <c r="AH11" s="103"/>
      <c r="AI11" s="102"/>
    </row>
    <row r="12" spans="1:35" ht="24" hidden="1" customHeight="1">
      <c r="A12" s="13" t="s">
        <v>927</v>
      </c>
      <c r="B12" s="14">
        <v>25662</v>
      </c>
      <c r="C12" s="15" t="s">
        <v>1016</v>
      </c>
      <c r="D12" s="15" t="s">
        <v>1649</v>
      </c>
      <c r="E12" s="16">
        <v>6</v>
      </c>
      <c r="F12" s="16" t="s">
        <v>1650</v>
      </c>
      <c r="G12" s="16" t="s">
        <v>1651</v>
      </c>
      <c r="H12" s="16" t="s">
        <v>1651</v>
      </c>
      <c r="I12" s="16" t="s">
        <v>1652</v>
      </c>
      <c r="J12" s="16" t="s">
        <v>1652</v>
      </c>
      <c r="K12" s="16">
        <v>901151210</v>
      </c>
      <c r="L12" s="41" t="s">
        <v>3052</v>
      </c>
      <c r="M12" s="17" t="s">
        <v>3053</v>
      </c>
      <c r="N12" s="17" t="s">
        <v>3054</v>
      </c>
      <c r="O12" s="100">
        <v>45188.640972222223</v>
      </c>
      <c r="P12" s="17" t="s">
        <v>1650</v>
      </c>
      <c r="Q12" s="18" t="s">
        <v>1783</v>
      </c>
      <c r="R12" s="19">
        <v>0</v>
      </c>
      <c r="S12" s="19" t="e" vm="1">
        <f>#REF!*3</f>
        <v>#REF!</v>
      </c>
      <c r="T12" s="19">
        <v>0</v>
      </c>
      <c r="U12" s="19" t="e" vm="1">
        <f>#REF!*3</f>
        <v>#REF!</v>
      </c>
      <c r="V12" s="19" t="e" vm="1">
        <f>#REF!+#REF!</f>
        <v>#REF!</v>
      </c>
      <c r="W12" s="19"/>
      <c r="X12" s="42"/>
      <c r="Y12" s="20" t="s">
        <v>3006</v>
      </c>
      <c r="Z12" s="21">
        <v>0</v>
      </c>
      <c r="AA12" s="21"/>
      <c r="AB12" s="101"/>
      <c r="AC12" s="104"/>
      <c r="AD12" s="104"/>
      <c r="AE12" s="104"/>
      <c r="AF12" s="101"/>
      <c r="AG12" s="102"/>
      <c r="AH12" s="103"/>
      <c r="AI12" s="102"/>
    </row>
    <row r="13" spans="1:35" ht="24" hidden="1" customHeight="1">
      <c r="A13" s="13" t="s">
        <v>544</v>
      </c>
      <c r="B13" s="14">
        <v>15516</v>
      </c>
      <c r="C13" s="15" t="s">
        <v>258</v>
      </c>
      <c r="D13" s="15" t="s">
        <v>1649</v>
      </c>
      <c r="E13" s="16">
        <v>5</v>
      </c>
      <c r="F13" s="16" t="s">
        <v>1650</v>
      </c>
      <c r="G13" s="16" t="s">
        <v>1651</v>
      </c>
      <c r="H13" s="16" t="s">
        <v>1651</v>
      </c>
      <c r="I13" s="16" t="s">
        <v>1652</v>
      </c>
      <c r="J13" s="16" t="s">
        <v>1652</v>
      </c>
      <c r="K13" s="16">
        <v>800156509</v>
      </c>
      <c r="L13" s="41" t="s">
        <v>3055</v>
      </c>
      <c r="M13" s="17" t="s">
        <v>3056</v>
      </c>
      <c r="N13" s="17" t="s">
        <v>3057</v>
      </c>
      <c r="O13" s="100">
        <v>45188.724305555559</v>
      </c>
      <c r="P13" s="17" t="s">
        <v>1650</v>
      </c>
      <c r="Q13" s="18" t="s">
        <v>1783</v>
      </c>
      <c r="R13" s="19">
        <v>0</v>
      </c>
      <c r="S13" s="19" t="e" vm="1">
        <f>#REF!*3</f>
        <v>#REF!</v>
      </c>
      <c r="T13" s="19">
        <v>0</v>
      </c>
      <c r="U13" s="19" t="e" vm="1">
        <f>#REF!*3</f>
        <v>#REF!</v>
      </c>
      <c r="V13" s="19" t="e" vm="1">
        <f>#REF!+#REF!</f>
        <v>#REF!</v>
      </c>
      <c r="W13" s="19"/>
      <c r="X13" s="42"/>
      <c r="Y13" s="20" t="s">
        <v>3006</v>
      </c>
      <c r="Z13" s="21">
        <v>0</v>
      </c>
      <c r="AA13" s="21"/>
      <c r="AB13" s="101"/>
      <c r="AC13" s="104"/>
      <c r="AD13" s="104"/>
      <c r="AE13" s="104"/>
      <c r="AF13" s="101"/>
      <c r="AG13" s="102"/>
      <c r="AH13" s="103"/>
      <c r="AI13" s="102"/>
    </row>
    <row r="14" spans="1:35" ht="24" hidden="1" customHeight="1">
      <c r="A14" s="13" t="s">
        <v>16</v>
      </c>
      <c r="B14" s="14">
        <v>5670</v>
      </c>
      <c r="C14" s="15" t="s">
        <v>310</v>
      </c>
      <c r="D14" s="15" t="s">
        <v>1649</v>
      </c>
      <c r="E14" s="16">
        <v>6</v>
      </c>
      <c r="F14" s="16" t="s">
        <v>1650</v>
      </c>
      <c r="G14" s="16" t="s">
        <v>1651</v>
      </c>
      <c r="H14" s="16" t="s">
        <v>1651</v>
      </c>
      <c r="I14" s="16" t="s">
        <v>1652</v>
      </c>
      <c r="J14" s="16" t="s">
        <v>1652</v>
      </c>
      <c r="K14" s="16">
        <v>8110212919</v>
      </c>
      <c r="L14" s="41" t="s">
        <v>3058</v>
      </c>
      <c r="M14" s="17" t="s">
        <v>3059</v>
      </c>
      <c r="N14" s="17" t="s">
        <v>3060</v>
      </c>
      <c r="O14" s="100">
        <v>45188.847222222219</v>
      </c>
      <c r="P14" s="17" t="s">
        <v>1650</v>
      </c>
      <c r="Q14" s="18" t="s">
        <v>1783</v>
      </c>
      <c r="R14" s="19">
        <v>0</v>
      </c>
      <c r="S14" s="19" t="e" vm="1">
        <f>#REF!*3</f>
        <v>#REF!</v>
      </c>
      <c r="T14" s="19">
        <v>0</v>
      </c>
      <c r="U14" s="19" t="e" vm="1">
        <f>#REF!*3</f>
        <v>#REF!</v>
      </c>
      <c r="V14" s="19" t="e" vm="1">
        <f>#REF!+#REF!</f>
        <v>#REF!</v>
      </c>
      <c r="W14" s="19"/>
      <c r="X14" s="42"/>
      <c r="Y14" s="20" t="s">
        <v>3006</v>
      </c>
      <c r="Z14" s="21">
        <v>0</v>
      </c>
      <c r="AA14" s="21"/>
      <c r="AB14" s="101"/>
      <c r="AC14" s="104"/>
      <c r="AD14" s="104"/>
      <c r="AE14" s="104"/>
      <c r="AF14" s="101"/>
      <c r="AG14" s="102"/>
      <c r="AH14" s="103"/>
      <c r="AI14" s="102"/>
    </row>
    <row r="15" spans="1:35" ht="24" customHeight="1">
      <c r="A15" s="13" t="s">
        <v>16</v>
      </c>
      <c r="B15" s="14">
        <v>5088</v>
      </c>
      <c r="C15" s="15" t="s">
        <v>85</v>
      </c>
      <c r="D15" s="15" t="s">
        <v>1649</v>
      </c>
      <c r="E15" s="16">
        <v>1</v>
      </c>
      <c r="F15" s="16" t="s">
        <v>1650</v>
      </c>
      <c r="G15" s="16" t="s">
        <v>1651</v>
      </c>
      <c r="H15" s="16" t="s">
        <v>1651</v>
      </c>
      <c r="I15" s="16" t="s">
        <v>1652</v>
      </c>
      <c r="J15" s="16" t="s">
        <v>1652</v>
      </c>
      <c r="K15" s="16">
        <v>811028886</v>
      </c>
      <c r="L15" s="41" t="s">
        <v>1667</v>
      </c>
      <c r="M15" s="17" t="s">
        <v>1668</v>
      </c>
      <c r="N15" s="17" t="s">
        <v>1669</v>
      </c>
      <c r="O15" s="100">
        <v>45188.892361111109</v>
      </c>
      <c r="P15" s="17" t="s">
        <v>1664</v>
      </c>
      <c r="Q15" s="18">
        <v>5003113</v>
      </c>
      <c r="R15" s="19">
        <v>303</v>
      </c>
      <c r="S15" s="19" t="e" vm="1">
        <f>#REF!*3</f>
        <v>#REF!</v>
      </c>
      <c r="T15" s="19">
        <v>122</v>
      </c>
      <c r="U15" s="19" t="e" vm="1">
        <f>#REF!*3</f>
        <v>#REF!</v>
      </c>
      <c r="V15" s="19" t="e" vm="1">
        <f>#REF!+#REF!</f>
        <v>#REF!</v>
      </c>
      <c r="W15" s="19">
        <v>24</v>
      </c>
      <c r="X15" s="42">
        <v>120270756</v>
      </c>
      <c r="Y15" s="20" t="s">
        <v>1670</v>
      </c>
      <c r="Z15" s="21">
        <v>2023</v>
      </c>
      <c r="AA15" s="21"/>
      <c r="AB15" s="101" t="s">
        <v>1659</v>
      </c>
      <c r="AC15" s="104">
        <v>45261</v>
      </c>
      <c r="AD15" s="104"/>
      <c r="AE15" s="104"/>
      <c r="AF15" s="101"/>
      <c r="AG15" s="102"/>
      <c r="AH15" s="103"/>
      <c r="AI15" s="102"/>
    </row>
    <row r="16" spans="1:35" ht="24" hidden="1" customHeight="1">
      <c r="A16" s="13" t="s">
        <v>927</v>
      </c>
      <c r="B16" s="14">
        <v>25805</v>
      </c>
      <c r="C16" s="15" t="s">
        <v>135</v>
      </c>
      <c r="D16" s="15" t="s">
        <v>1649</v>
      </c>
      <c r="E16" s="16">
        <v>6</v>
      </c>
      <c r="F16" s="16" t="s">
        <v>1650</v>
      </c>
      <c r="G16" s="16" t="s">
        <v>1651</v>
      </c>
      <c r="H16" s="16" t="s">
        <v>1651</v>
      </c>
      <c r="I16" s="16" t="s">
        <v>1652</v>
      </c>
      <c r="J16" s="16" t="s">
        <v>1652</v>
      </c>
      <c r="K16" s="16">
        <v>0</v>
      </c>
      <c r="L16" s="41" t="s">
        <v>3061</v>
      </c>
      <c r="M16" s="17">
        <v>0</v>
      </c>
      <c r="N16" s="17" t="s">
        <v>3062</v>
      </c>
      <c r="O16" s="100">
        <v>45189.448611111111</v>
      </c>
      <c r="P16" s="17" t="s">
        <v>1650</v>
      </c>
      <c r="Q16" s="18" t="s">
        <v>1783</v>
      </c>
      <c r="R16" s="19">
        <v>0</v>
      </c>
      <c r="S16" s="19" t="e" vm="1">
        <f>#REF!*3</f>
        <v>#REF!</v>
      </c>
      <c r="T16" s="19">
        <v>0</v>
      </c>
      <c r="U16" s="19" t="e" vm="1">
        <f>#REF!*3</f>
        <v>#REF!</v>
      </c>
      <c r="V16" s="19" t="e" vm="1">
        <f>#REF!+#REF!</f>
        <v>#REF!</v>
      </c>
      <c r="W16" s="19"/>
      <c r="X16" s="42"/>
      <c r="Y16" s="20" t="s">
        <v>3006</v>
      </c>
      <c r="Z16" s="21">
        <v>0</v>
      </c>
      <c r="AA16" s="21"/>
      <c r="AB16" s="101"/>
      <c r="AC16" s="104"/>
      <c r="AD16" s="104"/>
      <c r="AE16" s="104"/>
      <c r="AF16" s="101"/>
      <c r="AG16" s="102"/>
      <c r="AH16" s="103"/>
      <c r="AI16" s="102"/>
    </row>
    <row r="17" spans="1:35" ht="24" hidden="1" customHeight="1">
      <c r="A17" s="13" t="s">
        <v>16</v>
      </c>
      <c r="B17" s="14">
        <v>5604</v>
      </c>
      <c r="C17" s="15" t="s">
        <v>55</v>
      </c>
      <c r="D17" s="15" t="s">
        <v>1649</v>
      </c>
      <c r="E17" s="16">
        <v>5</v>
      </c>
      <c r="F17" s="16" t="s">
        <v>3063</v>
      </c>
      <c r="G17" s="16" t="s">
        <v>1759</v>
      </c>
      <c r="H17" s="16" t="s">
        <v>1759</v>
      </c>
      <c r="I17" s="16" t="s">
        <v>1652</v>
      </c>
      <c r="J17" s="16" t="s">
        <v>1652</v>
      </c>
      <c r="K17" s="16">
        <v>9007281023</v>
      </c>
      <c r="L17" s="41" t="s">
        <v>3064</v>
      </c>
      <c r="M17" s="17" t="s">
        <v>3065</v>
      </c>
      <c r="N17" s="17" t="s">
        <v>3066</v>
      </c>
      <c r="O17" s="100">
        <v>45189.594444444447</v>
      </c>
      <c r="P17" s="17" t="s">
        <v>1650</v>
      </c>
      <c r="Q17" s="18" t="s">
        <v>1783</v>
      </c>
      <c r="R17" s="19">
        <v>0</v>
      </c>
      <c r="S17" s="19" t="e" vm="1">
        <f>#REF!*3</f>
        <v>#REF!</v>
      </c>
      <c r="T17" s="19">
        <v>0</v>
      </c>
      <c r="U17" s="19" t="e" vm="1">
        <f>#REF!*3</f>
        <v>#REF!</v>
      </c>
      <c r="V17" s="19" t="e" vm="1">
        <f>#REF!+#REF!</f>
        <v>#REF!</v>
      </c>
      <c r="W17" s="19"/>
      <c r="X17" s="42"/>
      <c r="Y17" s="20" t="s">
        <v>3006</v>
      </c>
      <c r="Z17" s="21">
        <v>0</v>
      </c>
      <c r="AA17" s="21"/>
      <c r="AB17" s="101"/>
      <c r="AC17" s="104"/>
      <c r="AD17" s="104"/>
      <c r="AE17" s="104"/>
      <c r="AF17" s="101"/>
      <c r="AG17" s="102"/>
      <c r="AH17" s="103"/>
      <c r="AI17" s="102"/>
    </row>
    <row r="18" spans="1:35" ht="24" hidden="1" customHeight="1">
      <c r="A18" s="13" t="s">
        <v>116</v>
      </c>
      <c r="B18" s="14">
        <v>13549</v>
      </c>
      <c r="C18" s="15" t="s">
        <v>510</v>
      </c>
      <c r="D18" s="15" t="s">
        <v>1649</v>
      </c>
      <c r="E18" s="16">
        <v>6</v>
      </c>
      <c r="F18" s="16" t="s">
        <v>1650</v>
      </c>
      <c r="G18" s="16" t="s">
        <v>1651</v>
      </c>
      <c r="H18" s="16" t="s">
        <v>1651</v>
      </c>
      <c r="I18" s="16" t="s">
        <v>1652</v>
      </c>
      <c r="J18" s="16" t="s">
        <v>1652</v>
      </c>
      <c r="K18" s="16">
        <v>901284690</v>
      </c>
      <c r="L18" s="41" t="s">
        <v>3067</v>
      </c>
      <c r="M18" s="17" t="s">
        <v>3068</v>
      </c>
      <c r="N18" s="17" t="s">
        <v>3069</v>
      </c>
      <c r="O18" s="100">
        <v>45190.318055555559</v>
      </c>
      <c r="P18" s="17" t="s">
        <v>1650</v>
      </c>
      <c r="Q18" s="18" t="s">
        <v>1783</v>
      </c>
      <c r="R18" s="19">
        <v>0</v>
      </c>
      <c r="S18" s="19" t="e" vm="1">
        <f>#REF!*3</f>
        <v>#REF!</v>
      </c>
      <c r="T18" s="19">
        <v>0</v>
      </c>
      <c r="U18" s="19" t="e" vm="1">
        <f>#REF!*3</f>
        <v>#REF!</v>
      </c>
      <c r="V18" s="19" t="e" vm="1">
        <f>#REF!+#REF!</f>
        <v>#REF!</v>
      </c>
      <c r="W18" s="19"/>
      <c r="X18" s="42"/>
      <c r="Y18" s="20" t="s">
        <v>3006</v>
      </c>
      <c r="Z18" s="21">
        <v>0</v>
      </c>
      <c r="AA18" s="21"/>
      <c r="AB18" s="101"/>
      <c r="AC18" s="104"/>
      <c r="AD18" s="104"/>
      <c r="AE18" s="104"/>
      <c r="AF18" s="101"/>
      <c r="AG18" s="102"/>
      <c r="AH18" s="103"/>
      <c r="AI18" s="102"/>
    </row>
    <row r="19" spans="1:35" ht="24" customHeight="1">
      <c r="A19" s="13" t="s">
        <v>927</v>
      </c>
      <c r="B19" s="14">
        <v>25805</v>
      </c>
      <c r="C19" s="15" t="s">
        <v>135</v>
      </c>
      <c r="D19" s="15" t="s">
        <v>1649</v>
      </c>
      <c r="E19" s="16">
        <v>6</v>
      </c>
      <c r="F19" s="16" t="s">
        <v>1650</v>
      </c>
      <c r="G19" s="16" t="s">
        <v>1651</v>
      </c>
      <c r="H19" s="16" t="s">
        <v>1651</v>
      </c>
      <c r="I19" s="16" t="s">
        <v>1652</v>
      </c>
      <c r="J19" s="16" t="s">
        <v>1652</v>
      </c>
      <c r="K19" s="16">
        <v>900188274</v>
      </c>
      <c r="L19" s="41" t="s">
        <v>3070</v>
      </c>
      <c r="M19" s="17" t="s">
        <v>3071</v>
      </c>
      <c r="N19" s="17" t="s">
        <v>3072</v>
      </c>
      <c r="O19" s="100">
        <v>45190.560416666667</v>
      </c>
      <c r="P19" s="17"/>
      <c r="Q19" s="18" t="s">
        <v>1783</v>
      </c>
      <c r="R19" s="19">
        <v>0</v>
      </c>
      <c r="S19" s="19" t="e" vm="1">
        <f>#REF!*3</f>
        <v>#REF!</v>
      </c>
      <c r="T19" s="19">
        <v>0</v>
      </c>
      <c r="U19" s="19" t="e" vm="1">
        <f>#REF!*3</f>
        <v>#REF!</v>
      </c>
      <c r="V19" s="19" t="e" vm="1">
        <f>#REF!+#REF!</f>
        <v>#REF!</v>
      </c>
      <c r="W19" s="19"/>
      <c r="X19" s="42"/>
      <c r="Y19" s="20" t="s">
        <v>3006</v>
      </c>
      <c r="Z19" s="21">
        <v>0</v>
      </c>
      <c r="AA19" s="21"/>
      <c r="AB19" s="101"/>
      <c r="AC19" s="104"/>
      <c r="AD19" s="104"/>
      <c r="AE19" s="104"/>
      <c r="AF19" s="101"/>
      <c r="AG19" s="102"/>
      <c r="AH19" s="103"/>
      <c r="AI19" s="102"/>
    </row>
    <row r="20" spans="1:35" ht="24" hidden="1" customHeight="1">
      <c r="A20" s="13" t="s">
        <v>1350</v>
      </c>
      <c r="B20" s="14">
        <v>68615</v>
      </c>
      <c r="C20" s="15" t="s">
        <v>243</v>
      </c>
      <c r="D20" s="15" t="s">
        <v>1649</v>
      </c>
      <c r="E20" s="16">
        <v>6</v>
      </c>
      <c r="F20" s="16" t="s">
        <v>1650</v>
      </c>
      <c r="G20" s="16" t="s">
        <v>1651</v>
      </c>
      <c r="H20" s="16" t="s">
        <v>1759</v>
      </c>
      <c r="I20" s="16" t="s">
        <v>1652</v>
      </c>
      <c r="J20" s="16" t="s">
        <v>1652</v>
      </c>
      <c r="K20" s="16">
        <v>900252037</v>
      </c>
      <c r="L20" s="41" t="s">
        <v>3073</v>
      </c>
      <c r="M20" s="17" t="s">
        <v>3074</v>
      </c>
      <c r="N20" s="17" t="s">
        <v>3075</v>
      </c>
      <c r="O20" s="100">
        <v>45191.398611111108</v>
      </c>
      <c r="P20" s="17" t="s">
        <v>1650</v>
      </c>
      <c r="Q20" s="18" t="s">
        <v>1783</v>
      </c>
      <c r="R20" s="19">
        <v>0</v>
      </c>
      <c r="S20" s="19" t="e" vm="1">
        <f>#REF!*3</f>
        <v>#REF!</v>
      </c>
      <c r="T20" s="19">
        <v>0</v>
      </c>
      <c r="U20" s="19" t="e" vm="1">
        <f>#REF!*3</f>
        <v>#REF!</v>
      </c>
      <c r="V20" s="19" t="e" vm="1">
        <f>#REF!+#REF!</f>
        <v>#REF!</v>
      </c>
      <c r="W20" s="19"/>
      <c r="X20" s="42"/>
      <c r="Y20" s="20" t="s">
        <v>3006</v>
      </c>
      <c r="Z20" s="21">
        <v>0</v>
      </c>
      <c r="AA20" s="21"/>
      <c r="AB20" s="101"/>
      <c r="AC20" s="104"/>
      <c r="AD20" s="104"/>
      <c r="AE20" s="104"/>
      <c r="AF20" s="101"/>
      <c r="AG20" s="102"/>
      <c r="AH20" s="103"/>
      <c r="AI20" s="102"/>
    </row>
    <row r="21" spans="1:35" ht="24" hidden="1" customHeight="1">
      <c r="A21" s="13" t="s">
        <v>16</v>
      </c>
      <c r="B21" s="14">
        <v>5093</v>
      </c>
      <c r="C21" s="15" t="s">
        <v>91</v>
      </c>
      <c r="D21" s="15" t="s">
        <v>1649</v>
      </c>
      <c r="E21" s="16">
        <v>6</v>
      </c>
      <c r="F21" s="16" t="s">
        <v>1650</v>
      </c>
      <c r="G21" s="16" t="s">
        <v>1651</v>
      </c>
      <c r="H21" s="16" t="s">
        <v>1651</v>
      </c>
      <c r="I21" s="16" t="s">
        <v>1652</v>
      </c>
      <c r="J21" s="16" t="s">
        <v>1652</v>
      </c>
      <c r="K21" s="16">
        <v>811021557</v>
      </c>
      <c r="L21" s="41" t="s">
        <v>3076</v>
      </c>
      <c r="M21" s="17" t="s">
        <v>3077</v>
      </c>
      <c r="N21" s="17" t="s">
        <v>3078</v>
      </c>
      <c r="O21" s="100">
        <v>45191.402777777781</v>
      </c>
      <c r="P21" s="17" t="s">
        <v>1650</v>
      </c>
      <c r="Q21" s="18" t="s">
        <v>1783</v>
      </c>
      <c r="R21" s="19">
        <v>0</v>
      </c>
      <c r="S21" s="19" t="e" vm="1">
        <f>#REF!*3</f>
        <v>#REF!</v>
      </c>
      <c r="T21" s="19">
        <v>0</v>
      </c>
      <c r="U21" s="19" t="e" vm="1">
        <f>#REF!*3</f>
        <v>#REF!</v>
      </c>
      <c r="V21" s="19" t="e" vm="1">
        <f>#REF!+#REF!</f>
        <v>#REF!</v>
      </c>
      <c r="W21" s="19"/>
      <c r="X21" s="42"/>
      <c r="Y21" s="20" t="s">
        <v>3006</v>
      </c>
      <c r="Z21" s="21">
        <v>0</v>
      </c>
      <c r="AA21" s="21"/>
      <c r="AB21" s="101"/>
      <c r="AC21" s="104"/>
      <c r="AD21" s="104"/>
      <c r="AE21" s="104"/>
      <c r="AF21" s="101"/>
      <c r="AG21" s="102"/>
      <c r="AH21" s="103"/>
      <c r="AI21" s="102"/>
    </row>
    <row r="22" spans="1:35" ht="24" hidden="1" customHeight="1">
      <c r="A22" s="13" t="s">
        <v>236</v>
      </c>
      <c r="B22" s="14">
        <v>52687</v>
      </c>
      <c r="C22" s="15" t="s">
        <v>1275</v>
      </c>
      <c r="D22" s="15" t="s">
        <v>1649</v>
      </c>
      <c r="E22" s="16">
        <v>6</v>
      </c>
      <c r="F22" s="16" t="s">
        <v>1650</v>
      </c>
      <c r="G22" s="16" t="s">
        <v>1651</v>
      </c>
      <c r="H22" s="16" t="s">
        <v>1651</v>
      </c>
      <c r="I22" s="16" t="s">
        <v>1652</v>
      </c>
      <c r="J22" s="16" t="s">
        <v>1652</v>
      </c>
      <c r="K22" s="16">
        <v>0</v>
      </c>
      <c r="L22" s="41" t="s">
        <v>3079</v>
      </c>
      <c r="M22" s="17" t="s">
        <v>3080</v>
      </c>
      <c r="N22" s="17" t="s">
        <v>3081</v>
      </c>
      <c r="O22" s="100">
        <v>45192.893055555556</v>
      </c>
      <c r="P22" s="17" t="s">
        <v>1650</v>
      </c>
      <c r="Q22" s="18" t="s">
        <v>1783</v>
      </c>
      <c r="R22" s="19">
        <v>0</v>
      </c>
      <c r="S22" s="19" t="e" vm="1">
        <f>#REF!*3</f>
        <v>#REF!</v>
      </c>
      <c r="T22" s="19">
        <v>0</v>
      </c>
      <c r="U22" s="19" t="e" vm="1">
        <f>#REF!*3</f>
        <v>#REF!</v>
      </c>
      <c r="V22" s="19" t="e" vm="1">
        <f>#REF!+#REF!</f>
        <v>#REF!</v>
      </c>
      <c r="W22" s="19"/>
      <c r="X22" s="42"/>
      <c r="Y22" s="20" t="s">
        <v>3006</v>
      </c>
      <c r="Z22" s="21">
        <v>0</v>
      </c>
      <c r="AA22" s="21"/>
      <c r="AB22" s="101"/>
      <c r="AC22" s="104"/>
      <c r="AD22" s="104"/>
      <c r="AE22" s="104"/>
      <c r="AF22" s="101"/>
      <c r="AG22" s="102"/>
      <c r="AH22" s="103"/>
      <c r="AI22" s="102"/>
    </row>
    <row r="23" spans="1:35" ht="24" hidden="1" customHeight="1">
      <c r="A23" s="13" t="s">
        <v>124</v>
      </c>
      <c r="B23" s="14">
        <v>19256</v>
      </c>
      <c r="C23" s="15" t="s">
        <v>216</v>
      </c>
      <c r="D23" s="15" t="s">
        <v>1649</v>
      </c>
      <c r="E23" s="16">
        <v>6</v>
      </c>
      <c r="F23" s="16" t="s">
        <v>2085</v>
      </c>
      <c r="G23" s="16" t="s">
        <v>1759</v>
      </c>
      <c r="H23" s="16" t="s">
        <v>1759</v>
      </c>
      <c r="I23" s="16" t="s">
        <v>1652</v>
      </c>
      <c r="J23" s="16" t="s">
        <v>1652</v>
      </c>
      <c r="K23" s="16">
        <v>0</v>
      </c>
      <c r="L23" s="41" t="s">
        <v>3082</v>
      </c>
      <c r="M23" s="17" t="s">
        <v>3083</v>
      </c>
      <c r="N23" s="17" t="s">
        <v>3084</v>
      </c>
      <c r="O23" s="100">
        <v>45193.65347222222</v>
      </c>
      <c r="P23" s="17" t="s">
        <v>1650</v>
      </c>
      <c r="Q23" s="18" t="s">
        <v>1783</v>
      </c>
      <c r="R23" s="19">
        <v>0</v>
      </c>
      <c r="S23" s="19" t="e" vm="1">
        <f>#REF!*3</f>
        <v>#REF!</v>
      </c>
      <c r="T23" s="19">
        <v>0</v>
      </c>
      <c r="U23" s="19" t="e" vm="1">
        <f>#REF!*3</f>
        <v>#REF!</v>
      </c>
      <c r="V23" s="19" t="e" vm="1">
        <f>#REF!+#REF!</f>
        <v>#REF!</v>
      </c>
      <c r="W23" s="19"/>
      <c r="X23" s="42"/>
      <c r="Y23" s="20" t="s">
        <v>3006</v>
      </c>
      <c r="Z23" s="21">
        <v>0</v>
      </c>
      <c r="AA23" s="21"/>
      <c r="AB23" s="101"/>
      <c r="AC23" s="104"/>
      <c r="AD23" s="104"/>
      <c r="AE23" s="104"/>
      <c r="AF23" s="101"/>
      <c r="AG23" s="102"/>
      <c r="AH23" s="103"/>
      <c r="AI23" s="102"/>
    </row>
    <row r="24" spans="1:35" ht="24" hidden="1" customHeight="1">
      <c r="A24" s="13" t="s">
        <v>544</v>
      </c>
      <c r="B24" s="14">
        <v>15516</v>
      </c>
      <c r="C24" s="15" t="s">
        <v>258</v>
      </c>
      <c r="D24" s="15" t="s">
        <v>1778</v>
      </c>
      <c r="E24" s="16">
        <v>5</v>
      </c>
      <c r="F24" s="16" t="s">
        <v>1650</v>
      </c>
      <c r="G24" s="16" t="s">
        <v>1651</v>
      </c>
      <c r="H24" s="16" t="s">
        <v>1651</v>
      </c>
      <c r="I24" s="16" t="s">
        <v>1652</v>
      </c>
      <c r="J24" s="16" t="s">
        <v>1652</v>
      </c>
      <c r="K24" s="16">
        <v>891857833</v>
      </c>
      <c r="L24" s="41" t="s">
        <v>3085</v>
      </c>
      <c r="M24" s="17" t="s">
        <v>3086</v>
      </c>
      <c r="N24" s="17" t="s">
        <v>3087</v>
      </c>
      <c r="O24" s="100">
        <v>45195.45</v>
      </c>
      <c r="P24" s="17" t="s">
        <v>1650</v>
      </c>
      <c r="Q24" s="18" t="s">
        <v>1783</v>
      </c>
      <c r="R24" s="19">
        <v>0</v>
      </c>
      <c r="S24" s="19" t="e" vm="1">
        <f>#REF!*3</f>
        <v>#REF!</v>
      </c>
      <c r="T24" s="19">
        <v>0</v>
      </c>
      <c r="U24" s="19" t="e" vm="1">
        <f>#REF!*3</f>
        <v>#REF!</v>
      </c>
      <c r="V24" s="19" t="e" vm="1">
        <f>#REF!+#REF!</f>
        <v>#REF!</v>
      </c>
      <c r="W24" s="19"/>
      <c r="X24" s="42"/>
      <c r="Y24" s="20" t="s">
        <v>3006</v>
      </c>
      <c r="Z24" s="21">
        <v>0</v>
      </c>
      <c r="AA24" s="21"/>
      <c r="AB24" s="101"/>
      <c r="AC24" s="104"/>
      <c r="AD24" s="104"/>
      <c r="AE24" s="104"/>
      <c r="AF24" s="101"/>
      <c r="AG24" s="102"/>
      <c r="AH24" s="103"/>
      <c r="AI24" s="102"/>
    </row>
    <row r="25" spans="1:35" ht="24" hidden="1" customHeight="1">
      <c r="A25" s="13" t="s">
        <v>116</v>
      </c>
      <c r="B25" s="14">
        <v>13655</v>
      </c>
      <c r="C25" s="15" t="s">
        <v>522</v>
      </c>
      <c r="D25" s="15" t="s">
        <v>1649</v>
      </c>
      <c r="E25" s="16">
        <v>6</v>
      </c>
      <c r="F25" s="16" t="s">
        <v>1650</v>
      </c>
      <c r="G25" s="16" t="s">
        <v>1651</v>
      </c>
      <c r="H25" s="16" t="s">
        <v>1651</v>
      </c>
      <c r="I25" s="16" t="s">
        <v>1652</v>
      </c>
      <c r="J25" s="16" t="s">
        <v>1652</v>
      </c>
      <c r="K25" s="16">
        <v>901046386</v>
      </c>
      <c r="L25" s="41" t="s">
        <v>3088</v>
      </c>
      <c r="M25" s="17" t="s">
        <v>3089</v>
      </c>
      <c r="N25" s="17" t="s">
        <v>3090</v>
      </c>
      <c r="O25" s="100">
        <v>45195.551388888889</v>
      </c>
      <c r="P25" s="17" t="s">
        <v>1650</v>
      </c>
      <c r="Q25" s="18" t="s">
        <v>1783</v>
      </c>
      <c r="R25" s="19">
        <v>0</v>
      </c>
      <c r="S25" s="19" t="e" vm="1">
        <f>#REF!*3</f>
        <v>#REF!</v>
      </c>
      <c r="T25" s="19">
        <v>0</v>
      </c>
      <c r="U25" s="19" t="e" vm="1">
        <f>#REF!*3</f>
        <v>#REF!</v>
      </c>
      <c r="V25" s="19" t="e" vm="1">
        <f>#REF!+#REF!</f>
        <v>#REF!</v>
      </c>
      <c r="W25" s="19"/>
      <c r="X25" s="42"/>
      <c r="Y25" s="20" t="s">
        <v>3006</v>
      </c>
      <c r="Z25" s="21">
        <v>0</v>
      </c>
      <c r="AA25" s="21"/>
      <c r="AB25" s="101"/>
      <c r="AC25" s="104"/>
      <c r="AD25" s="104"/>
      <c r="AE25" s="104"/>
      <c r="AF25" s="101"/>
      <c r="AG25" s="102"/>
      <c r="AH25" s="103"/>
      <c r="AI25" s="102"/>
    </row>
    <row r="26" spans="1:35" ht="24" hidden="1" customHeight="1">
      <c r="A26" s="13" t="s">
        <v>334</v>
      </c>
      <c r="B26" s="14">
        <v>41551</v>
      </c>
      <c r="C26" s="15" t="s">
        <v>580</v>
      </c>
      <c r="D26" s="15" t="s">
        <v>1649</v>
      </c>
      <c r="E26" s="16">
        <v>4</v>
      </c>
      <c r="F26" s="16" t="s">
        <v>1650</v>
      </c>
      <c r="G26" s="16" t="s">
        <v>1651</v>
      </c>
      <c r="H26" s="16" t="s">
        <v>1651</v>
      </c>
      <c r="I26" s="16" t="s">
        <v>1652</v>
      </c>
      <c r="J26" s="16" t="s">
        <v>1652</v>
      </c>
      <c r="K26" s="16">
        <v>901018250</v>
      </c>
      <c r="L26" s="41" t="s">
        <v>3091</v>
      </c>
      <c r="M26" s="17" t="s">
        <v>3092</v>
      </c>
      <c r="N26" s="17" t="s">
        <v>3093</v>
      </c>
      <c r="O26" s="100">
        <v>45195.744444444441</v>
      </c>
      <c r="P26" s="17" t="s">
        <v>1650</v>
      </c>
      <c r="Q26" s="18" t="s">
        <v>1783</v>
      </c>
      <c r="R26" s="19">
        <v>0</v>
      </c>
      <c r="S26" s="19" t="e" vm="1">
        <f>#REF!*3</f>
        <v>#REF!</v>
      </c>
      <c r="T26" s="19">
        <v>0</v>
      </c>
      <c r="U26" s="19" t="e" vm="1">
        <f>#REF!*3</f>
        <v>#REF!</v>
      </c>
      <c r="V26" s="19" t="e" vm="1">
        <f>#REF!+#REF!</f>
        <v>#REF!</v>
      </c>
      <c r="W26" s="19"/>
      <c r="X26" s="42"/>
      <c r="Y26" s="20" t="s">
        <v>3006</v>
      </c>
      <c r="Z26" s="21">
        <v>0</v>
      </c>
      <c r="AA26" s="21"/>
      <c r="AB26" s="101"/>
      <c r="AC26" s="104"/>
      <c r="AD26" s="104"/>
      <c r="AE26" s="104"/>
      <c r="AF26" s="101"/>
      <c r="AG26" s="102"/>
      <c r="AH26" s="103"/>
      <c r="AI26" s="102"/>
    </row>
    <row r="27" spans="1:35" ht="24" hidden="1" customHeight="1">
      <c r="A27" s="13" t="s">
        <v>498</v>
      </c>
      <c r="B27" s="14">
        <v>76126</v>
      </c>
      <c r="C27" s="15" t="s">
        <v>1509</v>
      </c>
      <c r="D27" s="15" t="s">
        <v>1649</v>
      </c>
      <c r="E27" s="16">
        <v>6</v>
      </c>
      <c r="F27" s="16" t="s">
        <v>1650</v>
      </c>
      <c r="G27" s="16" t="s">
        <v>1651</v>
      </c>
      <c r="H27" s="16" t="s">
        <v>1759</v>
      </c>
      <c r="I27" s="16" t="s">
        <v>1652</v>
      </c>
      <c r="J27" s="16" t="s">
        <v>1652</v>
      </c>
      <c r="K27" s="16">
        <v>900058112</v>
      </c>
      <c r="L27" s="41" t="s">
        <v>3094</v>
      </c>
      <c r="M27" s="17" t="s">
        <v>3095</v>
      </c>
      <c r="N27" s="17" t="s">
        <v>3096</v>
      </c>
      <c r="O27" s="100">
        <v>45195.769444444442</v>
      </c>
      <c r="P27" s="17" t="s">
        <v>1650</v>
      </c>
      <c r="Q27" s="18" t="s">
        <v>1783</v>
      </c>
      <c r="R27" s="19">
        <v>0</v>
      </c>
      <c r="S27" s="19" t="e" vm="1">
        <f>#REF!*3</f>
        <v>#REF!</v>
      </c>
      <c r="T27" s="19">
        <v>0</v>
      </c>
      <c r="U27" s="19" t="e" vm="1">
        <f>#REF!*3</f>
        <v>#REF!</v>
      </c>
      <c r="V27" s="19" t="e" vm="1">
        <f>#REF!+#REF!</f>
        <v>#REF!</v>
      </c>
      <c r="W27" s="19"/>
      <c r="X27" s="42"/>
      <c r="Y27" s="20" t="s">
        <v>3006</v>
      </c>
      <c r="Z27" s="21">
        <v>0</v>
      </c>
      <c r="AA27" s="21"/>
      <c r="AB27" s="101"/>
      <c r="AC27" s="104"/>
      <c r="AD27" s="104"/>
      <c r="AE27" s="104"/>
      <c r="AF27" s="101"/>
      <c r="AG27" s="102"/>
      <c r="AH27" s="103"/>
      <c r="AI27" s="102"/>
    </row>
    <row r="28" spans="1:35" ht="24" hidden="1" customHeight="1">
      <c r="A28" s="13" t="s">
        <v>1350</v>
      </c>
      <c r="B28" s="14">
        <v>68615</v>
      </c>
      <c r="C28" s="15" t="s">
        <v>243</v>
      </c>
      <c r="D28" s="15" t="s">
        <v>1649</v>
      </c>
      <c r="E28" s="16">
        <v>6</v>
      </c>
      <c r="F28" s="16" t="s">
        <v>1650</v>
      </c>
      <c r="G28" s="16" t="s">
        <v>1651</v>
      </c>
      <c r="H28" s="16" t="s">
        <v>1759</v>
      </c>
      <c r="I28" s="16" t="s">
        <v>1652</v>
      </c>
      <c r="J28" s="16" t="s">
        <v>1652</v>
      </c>
      <c r="K28" s="16">
        <v>900626688</v>
      </c>
      <c r="L28" s="41" t="s">
        <v>3097</v>
      </c>
      <c r="M28" s="17" t="s">
        <v>3098</v>
      </c>
      <c r="N28" s="17" t="s">
        <v>3099</v>
      </c>
      <c r="O28" s="100">
        <v>45195.886805555558</v>
      </c>
      <c r="P28" s="17" t="s">
        <v>1650</v>
      </c>
      <c r="Q28" s="18" t="s">
        <v>1783</v>
      </c>
      <c r="R28" s="19">
        <v>0</v>
      </c>
      <c r="S28" s="19" t="e" vm="1">
        <f>#REF!*3</f>
        <v>#REF!</v>
      </c>
      <c r="T28" s="19">
        <v>0</v>
      </c>
      <c r="U28" s="19" t="e" vm="1">
        <f>#REF!*3</f>
        <v>#REF!</v>
      </c>
      <c r="V28" s="19" t="e" vm="1">
        <f>#REF!+#REF!</f>
        <v>#REF!</v>
      </c>
      <c r="W28" s="19"/>
      <c r="X28" s="42"/>
      <c r="Y28" s="20" t="s">
        <v>3006</v>
      </c>
      <c r="Z28" s="21">
        <v>0</v>
      </c>
      <c r="AA28" s="21"/>
      <c r="AB28" s="101"/>
      <c r="AC28" s="104"/>
      <c r="AD28" s="104"/>
      <c r="AE28" s="104"/>
      <c r="AF28" s="101"/>
      <c r="AG28" s="102"/>
      <c r="AH28" s="103"/>
      <c r="AI28" s="102"/>
    </row>
    <row r="29" spans="1:35" ht="24" hidden="1" customHeight="1">
      <c r="A29" s="13" t="s">
        <v>124</v>
      </c>
      <c r="B29" s="14">
        <v>19355</v>
      </c>
      <c r="C29" s="15" t="s">
        <v>825</v>
      </c>
      <c r="D29" s="15" t="s">
        <v>1649</v>
      </c>
      <c r="E29" s="16">
        <v>6</v>
      </c>
      <c r="F29" s="16" t="s">
        <v>1650</v>
      </c>
      <c r="G29" s="16" t="s">
        <v>1651</v>
      </c>
      <c r="H29" s="16" t="s">
        <v>1651</v>
      </c>
      <c r="I29" s="16" t="s">
        <v>1652</v>
      </c>
      <c r="J29" s="16" t="s">
        <v>1759</v>
      </c>
      <c r="K29" s="16">
        <v>0</v>
      </c>
      <c r="L29" s="41" t="s">
        <v>3100</v>
      </c>
      <c r="M29" s="17" t="s">
        <v>3101</v>
      </c>
      <c r="N29" s="17" t="s">
        <v>3102</v>
      </c>
      <c r="O29" s="100">
        <v>45196.522916666669</v>
      </c>
      <c r="P29" s="17" t="s">
        <v>1650</v>
      </c>
      <c r="Q29" s="18" t="s">
        <v>1783</v>
      </c>
      <c r="R29" s="19">
        <v>0</v>
      </c>
      <c r="S29" s="19" t="e" vm="1">
        <f>#REF!*3</f>
        <v>#REF!</v>
      </c>
      <c r="T29" s="19">
        <v>0</v>
      </c>
      <c r="U29" s="19" t="e" vm="1">
        <f>#REF!*3</f>
        <v>#REF!</v>
      </c>
      <c r="V29" s="19" t="e" vm="1">
        <f>#REF!+#REF!</f>
        <v>#REF!</v>
      </c>
      <c r="W29" s="19"/>
      <c r="X29" s="42"/>
      <c r="Y29" s="20" t="s">
        <v>3006</v>
      </c>
      <c r="Z29" s="21">
        <v>0</v>
      </c>
      <c r="AA29" s="21"/>
      <c r="AB29" s="101"/>
      <c r="AC29" s="104"/>
      <c r="AD29" s="104"/>
      <c r="AE29" s="104"/>
      <c r="AF29" s="101"/>
      <c r="AG29" s="102"/>
      <c r="AH29" s="103"/>
      <c r="AI29" s="102"/>
    </row>
    <row r="30" spans="1:35" ht="24" customHeight="1">
      <c r="A30" s="13" t="s">
        <v>927</v>
      </c>
      <c r="B30" s="14">
        <v>25797</v>
      </c>
      <c r="C30" s="15" t="s">
        <v>1030</v>
      </c>
      <c r="D30" s="15" t="s">
        <v>1649</v>
      </c>
      <c r="E30" s="16">
        <v>6</v>
      </c>
      <c r="F30" s="16" t="s">
        <v>1650</v>
      </c>
      <c r="G30" s="16" t="s">
        <v>1651</v>
      </c>
      <c r="H30" s="16" t="s">
        <v>1651</v>
      </c>
      <c r="I30" s="16" t="s">
        <v>1652</v>
      </c>
      <c r="J30" s="16" t="s">
        <v>1652</v>
      </c>
      <c r="K30" s="16">
        <v>808001659</v>
      </c>
      <c r="L30" s="41" t="s">
        <v>1671</v>
      </c>
      <c r="M30" s="17" t="s">
        <v>1672</v>
      </c>
      <c r="N30" s="17" t="s">
        <v>1673</v>
      </c>
      <c r="O30" s="100">
        <v>45196.649305555555</v>
      </c>
      <c r="P30" s="17" t="s">
        <v>1656</v>
      </c>
      <c r="Q30" s="18">
        <v>2457779</v>
      </c>
      <c r="R30" s="19">
        <v>52</v>
      </c>
      <c r="S30" s="19" t="e" vm="1">
        <f>#REF!*3</f>
        <v>#REF!</v>
      </c>
      <c r="T30" s="19">
        <v>138</v>
      </c>
      <c r="U30" s="19" t="e" vm="1">
        <f>#REF!*3</f>
        <v>#REF!</v>
      </c>
      <c r="V30" s="19" t="e" vm="1">
        <f>#REF!+#REF!</f>
        <v>#REF!</v>
      </c>
      <c r="W30" s="19">
        <v>18</v>
      </c>
      <c r="X30" s="42">
        <v>39824852</v>
      </c>
      <c r="Y30" s="20" t="s">
        <v>1674</v>
      </c>
      <c r="Z30" s="21" t="s">
        <v>1675</v>
      </c>
      <c r="AA30" s="21"/>
      <c r="AB30" s="101"/>
      <c r="AC30" s="104"/>
      <c r="AD30" s="104" t="s">
        <v>1676</v>
      </c>
      <c r="AE30" s="104">
        <v>45444</v>
      </c>
      <c r="AF30" s="101" t="s">
        <v>1677</v>
      </c>
      <c r="AG30" s="102">
        <v>45962</v>
      </c>
      <c r="AH30" s="103"/>
      <c r="AI30" s="102"/>
    </row>
    <row r="31" spans="1:35" ht="24" hidden="1" customHeight="1">
      <c r="A31" s="13" t="s">
        <v>236</v>
      </c>
      <c r="B31" s="14">
        <v>52036</v>
      </c>
      <c r="C31" s="15" t="s">
        <v>476</v>
      </c>
      <c r="D31" s="15" t="s">
        <v>1649</v>
      </c>
      <c r="E31" s="16">
        <v>6</v>
      </c>
      <c r="F31" s="16" t="s">
        <v>1650</v>
      </c>
      <c r="G31" s="16" t="s">
        <v>1651</v>
      </c>
      <c r="H31" s="16" t="s">
        <v>1651</v>
      </c>
      <c r="I31" s="16" t="s">
        <v>1652</v>
      </c>
      <c r="J31" s="16" t="s">
        <v>1652</v>
      </c>
      <c r="K31" s="16">
        <v>901066807</v>
      </c>
      <c r="L31" s="41" t="s">
        <v>3103</v>
      </c>
      <c r="M31" s="17" t="s">
        <v>3104</v>
      </c>
      <c r="N31" s="17" t="s">
        <v>3105</v>
      </c>
      <c r="O31" s="100">
        <v>45196.659722222219</v>
      </c>
      <c r="P31" s="17" t="s">
        <v>1650</v>
      </c>
      <c r="Q31" s="18" t="s">
        <v>1783</v>
      </c>
      <c r="R31" s="19">
        <v>0</v>
      </c>
      <c r="S31" s="19" t="e" vm="1">
        <f>#REF!*3</f>
        <v>#REF!</v>
      </c>
      <c r="T31" s="19">
        <v>0</v>
      </c>
      <c r="U31" s="19" t="e" vm="1">
        <f>#REF!*3</f>
        <v>#REF!</v>
      </c>
      <c r="V31" s="19" t="e" vm="1">
        <f>#REF!+#REF!</f>
        <v>#REF!</v>
      </c>
      <c r="W31" s="19"/>
      <c r="X31" s="42"/>
      <c r="Y31" s="20" t="s">
        <v>3006</v>
      </c>
      <c r="Z31" s="21">
        <v>0</v>
      </c>
      <c r="AA31" s="21"/>
      <c r="AB31" s="101"/>
      <c r="AC31" s="104"/>
      <c r="AD31" s="104"/>
      <c r="AE31" s="104"/>
      <c r="AF31" s="101"/>
      <c r="AG31" s="102"/>
      <c r="AH31" s="103"/>
      <c r="AI31" s="102"/>
    </row>
    <row r="32" spans="1:35" ht="24" hidden="1" customHeight="1">
      <c r="A32" s="13" t="s">
        <v>236</v>
      </c>
      <c r="B32" s="14">
        <v>52036</v>
      </c>
      <c r="C32" s="15" t="s">
        <v>476</v>
      </c>
      <c r="D32" s="15" t="s">
        <v>1649</v>
      </c>
      <c r="E32" s="16">
        <v>6</v>
      </c>
      <c r="F32" s="16" t="s">
        <v>1650</v>
      </c>
      <c r="G32" s="16" t="s">
        <v>1651</v>
      </c>
      <c r="H32" s="16" t="s">
        <v>1651</v>
      </c>
      <c r="I32" s="16" t="s">
        <v>1652</v>
      </c>
      <c r="J32" s="16" t="s">
        <v>1652</v>
      </c>
      <c r="K32" s="16">
        <v>900944393</v>
      </c>
      <c r="L32" s="41" t="s">
        <v>3106</v>
      </c>
      <c r="M32" s="17" t="s">
        <v>3107</v>
      </c>
      <c r="N32" s="17" t="s">
        <v>3108</v>
      </c>
      <c r="O32" s="100">
        <v>45196.678472222222</v>
      </c>
      <c r="P32" s="17" t="s">
        <v>1650</v>
      </c>
      <c r="Q32" s="18" t="s">
        <v>1783</v>
      </c>
      <c r="R32" s="19">
        <v>0</v>
      </c>
      <c r="S32" s="19" t="e" vm="1">
        <f>#REF!*3</f>
        <v>#REF!</v>
      </c>
      <c r="T32" s="19">
        <v>0</v>
      </c>
      <c r="U32" s="19" t="e" vm="1">
        <f>#REF!*3</f>
        <v>#REF!</v>
      </c>
      <c r="V32" s="19" t="e" vm="1">
        <f>#REF!+#REF!</f>
        <v>#REF!</v>
      </c>
      <c r="W32" s="19"/>
      <c r="X32" s="42"/>
      <c r="Y32" s="20" t="s">
        <v>3006</v>
      </c>
      <c r="Z32" s="21">
        <v>0</v>
      </c>
      <c r="AA32" s="21"/>
      <c r="AB32" s="101"/>
      <c r="AC32" s="104"/>
      <c r="AD32" s="104"/>
      <c r="AE32" s="104"/>
      <c r="AF32" s="101"/>
      <c r="AG32" s="102"/>
      <c r="AH32" s="103"/>
      <c r="AI32" s="102"/>
    </row>
    <row r="33" spans="1:35" ht="24" customHeight="1">
      <c r="A33" s="13" t="s">
        <v>927</v>
      </c>
      <c r="B33" s="14">
        <v>25645</v>
      </c>
      <c r="C33" s="15" t="s">
        <v>1014</v>
      </c>
      <c r="D33" s="15" t="s">
        <v>1649</v>
      </c>
      <c r="E33" s="16">
        <v>6</v>
      </c>
      <c r="F33" s="16" t="s">
        <v>1650</v>
      </c>
      <c r="G33" s="16" t="s">
        <v>1651</v>
      </c>
      <c r="H33" s="16" t="s">
        <v>1651</v>
      </c>
      <c r="I33" s="16" t="s">
        <v>1652</v>
      </c>
      <c r="J33" s="16" t="s">
        <v>1652</v>
      </c>
      <c r="K33" s="16">
        <v>900147856</v>
      </c>
      <c r="L33" s="41" t="s">
        <v>1678</v>
      </c>
      <c r="M33" s="17" t="s">
        <v>1679</v>
      </c>
      <c r="N33" s="17" t="s">
        <v>1680</v>
      </c>
      <c r="O33" s="100">
        <v>45197.42083333333</v>
      </c>
      <c r="P33" s="17" t="s">
        <v>1656</v>
      </c>
      <c r="Q33" s="18">
        <v>745000</v>
      </c>
      <c r="R33" s="19">
        <v>0</v>
      </c>
      <c r="S33" s="19" t="e" vm="1">
        <f>#REF!*3</f>
        <v>#REF!</v>
      </c>
      <c r="T33" s="19">
        <v>149</v>
      </c>
      <c r="U33" s="19" t="e" vm="1">
        <f>#REF!*3</f>
        <v>#REF!</v>
      </c>
      <c r="V33" s="19" t="e" vm="1">
        <f>#REF!+#REF!</f>
        <v>#REF!</v>
      </c>
      <c r="W33" s="19">
        <v>8</v>
      </c>
      <c r="X33" s="42">
        <v>5960000</v>
      </c>
      <c r="Y33" s="20" t="s">
        <v>1681</v>
      </c>
      <c r="Z33" s="21">
        <v>2025</v>
      </c>
      <c r="AA33" s="21"/>
      <c r="AB33" s="101"/>
      <c r="AC33" s="104"/>
      <c r="AD33" s="104"/>
      <c r="AE33" s="104"/>
      <c r="AF33" s="101" t="s">
        <v>1681</v>
      </c>
      <c r="AG33" s="102">
        <v>45931</v>
      </c>
      <c r="AH33" s="103"/>
      <c r="AI33" s="102"/>
    </row>
    <row r="34" spans="1:35" ht="24" hidden="1" customHeight="1">
      <c r="A34" s="13" t="s">
        <v>487</v>
      </c>
      <c r="B34" s="14">
        <v>73024</v>
      </c>
      <c r="C34" s="15" t="s">
        <v>382</v>
      </c>
      <c r="D34" s="15" t="s">
        <v>1649</v>
      </c>
      <c r="E34" s="16">
        <v>6</v>
      </c>
      <c r="F34" s="16" t="s">
        <v>1650</v>
      </c>
      <c r="G34" s="16" t="s">
        <v>1651</v>
      </c>
      <c r="H34" s="16" t="s">
        <v>1651</v>
      </c>
      <c r="I34" s="16" t="s">
        <v>1652</v>
      </c>
      <c r="J34" s="16" t="s">
        <v>1652</v>
      </c>
      <c r="K34" s="16">
        <v>809004437</v>
      </c>
      <c r="L34" s="41" t="s">
        <v>3109</v>
      </c>
      <c r="M34" s="17" t="s">
        <v>3110</v>
      </c>
      <c r="N34" s="17" t="s">
        <v>3111</v>
      </c>
      <c r="O34" s="100">
        <v>45197.481249999997</v>
      </c>
      <c r="P34" s="17" t="s">
        <v>1650</v>
      </c>
      <c r="Q34" s="18" t="s">
        <v>1783</v>
      </c>
      <c r="R34" s="19">
        <v>0</v>
      </c>
      <c r="S34" s="19" t="e" vm="1">
        <f>#REF!*3</f>
        <v>#REF!</v>
      </c>
      <c r="T34" s="19">
        <v>0</v>
      </c>
      <c r="U34" s="19" t="e" vm="1">
        <f>#REF!*3</f>
        <v>#REF!</v>
      </c>
      <c r="V34" s="19" t="e" vm="1">
        <f>#REF!+#REF!</f>
        <v>#REF!</v>
      </c>
      <c r="W34" s="19"/>
      <c r="X34" s="42"/>
      <c r="Y34" s="20" t="s">
        <v>3006</v>
      </c>
      <c r="Z34" s="21">
        <v>0</v>
      </c>
      <c r="AA34" s="21"/>
      <c r="AB34" s="101"/>
      <c r="AC34" s="104"/>
      <c r="AD34" s="104"/>
      <c r="AE34" s="104"/>
      <c r="AF34" s="101"/>
      <c r="AG34" s="102"/>
      <c r="AH34" s="103"/>
      <c r="AI34" s="102"/>
    </row>
    <row r="35" spans="1:35" ht="24" hidden="1" customHeight="1">
      <c r="A35" s="13" t="s">
        <v>236</v>
      </c>
      <c r="B35" s="14">
        <v>52399</v>
      </c>
      <c r="C35" s="15" t="s">
        <v>221</v>
      </c>
      <c r="D35" s="15" t="s">
        <v>1649</v>
      </c>
      <c r="E35" s="16">
        <v>6</v>
      </c>
      <c r="F35" s="16" t="s">
        <v>1650</v>
      </c>
      <c r="G35" s="16" t="s">
        <v>1651</v>
      </c>
      <c r="H35" s="16" t="s">
        <v>1651</v>
      </c>
      <c r="I35" s="16" t="s">
        <v>1652</v>
      </c>
      <c r="J35" s="16" t="s">
        <v>1652</v>
      </c>
      <c r="K35" s="16">
        <v>900041121</v>
      </c>
      <c r="L35" s="41" t="s">
        <v>3112</v>
      </c>
      <c r="M35" s="17" t="s">
        <v>3113</v>
      </c>
      <c r="N35" s="17" t="s">
        <v>3114</v>
      </c>
      <c r="O35" s="100">
        <v>45197.499305555553</v>
      </c>
      <c r="P35" s="17" t="s">
        <v>1650</v>
      </c>
      <c r="Q35" s="18" t="s">
        <v>1783</v>
      </c>
      <c r="R35" s="19">
        <v>0</v>
      </c>
      <c r="S35" s="19" t="e" vm="1">
        <f>#REF!*3</f>
        <v>#REF!</v>
      </c>
      <c r="T35" s="19">
        <v>0</v>
      </c>
      <c r="U35" s="19" t="e" vm="1">
        <f>#REF!*3</f>
        <v>#REF!</v>
      </c>
      <c r="V35" s="19" t="e" vm="1">
        <f>#REF!+#REF!</f>
        <v>#REF!</v>
      </c>
      <c r="W35" s="19"/>
      <c r="X35" s="42"/>
      <c r="Y35" s="20" t="s">
        <v>3006</v>
      </c>
      <c r="Z35" s="21">
        <v>0</v>
      </c>
      <c r="AA35" s="21"/>
      <c r="AB35" s="101"/>
      <c r="AC35" s="104"/>
      <c r="AD35" s="104"/>
      <c r="AE35" s="104"/>
      <c r="AF35" s="101"/>
      <c r="AG35" s="102"/>
      <c r="AH35" s="103"/>
      <c r="AI35" s="102"/>
    </row>
    <row r="36" spans="1:35" ht="24" customHeight="1">
      <c r="A36" s="13" t="s">
        <v>236</v>
      </c>
      <c r="B36" s="14">
        <v>52260</v>
      </c>
      <c r="C36" s="15" t="s">
        <v>216</v>
      </c>
      <c r="D36" s="15" t="s">
        <v>1649</v>
      </c>
      <c r="E36" s="16">
        <v>6</v>
      </c>
      <c r="F36" s="16" t="s">
        <v>1650</v>
      </c>
      <c r="G36" s="16" t="s">
        <v>1651</v>
      </c>
      <c r="H36" s="16" t="s">
        <v>1651</v>
      </c>
      <c r="I36" s="16" t="s">
        <v>1652</v>
      </c>
      <c r="J36" s="16" t="s">
        <v>1652</v>
      </c>
      <c r="K36" s="16">
        <v>900271076</v>
      </c>
      <c r="L36" s="41" t="s">
        <v>1682</v>
      </c>
      <c r="M36" s="17" t="s">
        <v>1683</v>
      </c>
      <c r="N36" s="17" t="s">
        <v>1684</v>
      </c>
      <c r="O36" s="100">
        <v>45197.512499999997</v>
      </c>
      <c r="P36" s="17" t="s">
        <v>1664</v>
      </c>
      <c r="Q36" s="18">
        <v>1664565</v>
      </c>
      <c r="R36" s="19">
        <v>105</v>
      </c>
      <c r="S36" s="19" t="e" vm="1">
        <f>#REF!*3</f>
        <v>#REF!</v>
      </c>
      <c r="T36" s="19">
        <v>0</v>
      </c>
      <c r="U36" s="19" t="e" vm="1">
        <f>#REF!*3</f>
        <v>#REF!</v>
      </c>
      <c r="V36" s="19" t="e" vm="1">
        <f>#REF!+#REF!</f>
        <v>#REF!</v>
      </c>
      <c r="W36" s="19">
        <v>21</v>
      </c>
      <c r="X36" s="42">
        <v>32610585</v>
      </c>
      <c r="Y36" s="20" t="s">
        <v>1670</v>
      </c>
      <c r="Z36" s="21">
        <v>2023</v>
      </c>
      <c r="AA36" s="21"/>
      <c r="AB36" s="101" t="s">
        <v>1659</v>
      </c>
      <c r="AC36" s="104">
        <v>45261</v>
      </c>
      <c r="AD36" s="104"/>
      <c r="AE36" s="104"/>
      <c r="AF36" s="101"/>
      <c r="AG36" s="102"/>
      <c r="AH36" s="103"/>
      <c r="AI36" s="102"/>
    </row>
    <row r="37" spans="1:35" ht="24" hidden="1" customHeight="1">
      <c r="A37" s="13" t="s">
        <v>124</v>
      </c>
      <c r="B37" s="14">
        <v>19355</v>
      </c>
      <c r="C37" s="15" t="s">
        <v>825</v>
      </c>
      <c r="D37" s="15" t="s">
        <v>1778</v>
      </c>
      <c r="E37" s="16">
        <v>6</v>
      </c>
      <c r="F37" s="16" t="s">
        <v>1650</v>
      </c>
      <c r="G37" s="16" t="s">
        <v>1651</v>
      </c>
      <c r="H37" s="16" t="s">
        <v>1651</v>
      </c>
      <c r="I37" s="16" t="s">
        <v>1652</v>
      </c>
      <c r="J37" s="16" t="s">
        <v>1652</v>
      </c>
      <c r="K37" s="16">
        <v>817004855</v>
      </c>
      <c r="L37" s="41" t="s">
        <v>3115</v>
      </c>
      <c r="M37" s="17" t="s">
        <v>3116</v>
      </c>
      <c r="N37" s="17" t="s">
        <v>3117</v>
      </c>
      <c r="O37" s="100">
        <v>45197.515277777777</v>
      </c>
      <c r="P37" s="17" t="s">
        <v>1650</v>
      </c>
      <c r="Q37" s="18" t="s">
        <v>1783</v>
      </c>
      <c r="R37" s="19">
        <v>0</v>
      </c>
      <c r="S37" s="19" t="e" vm="1">
        <f>#REF!*3</f>
        <v>#REF!</v>
      </c>
      <c r="T37" s="19">
        <v>0</v>
      </c>
      <c r="U37" s="19" t="e" vm="1">
        <f>#REF!*3</f>
        <v>#REF!</v>
      </c>
      <c r="V37" s="19" t="e" vm="1">
        <f>#REF!+#REF!</f>
        <v>#REF!</v>
      </c>
      <c r="W37" s="19"/>
      <c r="X37" s="42"/>
      <c r="Y37" s="20" t="s">
        <v>3006</v>
      </c>
      <c r="Z37" s="21">
        <v>0</v>
      </c>
      <c r="AA37" s="21"/>
      <c r="AB37" s="101"/>
      <c r="AC37" s="104"/>
      <c r="AD37" s="104"/>
      <c r="AE37" s="104"/>
      <c r="AF37" s="101"/>
      <c r="AG37" s="102"/>
      <c r="AH37" s="103"/>
      <c r="AI37" s="102"/>
    </row>
    <row r="38" spans="1:35" ht="24" customHeight="1">
      <c r="A38" s="13" t="s">
        <v>236</v>
      </c>
      <c r="B38" s="14">
        <v>52001</v>
      </c>
      <c r="C38" s="15" t="s">
        <v>1217</v>
      </c>
      <c r="D38" s="15" t="s">
        <v>1649</v>
      </c>
      <c r="E38" s="16">
        <v>1</v>
      </c>
      <c r="F38" s="16" t="s">
        <v>1650</v>
      </c>
      <c r="G38" s="16" t="s">
        <v>1651</v>
      </c>
      <c r="H38" s="16" t="s">
        <v>1651</v>
      </c>
      <c r="I38" s="16" t="s">
        <v>1652</v>
      </c>
      <c r="J38" s="16" t="s">
        <v>1652</v>
      </c>
      <c r="K38" s="16">
        <v>814000860</v>
      </c>
      <c r="L38" s="41" t="s">
        <v>1685</v>
      </c>
      <c r="M38" s="17" t="s">
        <v>1686</v>
      </c>
      <c r="N38" s="17" t="s">
        <v>1687</v>
      </c>
      <c r="O38" s="100">
        <v>45197.549305555556</v>
      </c>
      <c r="P38" s="17" t="s">
        <v>1664</v>
      </c>
      <c r="Q38" s="18" t="s">
        <v>1688</v>
      </c>
      <c r="R38" s="19">
        <v>204</v>
      </c>
      <c r="S38" s="19" t="e" vm="1">
        <f>#REF!*3</f>
        <v>#REF!</v>
      </c>
      <c r="T38" s="19">
        <v>3</v>
      </c>
      <c r="U38" s="19" t="e" vm="1">
        <f>#REF!*3</f>
        <v>#REF!</v>
      </c>
      <c r="V38" s="19" t="e" vm="1">
        <f>#REF!+#REF!</f>
        <v>#REF!</v>
      </c>
      <c r="W38" s="19">
        <v>12</v>
      </c>
      <c r="X38" s="42">
        <v>37051965</v>
      </c>
      <c r="Y38" s="20" t="s">
        <v>1670</v>
      </c>
      <c r="Z38" s="21">
        <v>2023</v>
      </c>
      <c r="AA38" s="21"/>
      <c r="AB38" s="101" t="s">
        <v>1659</v>
      </c>
      <c r="AC38" s="104">
        <v>45261</v>
      </c>
      <c r="AD38" s="104"/>
      <c r="AE38" s="104"/>
      <c r="AF38" s="101"/>
      <c r="AG38" s="102"/>
      <c r="AH38" s="103"/>
      <c r="AI38" s="102"/>
    </row>
    <row r="39" spans="1:35" ht="24" customHeight="1">
      <c r="A39" s="13" t="s">
        <v>236</v>
      </c>
      <c r="B39" s="14">
        <v>52260</v>
      </c>
      <c r="C39" s="15" t="s">
        <v>216</v>
      </c>
      <c r="D39" s="15" t="s">
        <v>1649</v>
      </c>
      <c r="E39" s="16">
        <v>6</v>
      </c>
      <c r="F39" s="16" t="s">
        <v>1650</v>
      </c>
      <c r="G39" s="16" t="s">
        <v>1651</v>
      </c>
      <c r="H39" s="16" t="s">
        <v>1651</v>
      </c>
      <c r="I39" s="16" t="s">
        <v>1652</v>
      </c>
      <c r="J39" s="16" t="s">
        <v>1652</v>
      </c>
      <c r="K39" s="16">
        <v>900344189</v>
      </c>
      <c r="L39" s="41" t="s">
        <v>1689</v>
      </c>
      <c r="M39" s="17" t="s">
        <v>1690</v>
      </c>
      <c r="N39" s="17" t="s">
        <v>1691</v>
      </c>
      <c r="O39" s="100">
        <v>45197.551388888889</v>
      </c>
      <c r="P39" s="17" t="s">
        <v>1656</v>
      </c>
      <c r="Q39" s="18">
        <v>935327</v>
      </c>
      <c r="R39" s="19">
        <v>59</v>
      </c>
      <c r="S39" s="19" t="e" vm="1">
        <f>#REF!*3</f>
        <v>#REF!</v>
      </c>
      <c r="T39" s="19">
        <v>0</v>
      </c>
      <c r="U39" s="19" t="e" vm="1">
        <f>#REF!*3</f>
        <v>#REF!</v>
      </c>
      <c r="V39" s="19" t="e" vm="1">
        <f>#REF!+#REF!</f>
        <v>#REF!</v>
      </c>
      <c r="W39" s="19">
        <v>18</v>
      </c>
      <c r="X39" s="42">
        <v>16207359</v>
      </c>
      <c r="Y39" s="20" t="s">
        <v>1692</v>
      </c>
      <c r="Z39" s="21" t="s">
        <v>1658</v>
      </c>
      <c r="AA39" s="21"/>
      <c r="AB39" s="101" t="s">
        <v>1659</v>
      </c>
      <c r="AC39" s="104">
        <v>45261</v>
      </c>
      <c r="AD39" s="104"/>
      <c r="AE39" s="104"/>
      <c r="AF39" s="101" t="s">
        <v>1677</v>
      </c>
      <c r="AG39" s="102">
        <v>45962</v>
      </c>
      <c r="AH39" s="103"/>
      <c r="AI39" s="102"/>
    </row>
    <row r="40" spans="1:35" ht="24" customHeight="1">
      <c r="A40" s="13" t="s">
        <v>236</v>
      </c>
      <c r="B40" s="14">
        <v>52260</v>
      </c>
      <c r="C40" s="15" t="s">
        <v>216</v>
      </c>
      <c r="D40" s="15" t="s">
        <v>1649</v>
      </c>
      <c r="E40" s="16">
        <v>6</v>
      </c>
      <c r="F40" s="16" t="s">
        <v>1650</v>
      </c>
      <c r="G40" s="16" t="s">
        <v>1651</v>
      </c>
      <c r="H40" s="16" t="s">
        <v>1651</v>
      </c>
      <c r="I40" s="16" t="s">
        <v>1652</v>
      </c>
      <c r="J40" s="16" t="s">
        <v>1652</v>
      </c>
      <c r="K40" s="16">
        <v>901068312</v>
      </c>
      <c r="L40" s="41" t="s">
        <v>1693</v>
      </c>
      <c r="M40" s="17" t="s">
        <v>1694</v>
      </c>
      <c r="N40" s="17" t="s">
        <v>1695</v>
      </c>
      <c r="O40" s="100">
        <v>45197.559027777781</v>
      </c>
      <c r="P40" s="17" t="s">
        <v>1664</v>
      </c>
      <c r="Q40" s="18">
        <v>713385</v>
      </c>
      <c r="R40" s="19">
        <v>45</v>
      </c>
      <c r="S40" s="19" t="e" vm="1">
        <f>#REF!*3</f>
        <v>#REF!</v>
      </c>
      <c r="T40" s="19">
        <v>0</v>
      </c>
      <c r="U40" s="19" t="e" vm="1">
        <f>#REF!*3</f>
        <v>#REF!</v>
      </c>
      <c r="V40" s="19" t="e" vm="1">
        <f>#REF!+#REF!</f>
        <v>#REF!</v>
      </c>
      <c r="W40" s="19">
        <v>24</v>
      </c>
      <c r="X40" s="42">
        <v>15128565</v>
      </c>
      <c r="Y40" s="20" t="s">
        <v>1670</v>
      </c>
      <c r="Z40" s="21">
        <v>2023</v>
      </c>
      <c r="AA40" s="21"/>
      <c r="AB40" s="101" t="s">
        <v>1659</v>
      </c>
      <c r="AC40" s="104">
        <v>45261</v>
      </c>
      <c r="AD40" s="104"/>
      <c r="AE40" s="104"/>
      <c r="AF40" s="101"/>
      <c r="AG40" s="102"/>
      <c r="AH40" s="103"/>
      <c r="AI40" s="102"/>
    </row>
    <row r="41" spans="1:35" ht="24" customHeight="1">
      <c r="A41" s="13" t="s">
        <v>470</v>
      </c>
      <c r="B41" s="14">
        <v>70215</v>
      </c>
      <c r="C41" s="15" t="s">
        <v>255</v>
      </c>
      <c r="D41" s="15" t="s">
        <v>1649</v>
      </c>
      <c r="E41" s="16">
        <v>6</v>
      </c>
      <c r="F41" s="16" t="s">
        <v>1650</v>
      </c>
      <c r="G41" s="16" t="s">
        <v>1651</v>
      </c>
      <c r="H41" s="16" t="s">
        <v>1651</v>
      </c>
      <c r="I41" s="16" t="s">
        <v>1652</v>
      </c>
      <c r="J41" s="16" t="s">
        <v>1652</v>
      </c>
      <c r="K41" s="16">
        <v>900819515</v>
      </c>
      <c r="L41" s="41" t="s">
        <v>1696</v>
      </c>
      <c r="M41" s="17" t="s">
        <v>1697</v>
      </c>
      <c r="N41" s="17" t="s">
        <v>1698</v>
      </c>
      <c r="O41" s="100">
        <v>45197.568055555559</v>
      </c>
      <c r="P41" s="17" t="s">
        <v>1656</v>
      </c>
      <c r="Q41" s="18">
        <v>8767063</v>
      </c>
      <c r="R41" s="19">
        <v>577</v>
      </c>
      <c r="S41" s="19" t="e" vm="1">
        <f>#REF!*3</f>
        <v>#REF!</v>
      </c>
      <c r="T41" s="19">
        <v>0</v>
      </c>
      <c r="U41" s="19" t="e" vm="1">
        <f>#REF!*3</f>
        <v>#REF!</v>
      </c>
      <c r="V41" s="19" t="e" vm="1">
        <f>#REF!+#REF!</f>
        <v>#REF!</v>
      </c>
      <c r="W41" s="19">
        <v>18</v>
      </c>
      <c r="X41" s="42">
        <v>107961906</v>
      </c>
      <c r="Y41" s="20" t="s">
        <v>1692</v>
      </c>
      <c r="Z41" s="21" t="s">
        <v>1658</v>
      </c>
      <c r="AA41" s="21"/>
      <c r="AB41" s="101" t="s">
        <v>1659</v>
      </c>
      <c r="AC41" s="104">
        <v>45261</v>
      </c>
      <c r="AD41" s="104"/>
      <c r="AE41" s="104"/>
      <c r="AF41" s="101" t="s">
        <v>1677</v>
      </c>
      <c r="AG41" s="102">
        <v>45962</v>
      </c>
      <c r="AH41" s="103"/>
      <c r="AI41" s="102"/>
    </row>
    <row r="42" spans="1:35" ht="24" customHeight="1">
      <c r="A42" s="13" t="s">
        <v>498</v>
      </c>
      <c r="B42" s="14">
        <v>76834</v>
      </c>
      <c r="C42" s="15" t="s">
        <v>1529</v>
      </c>
      <c r="D42" s="15" t="s">
        <v>1649</v>
      </c>
      <c r="E42" s="16">
        <v>2</v>
      </c>
      <c r="F42" s="16" t="s">
        <v>1650</v>
      </c>
      <c r="G42" s="16" t="s">
        <v>1651</v>
      </c>
      <c r="H42" s="16" t="s">
        <v>1651</v>
      </c>
      <c r="I42" s="16" t="s">
        <v>1652</v>
      </c>
      <c r="J42" s="16" t="s">
        <v>1652</v>
      </c>
      <c r="K42" s="16">
        <v>821000627</v>
      </c>
      <c r="L42" s="41" t="s">
        <v>1699</v>
      </c>
      <c r="M42" s="17" t="s">
        <v>1700</v>
      </c>
      <c r="N42" s="17" t="s">
        <v>1701</v>
      </c>
      <c r="O42" s="100">
        <v>45197.576388888891</v>
      </c>
      <c r="P42" s="17" t="s">
        <v>1656</v>
      </c>
      <c r="Q42" s="18">
        <v>2001280</v>
      </c>
      <c r="R42" s="19">
        <v>212</v>
      </c>
      <c r="S42" s="19" t="e" vm="1">
        <f>#REF!*3</f>
        <v>#REF!</v>
      </c>
      <c r="T42" s="19">
        <v>0</v>
      </c>
      <c r="U42" s="19" t="e" vm="1">
        <f>#REF!*3</f>
        <v>#REF!</v>
      </c>
      <c r="V42" s="19" t="e" vm="1">
        <f>#REF!+#REF!</f>
        <v>#REF!</v>
      </c>
      <c r="W42" s="19">
        <v>24</v>
      </c>
      <c r="X42" s="42">
        <v>53932800</v>
      </c>
      <c r="Y42" s="20" t="s">
        <v>1702</v>
      </c>
      <c r="Z42" s="21">
        <v>2024</v>
      </c>
      <c r="AA42" s="21"/>
      <c r="AB42" s="101"/>
      <c r="AC42" s="104"/>
      <c r="AD42" s="104" t="s">
        <v>1703</v>
      </c>
      <c r="AE42" s="104">
        <v>45352</v>
      </c>
      <c r="AF42" s="101"/>
      <c r="AG42" s="102"/>
      <c r="AH42" s="103"/>
      <c r="AI42" s="102"/>
    </row>
    <row r="43" spans="1:35" ht="24" customHeight="1">
      <c r="A43" s="13" t="s">
        <v>236</v>
      </c>
      <c r="B43" s="14">
        <v>52260</v>
      </c>
      <c r="C43" s="15" t="s">
        <v>216</v>
      </c>
      <c r="D43" s="15" t="s">
        <v>1649</v>
      </c>
      <c r="E43" s="16">
        <v>6</v>
      </c>
      <c r="F43" s="16" t="s">
        <v>1650</v>
      </c>
      <c r="G43" s="16" t="s">
        <v>1651</v>
      </c>
      <c r="H43" s="16" t="s">
        <v>1651</v>
      </c>
      <c r="I43" s="16" t="s">
        <v>1652</v>
      </c>
      <c r="J43" s="16" t="s">
        <v>1652</v>
      </c>
      <c r="K43" s="16">
        <v>900239147</v>
      </c>
      <c r="L43" s="41" t="s">
        <v>1704</v>
      </c>
      <c r="M43" s="17" t="s">
        <v>1705</v>
      </c>
      <c r="N43" s="17" t="s">
        <v>1706</v>
      </c>
      <c r="O43" s="100">
        <v>45197.582638888889</v>
      </c>
      <c r="P43" s="17" t="s">
        <v>1664</v>
      </c>
      <c r="Q43" s="18">
        <v>745091</v>
      </c>
      <c r="R43" s="19">
        <v>47</v>
      </c>
      <c r="S43" s="19" t="e" vm="1">
        <f>#REF!*3</f>
        <v>#REF!</v>
      </c>
      <c r="T43" s="19">
        <v>0</v>
      </c>
      <c r="U43" s="19" t="e" vm="1">
        <f>#REF!*3</f>
        <v>#REF!</v>
      </c>
      <c r="V43" s="19" t="e" vm="1">
        <f>#REF!+#REF!</f>
        <v>#REF!</v>
      </c>
      <c r="W43" s="19">
        <v>24</v>
      </c>
      <c r="X43" s="42">
        <v>16685219</v>
      </c>
      <c r="Y43" s="20" t="s">
        <v>1670</v>
      </c>
      <c r="Z43" s="21">
        <v>2023</v>
      </c>
      <c r="AA43" s="21"/>
      <c r="AB43" s="101" t="s">
        <v>1659</v>
      </c>
      <c r="AC43" s="104">
        <v>45261</v>
      </c>
      <c r="AD43" s="104"/>
      <c r="AE43" s="104"/>
      <c r="AF43" s="101"/>
      <c r="AG43" s="102"/>
      <c r="AH43" s="103"/>
      <c r="AI43" s="102"/>
    </row>
    <row r="44" spans="1:35" ht="24" customHeight="1">
      <c r="A44" s="13" t="s">
        <v>236</v>
      </c>
      <c r="B44" s="14">
        <v>52260</v>
      </c>
      <c r="C44" s="15" t="s">
        <v>216</v>
      </c>
      <c r="D44" s="15" t="s">
        <v>1649</v>
      </c>
      <c r="E44" s="16">
        <v>6</v>
      </c>
      <c r="F44" s="16" t="s">
        <v>1650</v>
      </c>
      <c r="G44" s="16" t="s">
        <v>1651</v>
      </c>
      <c r="H44" s="16" t="s">
        <v>1651</v>
      </c>
      <c r="I44" s="16" t="s">
        <v>1652</v>
      </c>
      <c r="J44" s="16" t="s">
        <v>1652</v>
      </c>
      <c r="K44" s="16">
        <v>900947146</v>
      </c>
      <c r="L44" s="41" t="s">
        <v>1707</v>
      </c>
      <c r="M44" s="17" t="s">
        <v>1708</v>
      </c>
      <c r="N44" s="17" t="s">
        <v>1709</v>
      </c>
      <c r="O44" s="100">
        <v>45197.59652777778</v>
      </c>
      <c r="P44" s="17" t="s">
        <v>1664</v>
      </c>
      <c r="Q44" s="18">
        <v>982886</v>
      </c>
      <c r="R44" s="19">
        <v>62</v>
      </c>
      <c r="S44" s="19" t="e" vm="1">
        <f>#REF!*3</f>
        <v>#REF!</v>
      </c>
      <c r="T44" s="19">
        <v>0</v>
      </c>
      <c r="U44" s="19" t="e" vm="1">
        <f>#REF!*3</f>
        <v>#REF!</v>
      </c>
      <c r="V44" s="19" t="e" vm="1">
        <f>#REF!+#REF!</f>
        <v>#REF!</v>
      </c>
      <c r="W44" s="19">
        <v>24</v>
      </c>
      <c r="X44" s="42">
        <v>22231774</v>
      </c>
      <c r="Y44" s="20" t="s">
        <v>1670</v>
      </c>
      <c r="Z44" s="21">
        <v>2023</v>
      </c>
      <c r="AA44" s="21"/>
      <c r="AB44" s="101" t="s">
        <v>1659</v>
      </c>
      <c r="AC44" s="104">
        <v>45261</v>
      </c>
      <c r="AD44" s="104"/>
      <c r="AE44" s="104"/>
      <c r="AF44" s="101"/>
      <c r="AG44" s="102"/>
      <c r="AH44" s="103"/>
      <c r="AI44" s="102"/>
    </row>
    <row r="45" spans="1:35" ht="24" hidden="1" customHeight="1">
      <c r="A45" s="13" t="s">
        <v>470</v>
      </c>
      <c r="B45" s="14">
        <v>70717</v>
      </c>
      <c r="C45" s="15" t="s">
        <v>976</v>
      </c>
      <c r="D45" s="15" t="s">
        <v>1649</v>
      </c>
      <c r="E45" s="16">
        <v>6</v>
      </c>
      <c r="F45" s="16" t="s">
        <v>1650</v>
      </c>
      <c r="G45" s="16" t="s">
        <v>1651</v>
      </c>
      <c r="H45" s="16" t="s">
        <v>1651</v>
      </c>
      <c r="I45" s="16" t="s">
        <v>1652</v>
      </c>
      <c r="J45" s="16" t="s">
        <v>1652</v>
      </c>
      <c r="K45" s="16">
        <v>900234217</v>
      </c>
      <c r="L45" s="41" t="s">
        <v>3118</v>
      </c>
      <c r="M45" s="17" t="s">
        <v>3119</v>
      </c>
      <c r="N45" s="17" t="s">
        <v>3120</v>
      </c>
      <c r="O45" s="100">
        <v>45197.598611111112</v>
      </c>
      <c r="P45" s="17" t="s">
        <v>1650</v>
      </c>
      <c r="Q45" s="18" t="s">
        <v>1783</v>
      </c>
      <c r="R45" s="19">
        <v>0</v>
      </c>
      <c r="S45" s="19" t="e" vm="1">
        <f>#REF!*3</f>
        <v>#REF!</v>
      </c>
      <c r="T45" s="19">
        <v>0</v>
      </c>
      <c r="U45" s="19" t="e" vm="1">
        <f>#REF!*3</f>
        <v>#REF!</v>
      </c>
      <c r="V45" s="19" t="e" vm="1">
        <f>#REF!+#REF!</f>
        <v>#REF!</v>
      </c>
      <c r="W45" s="19"/>
      <c r="X45" s="42"/>
      <c r="Y45" s="20" t="s">
        <v>3006</v>
      </c>
      <c r="Z45" s="21">
        <v>0</v>
      </c>
      <c r="AA45" s="21"/>
      <c r="AB45" s="101"/>
      <c r="AC45" s="104"/>
      <c r="AD45" s="104"/>
      <c r="AE45" s="104"/>
      <c r="AF45" s="101"/>
      <c r="AG45" s="102"/>
      <c r="AH45" s="103"/>
      <c r="AI45" s="102"/>
    </row>
    <row r="46" spans="1:35" ht="24" customHeight="1">
      <c r="A46" s="13" t="s">
        <v>236</v>
      </c>
      <c r="B46" s="14">
        <v>52260</v>
      </c>
      <c r="C46" s="15" t="s">
        <v>216</v>
      </c>
      <c r="D46" s="15" t="s">
        <v>1649</v>
      </c>
      <c r="E46" s="16">
        <v>6</v>
      </c>
      <c r="F46" s="16" t="s">
        <v>1650</v>
      </c>
      <c r="G46" s="16" t="s">
        <v>1651</v>
      </c>
      <c r="H46" s="16" t="s">
        <v>1651</v>
      </c>
      <c r="I46" s="16" t="s">
        <v>1652</v>
      </c>
      <c r="J46" s="16" t="s">
        <v>1652</v>
      </c>
      <c r="K46" s="16">
        <v>814007233</v>
      </c>
      <c r="L46" s="41" t="s">
        <v>1710</v>
      </c>
      <c r="M46" s="17" t="s">
        <v>1711</v>
      </c>
      <c r="N46" s="17" t="s">
        <v>1712</v>
      </c>
      <c r="O46" s="100">
        <v>45197.600694444445</v>
      </c>
      <c r="P46" s="17" t="s">
        <v>1656</v>
      </c>
      <c r="Q46" s="18">
        <v>4090074</v>
      </c>
      <c r="R46" s="19">
        <v>258</v>
      </c>
      <c r="S46" s="19" t="e" vm="1">
        <f>#REF!*3</f>
        <v>#REF!</v>
      </c>
      <c r="T46" s="19">
        <v>0</v>
      </c>
      <c r="U46" s="19" t="e" vm="1">
        <f>#REF!*3</f>
        <v>#REF!</v>
      </c>
      <c r="V46" s="19" t="e" vm="1">
        <f>#REF!+#REF!</f>
        <v>#REF!</v>
      </c>
      <c r="W46" s="19">
        <v>18</v>
      </c>
      <c r="X46" s="42">
        <v>66416706</v>
      </c>
      <c r="Y46" s="20" t="s">
        <v>1713</v>
      </c>
      <c r="Z46" s="21" t="s">
        <v>1675</v>
      </c>
      <c r="AA46" s="21"/>
      <c r="AB46" s="101"/>
      <c r="AC46" s="104"/>
      <c r="AD46" s="104" t="s">
        <v>1714</v>
      </c>
      <c r="AE46" s="104">
        <v>45383</v>
      </c>
      <c r="AF46" s="101" t="s">
        <v>1677</v>
      </c>
      <c r="AG46" s="102">
        <v>45962</v>
      </c>
      <c r="AH46" s="103"/>
      <c r="AI46" s="102"/>
    </row>
    <row r="47" spans="1:35" ht="24" customHeight="1">
      <c r="A47" s="13" t="s">
        <v>236</v>
      </c>
      <c r="B47" s="14">
        <v>52260</v>
      </c>
      <c r="C47" s="15" t="s">
        <v>216</v>
      </c>
      <c r="D47" s="15" t="s">
        <v>1649</v>
      </c>
      <c r="E47" s="16">
        <v>6</v>
      </c>
      <c r="F47" s="16" t="s">
        <v>1650</v>
      </c>
      <c r="G47" s="16" t="s">
        <v>1651</v>
      </c>
      <c r="H47" s="16" t="s">
        <v>1651</v>
      </c>
      <c r="I47" s="16" t="s">
        <v>1652</v>
      </c>
      <c r="J47" s="16" t="s">
        <v>1652</v>
      </c>
      <c r="K47" s="16">
        <v>901009947</v>
      </c>
      <c r="L47" s="41" t="s">
        <v>1715</v>
      </c>
      <c r="M47" s="17" t="s">
        <v>1716</v>
      </c>
      <c r="N47" s="17" t="s">
        <v>1717</v>
      </c>
      <c r="O47" s="100">
        <v>45197.602083333331</v>
      </c>
      <c r="P47" s="17" t="s">
        <v>1664</v>
      </c>
      <c r="Q47" s="18">
        <v>808503</v>
      </c>
      <c r="R47" s="19">
        <v>51</v>
      </c>
      <c r="S47" s="19" t="e" vm="1">
        <f>#REF!*3</f>
        <v>#REF!</v>
      </c>
      <c r="T47" s="19">
        <v>0</v>
      </c>
      <c r="U47" s="19" t="e" vm="1">
        <f>#REF!*3</f>
        <v>#REF!</v>
      </c>
      <c r="V47" s="19" t="e" vm="1">
        <f>#REF!+#REF!</f>
        <v>#REF!</v>
      </c>
      <c r="W47" s="19">
        <v>24</v>
      </c>
      <c r="X47" s="42">
        <v>17447927</v>
      </c>
      <c r="Y47" s="20" t="s">
        <v>1670</v>
      </c>
      <c r="Z47" s="21">
        <v>2023</v>
      </c>
      <c r="AA47" s="21"/>
      <c r="AB47" s="101" t="s">
        <v>1659</v>
      </c>
      <c r="AC47" s="104">
        <v>45261</v>
      </c>
      <c r="AD47" s="104"/>
      <c r="AE47" s="104"/>
      <c r="AF47" s="101"/>
      <c r="AG47" s="102"/>
      <c r="AH47" s="103"/>
      <c r="AI47" s="102"/>
    </row>
    <row r="48" spans="1:35" ht="24" customHeight="1">
      <c r="A48" s="13" t="s">
        <v>236</v>
      </c>
      <c r="B48" s="14">
        <v>52260</v>
      </c>
      <c r="C48" s="15" t="s">
        <v>216</v>
      </c>
      <c r="D48" s="15" t="s">
        <v>1649</v>
      </c>
      <c r="E48" s="16">
        <v>6</v>
      </c>
      <c r="F48" s="16" t="s">
        <v>1650</v>
      </c>
      <c r="G48" s="16" t="s">
        <v>1651</v>
      </c>
      <c r="H48" s="16" t="s">
        <v>1651</v>
      </c>
      <c r="I48" s="16" t="s">
        <v>1652</v>
      </c>
      <c r="J48" s="16" t="s">
        <v>1652</v>
      </c>
      <c r="K48" s="16">
        <v>900116660</v>
      </c>
      <c r="L48" s="41" t="s">
        <v>1718</v>
      </c>
      <c r="M48" s="17" t="s">
        <v>1719</v>
      </c>
      <c r="N48" s="17" t="s">
        <v>1720</v>
      </c>
      <c r="O48" s="100">
        <v>45197.606944444444</v>
      </c>
      <c r="P48" s="17" t="s">
        <v>1656</v>
      </c>
      <c r="Q48" s="18">
        <v>1474329</v>
      </c>
      <c r="R48" s="19">
        <v>93</v>
      </c>
      <c r="S48" s="19" t="e" vm="1">
        <f>#REF!*3</f>
        <v>#REF!</v>
      </c>
      <c r="T48" s="19">
        <v>0</v>
      </c>
      <c r="U48" s="19" t="e" vm="1">
        <f>#REF!*3</f>
        <v>#REF!</v>
      </c>
      <c r="V48" s="19" t="e" vm="1">
        <f>#REF!+#REF!</f>
        <v>#REF!</v>
      </c>
      <c r="W48" s="19">
        <v>19</v>
      </c>
      <c r="X48" s="42">
        <v>26047963</v>
      </c>
      <c r="Y48" s="20" t="s">
        <v>1721</v>
      </c>
      <c r="Z48" s="21" t="s">
        <v>1658</v>
      </c>
      <c r="AA48" s="21"/>
      <c r="AB48" s="101" t="s">
        <v>1659</v>
      </c>
      <c r="AC48" s="104">
        <v>45261</v>
      </c>
      <c r="AD48" s="104"/>
      <c r="AE48" s="104"/>
      <c r="AF48" s="101" t="s">
        <v>1722</v>
      </c>
      <c r="AG48" s="102">
        <v>45962</v>
      </c>
      <c r="AH48" s="103"/>
      <c r="AI48" s="102"/>
    </row>
    <row r="49" spans="1:35" ht="24" customHeight="1">
      <c r="A49" s="13" t="s">
        <v>236</v>
      </c>
      <c r="B49" s="14">
        <v>52260</v>
      </c>
      <c r="C49" s="15" t="s">
        <v>216</v>
      </c>
      <c r="D49" s="15" t="s">
        <v>1649</v>
      </c>
      <c r="E49" s="16">
        <v>6</v>
      </c>
      <c r="F49" s="16" t="s">
        <v>1650</v>
      </c>
      <c r="G49" s="16" t="s">
        <v>1651</v>
      </c>
      <c r="H49" s="16" t="s">
        <v>1651</v>
      </c>
      <c r="I49" s="16" t="s">
        <v>1652</v>
      </c>
      <c r="J49" s="16" t="s">
        <v>1652</v>
      </c>
      <c r="K49" s="16">
        <v>900221019</v>
      </c>
      <c r="L49" s="41" t="s">
        <v>1723</v>
      </c>
      <c r="M49" s="17" t="s">
        <v>1724</v>
      </c>
      <c r="N49" s="17" t="s">
        <v>1725</v>
      </c>
      <c r="O49" s="100">
        <v>45197.606944444444</v>
      </c>
      <c r="P49" s="17" t="s">
        <v>1656</v>
      </c>
      <c r="Q49" s="18">
        <v>1190000</v>
      </c>
      <c r="R49" s="19">
        <v>85</v>
      </c>
      <c r="S49" s="19" t="e" vm="1">
        <f>#REF!*3</f>
        <v>#REF!</v>
      </c>
      <c r="T49" s="19">
        <v>0</v>
      </c>
      <c r="U49" s="19" t="e" vm="1">
        <f>#REF!*3</f>
        <v>#REF!</v>
      </c>
      <c r="V49" s="19" t="e" vm="1">
        <f>#REF!+#REF!</f>
        <v>#REF!</v>
      </c>
      <c r="W49" s="19">
        <v>19</v>
      </c>
      <c r="X49" s="42">
        <v>22433600</v>
      </c>
      <c r="Y49" s="20" t="s">
        <v>1726</v>
      </c>
      <c r="Z49" s="21" t="s">
        <v>1658</v>
      </c>
      <c r="AA49" s="21"/>
      <c r="AB49" s="101" t="s">
        <v>1659</v>
      </c>
      <c r="AC49" s="104">
        <v>45261</v>
      </c>
      <c r="AD49" s="104"/>
      <c r="AE49" s="104"/>
      <c r="AF49" s="101" t="s">
        <v>1722</v>
      </c>
      <c r="AG49" s="102">
        <v>45962</v>
      </c>
      <c r="AH49" s="103"/>
      <c r="AI49" s="102"/>
    </row>
    <row r="50" spans="1:35" ht="24" customHeight="1">
      <c r="A50" s="13" t="s">
        <v>236</v>
      </c>
      <c r="B50" s="14">
        <v>52260</v>
      </c>
      <c r="C50" s="15" t="s">
        <v>216</v>
      </c>
      <c r="D50" s="15" t="s">
        <v>1649</v>
      </c>
      <c r="E50" s="16">
        <v>6</v>
      </c>
      <c r="F50" s="16" t="s">
        <v>1650</v>
      </c>
      <c r="G50" s="16" t="s">
        <v>1651</v>
      </c>
      <c r="H50" s="16" t="s">
        <v>1651</v>
      </c>
      <c r="I50" s="16" t="s">
        <v>1652</v>
      </c>
      <c r="J50" s="16" t="s">
        <v>1652</v>
      </c>
      <c r="K50" s="16">
        <v>900230995</v>
      </c>
      <c r="L50" s="41" t="s">
        <v>1727</v>
      </c>
      <c r="M50" s="17" t="s">
        <v>1728</v>
      </c>
      <c r="N50" s="17" t="s">
        <v>1729</v>
      </c>
      <c r="O50" s="100">
        <v>45197.60833333333</v>
      </c>
      <c r="P50" s="17" t="s">
        <v>1656</v>
      </c>
      <c r="Q50" s="18">
        <v>3709602</v>
      </c>
      <c r="R50" s="19">
        <v>234</v>
      </c>
      <c r="S50" s="19" t="e" vm="1">
        <f>#REF!*3</f>
        <v>#REF!</v>
      </c>
      <c r="T50" s="19">
        <v>0</v>
      </c>
      <c r="U50" s="19" t="e" vm="1">
        <f>#REF!*3</f>
        <v>#REF!</v>
      </c>
      <c r="V50" s="19" t="e" vm="1">
        <f>#REF!+#REF!</f>
        <v>#REF!</v>
      </c>
      <c r="W50" s="19">
        <v>20</v>
      </c>
      <c r="X50" s="42">
        <v>68119338</v>
      </c>
      <c r="Y50" s="20" t="s">
        <v>1730</v>
      </c>
      <c r="Z50" s="21" t="s">
        <v>1731</v>
      </c>
      <c r="AA50" s="21"/>
      <c r="AB50" s="101" t="s">
        <v>1659</v>
      </c>
      <c r="AC50" s="104">
        <v>45261</v>
      </c>
      <c r="AD50" s="104"/>
      <c r="AE50" s="104"/>
      <c r="AF50" s="101" t="s">
        <v>1681</v>
      </c>
      <c r="AG50" s="102">
        <v>45931</v>
      </c>
      <c r="AH50" s="103"/>
      <c r="AI50" s="102"/>
    </row>
    <row r="51" spans="1:35" ht="24" customHeight="1">
      <c r="A51" s="13" t="s">
        <v>236</v>
      </c>
      <c r="B51" s="14">
        <v>52260</v>
      </c>
      <c r="C51" s="15" t="s">
        <v>216</v>
      </c>
      <c r="D51" s="15" t="s">
        <v>1732</v>
      </c>
      <c r="E51" s="16">
        <v>6</v>
      </c>
      <c r="F51" s="16" t="s">
        <v>1650</v>
      </c>
      <c r="G51" s="16" t="s">
        <v>1651</v>
      </c>
      <c r="H51" s="16" t="s">
        <v>1651</v>
      </c>
      <c r="I51" s="16" t="s">
        <v>1652</v>
      </c>
      <c r="J51" s="16" t="s">
        <v>1652</v>
      </c>
      <c r="K51" s="16">
        <v>901345739</v>
      </c>
      <c r="L51" s="41" t="s">
        <v>1733</v>
      </c>
      <c r="M51" s="17" t="s">
        <v>1734</v>
      </c>
      <c r="N51" s="17" t="s">
        <v>1735</v>
      </c>
      <c r="O51" s="100">
        <v>45197.618750000001</v>
      </c>
      <c r="P51" s="17" t="s">
        <v>1664</v>
      </c>
      <c r="Q51" s="18">
        <v>1078004</v>
      </c>
      <c r="R51" s="19">
        <v>68</v>
      </c>
      <c r="S51" s="19" t="e" vm="1">
        <f>#REF!*3</f>
        <v>#REF!</v>
      </c>
      <c r="T51" s="19">
        <v>0</v>
      </c>
      <c r="U51" s="19" t="e" vm="1">
        <f>#REF!*3</f>
        <v>#REF!</v>
      </c>
      <c r="V51" s="19" t="e" vm="1">
        <f>#REF!+#REF!</f>
        <v>#REF!</v>
      </c>
      <c r="W51" s="19">
        <v>24</v>
      </c>
      <c r="X51" s="42">
        <v>22282136</v>
      </c>
      <c r="Y51" s="20" t="s">
        <v>1670</v>
      </c>
      <c r="Z51" s="21">
        <v>2023</v>
      </c>
      <c r="AA51" s="21"/>
      <c r="AB51" s="101" t="s">
        <v>1659</v>
      </c>
      <c r="AC51" s="104">
        <v>45261</v>
      </c>
      <c r="AD51" s="104"/>
      <c r="AE51" s="104"/>
      <c r="AF51" s="101"/>
      <c r="AG51" s="102"/>
      <c r="AH51" s="103"/>
      <c r="AI51" s="102"/>
    </row>
    <row r="52" spans="1:35" ht="24" customHeight="1">
      <c r="A52" s="13" t="s">
        <v>236</v>
      </c>
      <c r="B52" s="14">
        <v>52260</v>
      </c>
      <c r="C52" s="15" t="s">
        <v>216</v>
      </c>
      <c r="D52" s="15" t="s">
        <v>1649</v>
      </c>
      <c r="E52" s="16">
        <v>6</v>
      </c>
      <c r="F52" s="16" t="s">
        <v>1650</v>
      </c>
      <c r="G52" s="16" t="s">
        <v>1651</v>
      </c>
      <c r="H52" s="16" t="s">
        <v>1651</v>
      </c>
      <c r="I52" s="16" t="s">
        <v>1652</v>
      </c>
      <c r="J52" s="16" t="s">
        <v>1652</v>
      </c>
      <c r="K52" s="16">
        <v>901089319</v>
      </c>
      <c r="L52" s="41" t="s">
        <v>1736</v>
      </c>
      <c r="M52" s="17" t="s">
        <v>1737</v>
      </c>
      <c r="N52" s="17" t="s">
        <v>1738</v>
      </c>
      <c r="O52" s="100">
        <v>45197.620833333334</v>
      </c>
      <c r="P52" s="17" t="s">
        <v>1664</v>
      </c>
      <c r="Q52" s="18">
        <v>608000</v>
      </c>
      <c r="R52" s="19">
        <v>40</v>
      </c>
      <c r="S52" s="19" t="e" vm="1">
        <f>#REF!*3</f>
        <v>#REF!</v>
      </c>
      <c r="T52" s="19">
        <v>0</v>
      </c>
      <c r="U52" s="19" t="e" vm="1">
        <f>#REF!*3</f>
        <v>#REF!</v>
      </c>
      <c r="V52" s="19" t="e" vm="1">
        <f>#REF!+#REF!</f>
        <v>#REF!</v>
      </c>
      <c r="W52" s="19">
        <v>24</v>
      </c>
      <c r="X52" s="42">
        <v>13844100</v>
      </c>
      <c r="Y52" s="20" t="s">
        <v>1670</v>
      </c>
      <c r="Z52" s="21">
        <v>2023</v>
      </c>
      <c r="AA52" s="21"/>
      <c r="AB52" s="101" t="s">
        <v>1659</v>
      </c>
      <c r="AC52" s="104">
        <v>45261</v>
      </c>
      <c r="AD52" s="104"/>
      <c r="AE52" s="104"/>
      <c r="AF52" s="101"/>
      <c r="AG52" s="102"/>
      <c r="AH52" s="103"/>
      <c r="AI52" s="102"/>
    </row>
    <row r="53" spans="1:35" ht="24" customHeight="1">
      <c r="A53" s="13" t="s">
        <v>236</v>
      </c>
      <c r="B53" s="14">
        <v>52260</v>
      </c>
      <c r="C53" s="15" t="s">
        <v>216</v>
      </c>
      <c r="D53" s="15" t="s">
        <v>1649</v>
      </c>
      <c r="E53" s="16">
        <v>6</v>
      </c>
      <c r="F53" s="16" t="s">
        <v>1650</v>
      </c>
      <c r="G53" s="16" t="s">
        <v>1651</v>
      </c>
      <c r="H53" s="16" t="s">
        <v>1651</v>
      </c>
      <c r="I53" s="16" t="s">
        <v>1652</v>
      </c>
      <c r="J53" s="16" t="s">
        <v>1652</v>
      </c>
      <c r="K53" s="16">
        <v>900221291</v>
      </c>
      <c r="L53" s="41" t="s">
        <v>1739</v>
      </c>
      <c r="M53" s="17" t="s">
        <v>1740</v>
      </c>
      <c r="N53" s="17" t="s">
        <v>1741</v>
      </c>
      <c r="O53" s="100">
        <v>45197.643750000003</v>
      </c>
      <c r="P53" s="17" t="s">
        <v>1656</v>
      </c>
      <c r="Q53" s="18">
        <v>618267</v>
      </c>
      <c r="R53" s="19">
        <v>39</v>
      </c>
      <c r="S53" s="19" t="e" vm="1">
        <f>#REF!*3</f>
        <v>#REF!</v>
      </c>
      <c r="T53" s="19">
        <v>0</v>
      </c>
      <c r="U53" s="19" t="e" vm="1">
        <f>#REF!*3</f>
        <v>#REF!</v>
      </c>
      <c r="V53" s="19" t="e" vm="1">
        <f>#REF!+#REF!</f>
        <v>#REF!</v>
      </c>
      <c r="W53" s="19">
        <v>18</v>
      </c>
      <c r="X53" s="42">
        <v>10375482</v>
      </c>
      <c r="Y53" s="20" t="s">
        <v>1692</v>
      </c>
      <c r="Z53" s="21" t="s">
        <v>1658</v>
      </c>
      <c r="AA53" s="21"/>
      <c r="AB53" s="101" t="s">
        <v>1659</v>
      </c>
      <c r="AC53" s="104">
        <v>45261</v>
      </c>
      <c r="AD53" s="104"/>
      <c r="AE53" s="104"/>
      <c r="AF53" s="101" t="s">
        <v>1677</v>
      </c>
      <c r="AG53" s="102">
        <v>45962</v>
      </c>
      <c r="AH53" s="103"/>
      <c r="AI53" s="102"/>
    </row>
    <row r="54" spans="1:35" ht="24" customHeight="1">
      <c r="A54" s="13" t="s">
        <v>236</v>
      </c>
      <c r="B54" s="14">
        <v>52260</v>
      </c>
      <c r="C54" s="15" t="s">
        <v>216</v>
      </c>
      <c r="D54" s="15" t="s">
        <v>1649</v>
      </c>
      <c r="E54" s="16">
        <v>6</v>
      </c>
      <c r="F54" s="16" t="s">
        <v>1650</v>
      </c>
      <c r="G54" s="16" t="s">
        <v>1651</v>
      </c>
      <c r="H54" s="16" t="s">
        <v>1651</v>
      </c>
      <c r="I54" s="16" t="s">
        <v>1652</v>
      </c>
      <c r="J54" s="16" t="s">
        <v>1652</v>
      </c>
      <c r="K54" s="16">
        <v>900341199</v>
      </c>
      <c r="L54" s="41" t="s">
        <v>1742</v>
      </c>
      <c r="M54" s="17" t="s">
        <v>1743</v>
      </c>
      <c r="N54" s="17" t="s">
        <v>1744</v>
      </c>
      <c r="O54" s="100">
        <v>45197.856249999997</v>
      </c>
      <c r="P54" s="17" t="s">
        <v>1656</v>
      </c>
      <c r="Q54" s="18">
        <v>1157269</v>
      </c>
      <c r="R54" s="19">
        <v>73</v>
      </c>
      <c r="S54" s="19" t="e" vm="1">
        <f>#REF!*3</f>
        <v>#REF!</v>
      </c>
      <c r="T54" s="19">
        <v>0</v>
      </c>
      <c r="U54" s="19" t="e" vm="1">
        <f>#REF!*3</f>
        <v>#REF!</v>
      </c>
      <c r="V54" s="19" t="e" vm="1">
        <f>#REF!+#REF!</f>
        <v>#REF!</v>
      </c>
      <c r="W54" s="19">
        <v>20</v>
      </c>
      <c r="X54" s="42">
        <v>21522152</v>
      </c>
      <c r="Y54" s="20" t="s">
        <v>1702</v>
      </c>
      <c r="Z54" s="21">
        <v>2024</v>
      </c>
      <c r="AA54" s="21"/>
      <c r="AB54" s="101"/>
      <c r="AC54" s="104"/>
      <c r="AD54" s="104" t="s">
        <v>1703</v>
      </c>
      <c r="AE54" s="104">
        <v>45352</v>
      </c>
      <c r="AF54" s="101"/>
      <c r="AG54" s="102"/>
      <c r="AH54" s="103"/>
      <c r="AI54" s="102"/>
    </row>
    <row r="55" spans="1:35" ht="24" customHeight="1">
      <c r="A55" s="13" t="s">
        <v>927</v>
      </c>
      <c r="B55" s="14">
        <v>25040</v>
      </c>
      <c r="C55" s="15" t="s">
        <v>509</v>
      </c>
      <c r="D55" s="15" t="s">
        <v>1649</v>
      </c>
      <c r="E55" s="16">
        <v>6</v>
      </c>
      <c r="F55" s="16" t="s">
        <v>1650</v>
      </c>
      <c r="G55" s="16" t="s">
        <v>1651</v>
      </c>
      <c r="H55" s="16" t="s">
        <v>1651</v>
      </c>
      <c r="I55" s="16" t="s">
        <v>1652</v>
      </c>
      <c r="J55" s="16" t="s">
        <v>1652</v>
      </c>
      <c r="K55" s="16">
        <v>832006585</v>
      </c>
      <c r="L55" s="41" t="s">
        <v>1745</v>
      </c>
      <c r="M55" s="17" t="s">
        <v>1746</v>
      </c>
      <c r="N55" s="17" t="s">
        <v>1747</v>
      </c>
      <c r="O55" s="100">
        <v>45197.928472222222</v>
      </c>
      <c r="P55" s="17" t="s">
        <v>1664</v>
      </c>
      <c r="Q55" s="18">
        <v>2448000</v>
      </c>
      <c r="R55" s="19">
        <v>204</v>
      </c>
      <c r="S55" s="19" t="e" vm="1">
        <f>#REF!*3</f>
        <v>#REF!</v>
      </c>
      <c r="T55" s="19">
        <v>0</v>
      </c>
      <c r="U55" s="19" t="e" vm="1">
        <f>#REF!*3</f>
        <v>#REF!</v>
      </c>
      <c r="V55" s="19" t="e" vm="1">
        <f>#REF!+#REF!</f>
        <v>#REF!</v>
      </c>
      <c r="W55" s="19">
        <v>12</v>
      </c>
      <c r="X55" s="42">
        <v>29376000</v>
      </c>
      <c r="Y55" s="20" t="s">
        <v>1748</v>
      </c>
      <c r="Z55" s="21">
        <v>2024</v>
      </c>
      <c r="AA55" s="21"/>
      <c r="AB55" s="101"/>
      <c r="AC55" s="104"/>
      <c r="AD55" s="104" t="s">
        <v>1748</v>
      </c>
      <c r="AE55" s="104">
        <v>45597</v>
      </c>
      <c r="AF55" s="101"/>
      <c r="AG55" s="102"/>
      <c r="AH55" s="103"/>
      <c r="AI55" s="102"/>
    </row>
    <row r="56" spans="1:35" ht="24" customHeight="1">
      <c r="A56" s="13" t="s">
        <v>236</v>
      </c>
      <c r="B56" s="14">
        <v>52036</v>
      </c>
      <c r="C56" s="15" t="s">
        <v>476</v>
      </c>
      <c r="D56" s="15" t="s">
        <v>1649</v>
      </c>
      <c r="E56" s="16">
        <v>6</v>
      </c>
      <c r="F56" s="16" t="s">
        <v>1650</v>
      </c>
      <c r="G56" s="16" t="s">
        <v>1651</v>
      </c>
      <c r="H56" s="16" t="s">
        <v>1651</v>
      </c>
      <c r="I56" s="16" t="s">
        <v>1652</v>
      </c>
      <c r="J56" s="16" t="s">
        <v>1652</v>
      </c>
      <c r="K56" s="16">
        <v>900401148</v>
      </c>
      <c r="L56" s="41" t="s">
        <v>1749</v>
      </c>
      <c r="M56" s="17" t="s">
        <v>1750</v>
      </c>
      <c r="N56" s="17" t="s">
        <v>1751</v>
      </c>
      <c r="O56" s="100">
        <v>45198.373611111114</v>
      </c>
      <c r="P56" s="17" t="s">
        <v>1664</v>
      </c>
      <c r="Q56" s="18" t="s">
        <v>1752</v>
      </c>
      <c r="R56" s="19">
        <v>430</v>
      </c>
      <c r="S56" s="19" t="e" vm="1">
        <f>#REF!*3</f>
        <v>#REF!</v>
      </c>
      <c r="T56" s="19">
        <v>0</v>
      </c>
      <c r="U56" s="19" t="e" vm="1">
        <f>#REF!*3</f>
        <v>#REF!</v>
      </c>
      <c r="V56" s="19" t="e" vm="1">
        <f>#REF!+#REF!</f>
        <v>#REF!</v>
      </c>
      <c r="W56" s="19">
        <v>12</v>
      </c>
      <c r="X56" s="42">
        <v>61920000</v>
      </c>
      <c r="Y56" s="20" t="s">
        <v>1670</v>
      </c>
      <c r="Z56" s="21">
        <v>2023</v>
      </c>
      <c r="AA56" s="21"/>
      <c r="AB56" s="101" t="s">
        <v>1659</v>
      </c>
      <c r="AC56" s="104">
        <v>45261</v>
      </c>
      <c r="AD56" s="104"/>
      <c r="AE56" s="104"/>
      <c r="AF56" s="101"/>
      <c r="AG56" s="102"/>
      <c r="AH56" s="103"/>
      <c r="AI56" s="102"/>
    </row>
    <row r="57" spans="1:35" ht="24" hidden="1" customHeight="1">
      <c r="A57" s="13" t="s">
        <v>236</v>
      </c>
      <c r="B57" s="14">
        <v>52207</v>
      </c>
      <c r="C57" s="15" t="s">
        <v>1224</v>
      </c>
      <c r="D57" s="15" t="s">
        <v>1778</v>
      </c>
      <c r="E57" s="16">
        <v>6</v>
      </c>
      <c r="F57" s="16" t="s">
        <v>1650</v>
      </c>
      <c r="G57" s="16" t="s">
        <v>1651</v>
      </c>
      <c r="H57" s="16" t="s">
        <v>1651</v>
      </c>
      <c r="I57" s="16" t="s">
        <v>1652</v>
      </c>
      <c r="J57" s="16" t="s">
        <v>1652</v>
      </c>
      <c r="K57" s="16">
        <v>900025169</v>
      </c>
      <c r="L57" s="41" t="s">
        <v>3121</v>
      </c>
      <c r="M57" s="17" t="s">
        <v>3122</v>
      </c>
      <c r="N57" s="17" t="s">
        <v>3123</v>
      </c>
      <c r="O57" s="100">
        <v>45198.53125</v>
      </c>
      <c r="P57" s="17" t="s">
        <v>1650</v>
      </c>
      <c r="Q57" s="18" t="s">
        <v>1783</v>
      </c>
      <c r="R57" s="19">
        <v>0</v>
      </c>
      <c r="S57" s="19" t="e" vm="1">
        <f>#REF!*3</f>
        <v>#REF!</v>
      </c>
      <c r="T57" s="19">
        <v>0</v>
      </c>
      <c r="U57" s="19" t="e" vm="1">
        <f>#REF!*3</f>
        <v>#REF!</v>
      </c>
      <c r="V57" s="19" t="e" vm="1">
        <f>#REF!+#REF!</f>
        <v>#REF!</v>
      </c>
      <c r="W57" s="19"/>
      <c r="X57" s="42"/>
      <c r="Y57" s="20" t="s">
        <v>3006</v>
      </c>
      <c r="Z57" s="21">
        <v>0</v>
      </c>
      <c r="AA57" s="21"/>
      <c r="AB57" s="101"/>
      <c r="AC57" s="104"/>
      <c r="AD57" s="104"/>
      <c r="AE57" s="104"/>
      <c r="AF57" s="101"/>
      <c r="AG57" s="102"/>
      <c r="AH57" s="103"/>
      <c r="AI57" s="102"/>
    </row>
    <row r="58" spans="1:35" ht="24" customHeight="1">
      <c r="A58" s="13" t="s">
        <v>236</v>
      </c>
      <c r="B58" s="14">
        <v>52001</v>
      </c>
      <c r="C58" s="15" t="s">
        <v>1217</v>
      </c>
      <c r="D58" s="15" t="s">
        <v>1649</v>
      </c>
      <c r="E58" s="16">
        <v>1</v>
      </c>
      <c r="F58" s="16" t="s">
        <v>1650</v>
      </c>
      <c r="G58" s="16" t="s">
        <v>1651</v>
      </c>
      <c r="H58" s="16" t="s">
        <v>1651</v>
      </c>
      <c r="I58" s="16" t="s">
        <v>1652</v>
      </c>
      <c r="J58" s="16" t="s">
        <v>1652</v>
      </c>
      <c r="K58" s="16">
        <v>900100180</v>
      </c>
      <c r="L58" s="41" t="s">
        <v>1753</v>
      </c>
      <c r="M58" s="17" t="s">
        <v>1754</v>
      </c>
      <c r="N58" s="17" t="s">
        <v>1755</v>
      </c>
      <c r="O58" s="100">
        <v>45198.648611111108</v>
      </c>
      <c r="P58" s="17" t="s">
        <v>1656</v>
      </c>
      <c r="Q58" s="18">
        <v>2992000</v>
      </c>
      <c r="R58" s="19">
        <v>935</v>
      </c>
      <c r="S58" s="19" t="e" vm="1">
        <f>#REF!*3</f>
        <v>#REF!</v>
      </c>
      <c r="T58" s="19">
        <v>0</v>
      </c>
      <c r="U58" s="19" t="e" vm="1">
        <f>#REF!*3</f>
        <v>#REF!</v>
      </c>
      <c r="V58" s="19" t="e" vm="1">
        <f>#REF!+#REF!</f>
        <v>#REF!</v>
      </c>
      <c r="W58" s="19">
        <v>22</v>
      </c>
      <c r="X58" s="42">
        <v>64787200</v>
      </c>
      <c r="Y58" s="20" t="s">
        <v>1657</v>
      </c>
      <c r="Z58" s="21" t="s">
        <v>1658</v>
      </c>
      <c r="AA58" s="21"/>
      <c r="AB58" s="101" t="s">
        <v>1659</v>
      </c>
      <c r="AC58" s="104">
        <v>45261</v>
      </c>
      <c r="AD58" s="104"/>
      <c r="AE58" s="104"/>
      <c r="AF58" s="101" t="s">
        <v>1660</v>
      </c>
      <c r="AG58" s="102">
        <v>45839</v>
      </c>
      <c r="AH58" s="103"/>
      <c r="AI58" s="102"/>
    </row>
    <row r="59" spans="1:35" ht="24" customHeight="1">
      <c r="A59" s="13" t="s">
        <v>470</v>
      </c>
      <c r="B59" s="14">
        <v>70771</v>
      </c>
      <c r="C59" s="15" t="s">
        <v>470</v>
      </c>
      <c r="D59" s="15" t="s">
        <v>1649</v>
      </c>
      <c r="E59" s="16">
        <v>6</v>
      </c>
      <c r="F59" s="16" t="s">
        <v>1650</v>
      </c>
      <c r="G59" s="16" t="s">
        <v>1651</v>
      </c>
      <c r="H59" s="16" t="s">
        <v>1651</v>
      </c>
      <c r="I59" s="16" t="s">
        <v>1652</v>
      </c>
      <c r="J59" s="16" t="s">
        <v>1652</v>
      </c>
      <c r="K59" s="16">
        <v>900606514</v>
      </c>
      <c r="L59" s="41" t="s">
        <v>1756</v>
      </c>
      <c r="M59" s="17" t="s">
        <v>1757</v>
      </c>
      <c r="N59" s="17" t="s">
        <v>1758</v>
      </c>
      <c r="O59" s="100">
        <v>45199.529166666667</v>
      </c>
      <c r="P59" s="17" t="s">
        <v>1656</v>
      </c>
      <c r="Q59" s="18">
        <v>2377950</v>
      </c>
      <c r="R59" s="19">
        <v>150</v>
      </c>
      <c r="S59" s="19" t="e" vm="1">
        <f>#REF!*3</f>
        <v>#REF!</v>
      </c>
      <c r="T59" s="19">
        <v>0</v>
      </c>
      <c r="U59" s="19" t="e" vm="1">
        <f>#REF!*3</f>
        <v>#REF!</v>
      </c>
      <c r="V59" s="19" t="e" vm="1">
        <f>#REF!+#REF!</f>
        <v>#REF!</v>
      </c>
      <c r="W59" s="19">
        <v>22</v>
      </c>
      <c r="X59" s="42">
        <v>57112290</v>
      </c>
      <c r="Y59" s="20" t="s">
        <v>1657</v>
      </c>
      <c r="Z59" s="21" t="s">
        <v>1658</v>
      </c>
      <c r="AA59" s="21"/>
      <c r="AB59" s="101" t="s">
        <v>1659</v>
      </c>
      <c r="AC59" s="104">
        <v>45261</v>
      </c>
      <c r="AD59" s="104"/>
      <c r="AE59" s="104"/>
      <c r="AF59" s="101" t="s">
        <v>1660</v>
      </c>
      <c r="AG59" s="102">
        <v>45839</v>
      </c>
      <c r="AH59" s="103"/>
      <c r="AI59" s="102"/>
    </row>
    <row r="60" spans="1:35" ht="24" hidden="1" customHeight="1">
      <c r="A60" s="13" t="s">
        <v>236</v>
      </c>
      <c r="B60" s="14">
        <v>52001</v>
      </c>
      <c r="C60" s="15" t="s">
        <v>1217</v>
      </c>
      <c r="D60" s="15" t="s">
        <v>1649</v>
      </c>
      <c r="E60" s="16">
        <v>1</v>
      </c>
      <c r="F60" s="16" t="s">
        <v>1650</v>
      </c>
      <c r="G60" s="16" t="s">
        <v>1651</v>
      </c>
      <c r="H60" s="16" t="s">
        <v>1651</v>
      </c>
      <c r="I60" s="16" t="s">
        <v>1652</v>
      </c>
      <c r="J60" s="16" t="s">
        <v>1652</v>
      </c>
      <c r="K60" s="16">
        <v>900306156</v>
      </c>
      <c r="L60" s="41" t="s">
        <v>3124</v>
      </c>
      <c r="M60" s="17" t="s">
        <v>3125</v>
      </c>
      <c r="N60" s="17" t="s">
        <v>3126</v>
      </c>
      <c r="O60" s="100">
        <v>45199.692361111112</v>
      </c>
      <c r="P60" s="17" t="s">
        <v>1650</v>
      </c>
      <c r="Q60" s="18" t="s">
        <v>1783</v>
      </c>
      <c r="R60" s="19">
        <v>0</v>
      </c>
      <c r="S60" s="19" t="e" vm="1">
        <f>#REF!*3</f>
        <v>#REF!</v>
      </c>
      <c r="T60" s="19">
        <v>0</v>
      </c>
      <c r="U60" s="19" t="e" vm="1">
        <f>#REF!*3</f>
        <v>#REF!</v>
      </c>
      <c r="V60" s="19" t="e" vm="1">
        <f>#REF!+#REF!</f>
        <v>#REF!</v>
      </c>
      <c r="W60" s="19"/>
      <c r="X60" s="42"/>
      <c r="Y60" s="20" t="s">
        <v>3006</v>
      </c>
      <c r="Z60" s="21">
        <v>0</v>
      </c>
      <c r="AA60" s="21"/>
      <c r="AB60" s="101"/>
      <c r="AC60" s="104"/>
      <c r="AD60" s="104"/>
      <c r="AE60" s="104"/>
      <c r="AF60" s="101"/>
      <c r="AG60" s="102"/>
      <c r="AH60" s="103"/>
      <c r="AI60" s="102"/>
    </row>
    <row r="61" spans="1:35" ht="24" hidden="1" customHeight="1">
      <c r="A61" s="13" t="s">
        <v>109</v>
      </c>
      <c r="B61" s="14">
        <v>17614</v>
      </c>
      <c r="C61" s="15" t="s">
        <v>298</v>
      </c>
      <c r="D61" s="15" t="s">
        <v>1649</v>
      </c>
      <c r="E61" s="16">
        <v>6</v>
      </c>
      <c r="F61" s="16" t="s">
        <v>1650</v>
      </c>
      <c r="G61" s="16" t="s">
        <v>1651</v>
      </c>
      <c r="H61" s="16" t="s">
        <v>1759</v>
      </c>
      <c r="I61" s="16" t="s">
        <v>1652</v>
      </c>
      <c r="J61" s="16" t="s">
        <v>1759</v>
      </c>
      <c r="K61" s="16">
        <v>0</v>
      </c>
      <c r="L61" s="41" t="s">
        <v>3127</v>
      </c>
      <c r="M61" s="17" t="s">
        <v>3128</v>
      </c>
      <c r="N61" s="17" t="s">
        <v>3129</v>
      </c>
      <c r="O61" s="100">
        <v>45199.706250000003</v>
      </c>
      <c r="P61" s="17" t="s">
        <v>1650</v>
      </c>
      <c r="Q61" s="18" t="s">
        <v>1783</v>
      </c>
      <c r="R61" s="19">
        <v>0</v>
      </c>
      <c r="S61" s="19" t="e" vm="1">
        <f>#REF!*3</f>
        <v>#REF!</v>
      </c>
      <c r="T61" s="19">
        <v>0</v>
      </c>
      <c r="U61" s="19" t="e" vm="1">
        <f>#REF!*3</f>
        <v>#REF!</v>
      </c>
      <c r="V61" s="19" t="e" vm="1">
        <f>#REF!+#REF!</f>
        <v>#REF!</v>
      </c>
      <c r="W61" s="19"/>
      <c r="X61" s="42"/>
      <c r="Y61" s="20" t="s">
        <v>3006</v>
      </c>
      <c r="Z61" s="21">
        <v>0</v>
      </c>
      <c r="AA61" s="21"/>
      <c r="AB61" s="101"/>
      <c r="AC61" s="104"/>
      <c r="AD61" s="104"/>
      <c r="AE61" s="104"/>
      <c r="AF61" s="101"/>
      <c r="AG61" s="102"/>
      <c r="AH61" s="103"/>
      <c r="AI61" s="102"/>
    </row>
    <row r="62" spans="1:35" ht="24" customHeight="1">
      <c r="A62" s="13" t="s">
        <v>103</v>
      </c>
      <c r="B62" s="14">
        <v>81794</v>
      </c>
      <c r="C62" s="15" t="s">
        <v>113</v>
      </c>
      <c r="D62" s="15" t="s">
        <v>1649</v>
      </c>
      <c r="E62" s="16">
        <v>6</v>
      </c>
      <c r="F62" s="16" t="s">
        <v>103</v>
      </c>
      <c r="G62" s="16" t="s">
        <v>1759</v>
      </c>
      <c r="H62" s="16" t="s">
        <v>1759</v>
      </c>
      <c r="I62" s="16" t="s">
        <v>1652</v>
      </c>
      <c r="J62" s="16" t="s">
        <v>1652</v>
      </c>
      <c r="K62" s="16">
        <v>901344807</v>
      </c>
      <c r="L62" s="41" t="s">
        <v>1760</v>
      </c>
      <c r="M62" s="17" t="s">
        <v>1761</v>
      </c>
      <c r="N62" s="17" t="s">
        <v>1762</v>
      </c>
      <c r="O62" s="100">
        <v>45201.720833333333</v>
      </c>
      <c r="P62" s="17" t="s">
        <v>1664</v>
      </c>
      <c r="Q62" s="18" t="s">
        <v>1763</v>
      </c>
      <c r="R62" s="19">
        <v>100</v>
      </c>
      <c r="S62" s="19" t="e" vm="1">
        <f>#REF!*3</f>
        <v>#REF!</v>
      </c>
      <c r="T62" s="19">
        <v>0</v>
      </c>
      <c r="U62" s="19" t="e" vm="1">
        <f>#REF!*3</f>
        <v>#REF!</v>
      </c>
      <c r="V62" s="19" t="e" vm="1">
        <f>#REF!+#REF!</f>
        <v>#REF!</v>
      </c>
      <c r="W62" s="19">
        <v>12</v>
      </c>
      <c r="X62" s="42">
        <v>18404400</v>
      </c>
      <c r="Y62" s="20" t="s">
        <v>1676</v>
      </c>
      <c r="Z62" s="21">
        <v>2024</v>
      </c>
      <c r="AA62" s="21"/>
      <c r="AB62" s="101"/>
      <c r="AC62" s="104"/>
      <c r="AD62" s="104" t="s">
        <v>1676</v>
      </c>
      <c r="AE62" s="104">
        <v>45444</v>
      </c>
      <c r="AF62" s="101"/>
      <c r="AG62" s="102"/>
      <c r="AH62" s="103"/>
      <c r="AI62" s="102"/>
    </row>
    <row r="63" spans="1:35" ht="24" hidden="1" customHeight="1">
      <c r="A63" s="13" t="s">
        <v>236</v>
      </c>
      <c r="B63" s="14">
        <v>52207</v>
      </c>
      <c r="C63" s="15" t="s">
        <v>1224</v>
      </c>
      <c r="D63" s="15" t="s">
        <v>1649</v>
      </c>
      <c r="E63" s="16">
        <v>6</v>
      </c>
      <c r="F63" s="16" t="s">
        <v>1650</v>
      </c>
      <c r="G63" s="16" t="s">
        <v>1651</v>
      </c>
      <c r="H63" s="16" t="s">
        <v>1651</v>
      </c>
      <c r="I63" s="16" t="s">
        <v>1652</v>
      </c>
      <c r="J63" s="16" t="s">
        <v>1652</v>
      </c>
      <c r="K63" s="16">
        <v>900971092</v>
      </c>
      <c r="L63" s="41" t="s">
        <v>3130</v>
      </c>
      <c r="M63" s="17" t="s">
        <v>3131</v>
      </c>
      <c r="N63" s="17" t="s">
        <v>3132</v>
      </c>
      <c r="O63" s="100">
        <v>45202.686111111114</v>
      </c>
      <c r="P63" s="17" t="s">
        <v>1650</v>
      </c>
      <c r="Q63" s="18" t="s">
        <v>1783</v>
      </c>
      <c r="R63" s="19">
        <v>0</v>
      </c>
      <c r="S63" s="19" t="e" vm="1">
        <f>#REF!*3</f>
        <v>#REF!</v>
      </c>
      <c r="T63" s="19">
        <v>0</v>
      </c>
      <c r="U63" s="19" t="e" vm="1">
        <f>#REF!*3</f>
        <v>#REF!</v>
      </c>
      <c r="V63" s="19" t="e" vm="1">
        <f>#REF!+#REF!</f>
        <v>#REF!</v>
      </c>
      <c r="W63" s="19"/>
      <c r="X63" s="42"/>
      <c r="Y63" s="20" t="s">
        <v>3006</v>
      </c>
      <c r="Z63" s="21">
        <v>0</v>
      </c>
      <c r="AA63" s="21"/>
      <c r="AB63" s="101"/>
      <c r="AC63" s="104"/>
      <c r="AD63" s="104"/>
      <c r="AE63" s="104"/>
      <c r="AF63" s="101"/>
      <c r="AG63" s="102"/>
      <c r="AH63" s="103"/>
      <c r="AI63" s="102"/>
    </row>
    <row r="64" spans="1:35" ht="24" customHeight="1">
      <c r="A64" s="13" t="s">
        <v>109</v>
      </c>
      <c r="B64" s="14">
        <v>17614</v>
      </c>
      <c r="C64" s="15" t="s">
        <v>298</v>
      </c>
      <c r="D64" s="15" t="s">
        <v>1649</v>
      </c>
      <c r="E64" s="16">
        <v>6</v>
      </c>
      <c r="F64" s="16" t="s">
        <v>1650</v>
      </c>
      <c r="G64" s="16" t="s">
        <v>1651</v>
      </c>
      <c r="H64" s="16" t="s">
        <v>1759</v>
      </c>
      <c r="I64" s="16" t="s">
        <v>1652</v>
      </c>
      <c r="J64" s="16" t="s">
        <v>1759</v>
      </c>
      <c r="K64" s="16">
        <v>810004656</v>
      </c>
      <c r="L64" s="41" t="s">
        <v>1764</v>
      </c>
      <c r="M64" s="17" t="s">
        <v>1765</v>
      </c>
      <c r="N64" s="17" t="s">
        <v>1766</v>
      </c>
      <c r="O64" s="100">
        <v>45203.318749999999</v>
      </c>
      <c r="P64" s="17" t="s">
        <v>1664</v>
      </c>
      <c r="Q64" s="18" t="s">
        <v>1767</v>
      </c>
      <c r="R64" s="19">
        <v>896</v>
      </c>
      <c r="S64" s="19" t="e" vm="1">
        <f>#REF!*3</f>
        <v>#REF!</v>
      </c>
      <c r="T64" s="19">
        <v>0</v>
      </c>
      <c r="U64" s="19" t="e" vm="1">
        <f>#REF!*3</f>
        <v>#REF!</v>
      </c>
      <c r="V64" s="19" t="e" vm="1">
        <f>#REF!+#REF!</f>
        <v>#REF!</v>
      </c>
      <c r="W64" s="19">
        <v>12</v>
      </c>
      <c r="X64" s="42">
        <v>111820800</v>
      </c>
      <c r="Y64" s="20" t="s">
        <v>1768</v>
      </c>
      <c r="Z64" s="21">
        <v>2024</v>
      </c>
      <c r="AA64" s="21"/>
      <c r="AB64" s="101"/>
      <c r="AC64" s="104"/>
      <c r="AD64" s="104" t="s">
        <v>1768</v>
      </c>
      <c r="AE64" s="104">
        <v>45505</v>
      </c>
      <c r="AF64" s="101"/>
      <c r="AG64" s="102"/>
      <c r="AH64" s="103"/>
      <c r="AI64" s="102"/>
    </row>
    <row r="65" spans="1:35" ht="24" hidden="1" customHeight="1">
      <c r="A65" s="13" t="s">
        <v>236</v>
      </c>
      <c r="B65" s="14">
        <v>52022</v>
      </c>
      <c r="C65" s="15" t="s">
        <v>1218</v>
      </c>
      <c r="D65" s="15" t="s">
        <v>1778</v>
      </c>
      <c r="E65" s="16">
        <v>6</v>
      </c>
      <c r="F65" s="16" t="s">
        <v>1650</v>
      </c>
      <c r="G65" s="16" t="s">
        <v>1651</v>
      </c>
      <c r="H65" s="16" t="s">
        <v>1651</v>
      </c>
      <c r="I65" s="16" t="s">
        <v>1652</v>
      </c>
      <c r="J65" s="16" t="s">
        <v>1759</v>
      </c>
      <c r="K65" s="16">
        <v>900311607</v>
      </c>
      <c r="L65" s="41" t="s">
        <v>3133</v>
      </c>
      <c r="M65" s="17" t="s">
        <v>3134</v>
      </c>
      <c r="N65" s="17" t="s">
        <v>3135</v>
      </c>
      <c r="O65" s="100">
        <v>45203.48541666667</v>
      </c>
      <c r="P65" s="17" t="s">
        <v>1650</v>
      </c>
      <c r="Q65" s="18" t="s">
        <v>1783</v>
      </c>
      <c r="R65" s="19">
        <v>0</v>
      </c>
      <c r="S65" s="19" t="e" vm="1">
        <f>#REF!*3</f>
        <v>#REF!</v>
      </c>
      <c r="T65" s="19">
        <v>0</v>
      </c>
      <c r="U65" s="19" t="e" vm="1">
        <f>#REF!*3</f>
        <v>#REF!</v>
      </c>
      <c r="V65" s="19" t="e" vm="1">
        <f>#REF!+#REF!</f>
        <v>#REF!</v>
      </c>
      <c r="W65" s="19"/>
      <c r="X65" s="42"/>
      <c r="Y65" s="20" t="s">
        <v>3006</v>
      </c>
      <c r="Z65" s="21">
        <v>0</v>
      </c>
      <c r="AA65" s="21"/>
      <c r="AB65" s="101"/>
      <c r="AC65" s="104"/>
      <c r="AD65" s="104"/>
      <c r="AE65" s="104"/>
      <c r="AF65" s="101"/>
      <c r="AG65" s="102"/>
      <c r="AH65" s="103"/>
      <c r="AI65" s="102"/>
    </row>
    <row r="66" spans="1:35" ht="24" customHeight="1">
      <c r="A66" s="13" t="s">
        <v>236</v>
      </c>
      <c r="B66" s="14">
        <v>52260</v>
      </c>
      <c r="C66" s="15" t="s">
        <v>216</v>
      </c>
      <c r="D66" s="15" t="s">
        <v>1649</v>
      </c>
      <c r="E66" s="16">
        <v>6</v>
      </c>
      <c r="F66" s="16" t="s">
        <v>1650</v>
      </c>
      <c r="G66" s="16" t="s">
        <v>1651</v>
      </c>
      <c r="H66" s="16" t="s">
        <v>1651</v>
      </c>
      <c r="I66" s="16" t="s">
        <v>1652</v>
      </c>
      <c r="J66" s="16" t="s">
        <v>1652</v>
      </c>
      <c r="K66" s="16">
        <v>814005835</v>
      </c>
      <c r="L66" s="41" t="s">
        <v>1769</v>
      </c>
      <c r="M66" s="17" t="s">
        <v>1711</v>
      </c>
      <c r="N66" s="17" t="s">
        <v>1770</v>
      </c>
      <c r="O66" s="100">
        <v>45203.508333333331</v>
      </c>
      <c r="P66" s="17" t="s">
        <v>1656</v>
      </c>
      <c r="Q66" s="18">
        <v>3614484</v>
      </c>
      <c r="R66" s="19">
        <v>228</v>
      </c>
      <c r="S66" s="19" t="e" vm="1">
        <f>#REF!*3</f>
        <v>#REF!</v>
      </c>
      <c r="T66" s="19">
        <v>0</v>
      </c>
      <c r="U66" s="19" t="e" vm="1">
        <f>#REF!*3</f>
        <v>#REF!</v>
      </c>
      <c r="V66" s="19" t="e" vm="1">
        <f>#REF!+#REF!</f>
        <v>#REF!</v>
      </c>
      <c r="W66" s="19">
        <v>24</v>
      </c>
      <c r="X66" s="42">
        <v>82449146</v>
      </c>
      <c r="Y66" s="20" t="s">
        <v>1702</v>
      </c>
      <c r="Z66" s="21">
        <v>2024</v>
      </c>
      <c r="AA66" s="21"/>
      <c r="AB66" s="101"/>
      <c r="AC66" s="104"/>
      <c r="AD66" s="104" t="s">
        <v>1703</v>
      </c>
      <c r="AE66" s="104">
        <v>45352</v>
      </c>
      <c r="AF66" s="101"/>
      <c r="AG66" s="102"/>
      <c r="AH66" s="103"/>
      <c r="AI66" s="102"/>
    </row>
    <row r="67" spans="1:35" ht="24" customHeight="1">
      <c r="A67" s="13" t="s">
        <v>236</v>
      </c>
      <c r="B67" s="14">
        <v>52227</v>
      </c>
      <c r="C67" s="15" t="s">
        <v>399</v>
      </c>
      <c r="D67" s="15" t="s">
        <v>1649</v>
      </c>
      <c r="E67" s="16">
        <v>6</v>
      </c>
      <c r="F67" s="16" t="s">
        <v>1650</v>
      </c>
      <c r="G67" s="16" t="s">
        <v>1651</v>
      </c>
      <c r="H67" s="16" t="s">
        <v>1651</v>
      </c>
      <c r="I67" s="16" t="s">
        <v>1652</v>
      </c>
      <c r="J67" s="16" t="s">
        <v>1759</v>
      </c>
      <c r="K67" s="16">
        <v>901209073</v>
      </c>
      <c r="L67" s="41" t="s">
        <v>1771</v>
      </c>
      <c r="M67" s="17" t="s">
        <v>1772</v>
      </c>
      <c r="N67" s="17" t="s">
        <v>1773</v>
      </c>
      <c r="O67" s="100">
        <v>45203.643750000003</v>
      </c>
      <c r="P67" s="17" t="s">
        <v>1664</v>
      </c>
      <c r="Q67" s="18">
        <v>37893600</v>
      </c>
      <c r="R67" s="19">
        <v>2493</v>
      </c>
      <c r="S67" s="19" t="e" vm="1">
        <f>#REF!*3</f>
        <v>#REF!</v>
      </c>
      <c r="T67" s="19">
        <v>0</v>
      </c>
      <c r="U67" s="19" t="e" vm="1">
        <f>#REF!*3</f>
        <v>#REF!</v>
      </c>
      <c r="V67" s="19" t="e" vm="1">
        <f>#REF!+#REF!</f>
        <v>#REF!</v>
      </c>
      <c r="W67" s="19">
        <v>24</v>
      </c>
      <c r="X67" s="42">
        <v>741916800</v>
      </c>
      <c r="Y67" s="20" t="s">
        <v>1670</v>
      </c>
      <c r="Z67" s="21">
        <v>2023</v>
      </c>
      <c r="AA67" s="21"/>
      <c r="AB67" s="101" t="s">
        <v>1659</v>
      </c>
      <c r="AC67" s="104">
        <v>45261</v>
      </c>
      <c r="AD67" s="104"/>
      <c r="AE67" s="104"/>
      <c r="AF67" s="101"/>
      <c r="AG67" s="102"/>
      <c r="AH67" s="103"/>
      <c r="AI67" s="102"/>
    </row>
    <row r="68" spans="1:35" ht="24" customHeight="1">
      <c r="A68" s="13" t="s">
        <v>334</v>
      </c>
      <c r="B68" s="14">
        <v>41396</v>
      </c>
      <c r="C68" s="15" t="s">
        <v>1112</v>
      </c>
      <c r="D68" s="15" t="s">
        <v>1649</v>
      </c>
      <c r="E68" s="16">
        <v>6</v>
      </c>
      <c r="F68" s="16" t="s">
        <v>1650</v>
      </c>
      <c r="G68" s="16" t="s">
        <v>1651</v>
      </c>
      <c r="H68" s="16" t="s">
        <v>1651</v>
      </c>
      <c r="I68" s="16" t="s">
        <v>1652</v>
      </c>
      <c r="J68" s="16" t="s">
        <v>1652</v>
      </c>
      <c r="K68" s="16">
        <v>901543682</v>
      </c>
      <c r="L68" s="41" t="s">
        <v>1774</v>
      </c>
      <c r="M68" s="17" t="s">
        <v>1775</v>
      </c>
      <c r="N68" s="17" t="s">
        <v>1776</v>
      </c>
      <c r="O68" s="100">
        <v>45204.465277777781</v>
      </c>
      <c r="P68" s="17" t="s">
        <v>1664</v>
      </c>
      <c r="Q68" s="18" t="s">
        <v>1777</v>
      </c>
      <c r="R68" s="19">
        <v>0</v>
      </c>
      <c r="S68" s="19" t="e" vm="1">
        <f>#REF!*3</f>
        <v>#REF!</v>
      </c>
      <c r="T68" s="19">
        <v>315</v>
      </c>
      <c r="U68" s="19" t="e" vm="1">
        <f>#REF!*3</f>
        <v>#REF!</v>
      </c>
      <c r="V68" s="19" t="e" vm="1">
        <f>#REF!+#REF!</f>
        <v>#REF!</v>
      </c>
      <c r="W68" s="19">
        <v>12</v>
      </c>
      <c r="X68" s="42">
        <v>37800000</v>
      </c>
      <c r="Y68" s="20" t="s">
        <v>1768</v>
      </c>
      <c r="Z68" s="21">
        <v>2024</v>
      </c>
      <c r="AA68" s="21"/>
      <c r="AB68" s="101"/>
      <c r="AC68" s="104"/>
      <c r="AD68" s="104" t="s">
        <v>1768</v>
      </c>
      <c r="AE68" s="104">
        <v>45505</v>
      </c>
      <c r="AF68" s="101"/>
      <c r="AG68" s="102"/>
      <c r="AH68" s="103"/>
      <c r="AI68" s="102"/>
    </row>
    <row r="69" spans="1:35" ht="24" customHeight="1">
      <c r="A69" s="13" t="s">
        <v>236</v>
      </c>
      <c r="B69" s="14">
        <v>52215</v>
      </c>
      <c r="C69" s="15" t="s">
        <v>136</v>
      </c>
      <c r="D69" s="15" t="s">
        <v>1778</v>
      </c>
      <c r="E69" s="16">
        <v>6</v>
      </c>
      <c r="F69" s="16" t="s">
        <v>1650</v>
      </c>
      <c r="G69" s="16" t="s">
        <v>1651</v>
      </c>
      <c r="H69" s="16" t="s">
        <v>1651</v>
      </c>
      <c r="I69" s="16" t="s">
        <v>1652</v>
      </c>
      <c r="J69" s="16" t="s">
        <v>1759</v>
      </c>
      <c r="K69" s="16">
        <v>900296259</v>
      </c>
      <c r="L69" s="41" t="s">
        <v>1779</v>
      </c>
      <c r="M69" s="17" t="s">
        <v>1780</v>
      </c>
      <c r="N69" s="17" t="s">
        <v>1781</v>
      </c>
      <c r="O69" s="100">
        <v>45204.509027777778</v>
      </c>
      <c r="P69" s="17" t="s">
        <v>1782</v>
      </c>
      <c r="Q69" s="18" t="s">
        <v>1783</v>
      </c>
      <c r="R69" s="19">
        <v>2246</v>
      </c>
      <c r="S69" s="19" t="e" vm="1">
        <f>#REF!*3</f>
        <v>#REF!</v>
      </c>
      <c r="T69" s="19">
        <v>0</v>
      </c>
      <c r="U69" s="19" t="e" vm="1">
        <f>#REF!*3</f>
        <v>#REF!</v>
      </c>
      <c r="V69" s="19" t="e" vm="1">
        <f>#REF!+#REF!</f>
        <v>#REF!</v>
      </c>
      <c r="W69" s="19">
        <v>6</v>
      </c>
      <c r="X69" s="42">
        <v>134760000</v>
      </c>
      <c r="Y69" s="20" t="s">
        <v>1703</v>
      </c>
      <c r="Z69" s="21">
        <v>2024</v>
      </c>
      <c r="AA69" s="21"/>
      <c r="AB69" s="101"/>
      <c r="AC69" s="104"/>
      <c r="AD69" s="104" t="s">
        <v>1703</v>
      </c>
      <c r="AE69" s="104">
        <v>45352</v>
      </c>
      <c r="AF69" s="101"/>
      <c r="AG69" s="102"/>
      <c r="AH69" s="103"/>
      <c r="AI69" s="102"/>
    </row>
    <row r="70" spans="1:35" ht="24" customHeight="1">
      <c r="A70" s="13" t="s">
        <v>470</v>
      </c>
      <c r="B70" s="14">
        <v>70771</v>
      </c>
      <c r="C70" s="15" t="s">
        <v>470</v>
      </c>
      <c r="D70" s="15" t="s">
        <v>1649</v>
      </c>
      <c r="E70" s="16">
        <v>6</v>
      </c>
      <c r="F70" s="16" t="s">
        <v>1650</v>
      </c>
      <c r="G70" s="16" t="s">
        <v>1651</v>
      </c>
      <c r="H70" s="16" t="s">
        <v>1651</v>
      </c>
      <c r="I70" s="16" t="s">
        <v>1652</v>
      </c>
      <c r="J70" s="16" t="s">
        <v>1652</v>
      </c>
      <c r="K70" s="16">
        <v>901485326</v>
      </c>
      <c r="L70" s="41" t="s">
        <v>1784</v>
      </c>
      <c r="M70" s="17" t="s">
        <v>1785</v>
      </c>
      <c r="N70" s="17" t="s">
        <v>1786</v>
      </c>
      <c r="O70" s="100">
        <v>45204.713194444441</v>
      </c>
      <c r="P70" s="17" t="s">
        <v>1656</v>
      </c>
      <c r="Q70" s="18">
        <v>1506035</v>
      </c>
      <c r="R70" s="19">
        <v>95</v>
      </c>
      <c r="S70" s="19" t="e" vm="1">
        <f>#REF!*3</f>
        <v>#REF!</v>
      </c>
      <c r="T70" s="19">
        <v>0</v>
      </c>
      <c r="U70" s="19" t="e" vm="1">
        <f>#REF!*3</f>
        <v>#REF!</v>
      </c>
      <c r="V70" s="19" t="e" vm="1">
        <f>#REF!+#REF!</f>
        <v>#REF!</v>
      </c>
      <c r="W70" s="19">
        <v>24</v>
      </c>
      <c r="X70" s="42">
        <v>38019876</v>
      </c>
      <c r="Y70" s="20" t="s">
        <v>1702</v>
      </c>
      <c r="Z70" s="21">
        <v>2024</v>
      </c>
      <c r="AA70" s="21"/>
      <c r="AB70" s="101"/>
      <c r="AC70" s="104"/>
      <c r="AD70" s="104" t="s">
        <v>1703</v>
      </c>
      <c r="AE70" s="104">
        <v>45352</v>
      </c>
      <c r="AF70" s="101"/>
      <c r="AG70" s="102"/>
      <c r="AH70" s="103"/>
      <c r="AI70" s="102"/>
    </row>
    <row r="71" spans="1:35" ht="24" customHeight="1">
      <c r="A71" s="13" t="s">
        <v>487</v>
      </c>
      <c r="B71" s="14">
        <v>73124</v>
      </c>
      <c r="C71" s="15" t="s">
        <v>1460</v>
      </c>
      <c r="D71" s="15" t="s">
        <v>1778</v>
      </c>
      <c r="E71" s="16">
        <v>6</v>
      </c>
      <c r="F71" s="16" t="s">
        <v>1650</v>
      </c>
      <c r="G71" s="16" t="s">
        <v>1651</v>
      </c>
      <c r="H71" s="16" t="s">
        <v>1759</v>
      </c>
      <c r="I71" s="16" t="s">
        <v>1652</v>
      </c>
      <c r="J71" s="16" t="s">
        <v>1652</v>
      </c>
      <c r="K71" s="16">
        <v>809011181</v>
      </c>
      <c r="L71" s="41" t="s">
        <v>1787</v>
      </c>
      <c r="M71" s="17" t="s">
        <v>1788</v>
      </c>
      <c r="N71" s="17" t="s">
        <v>1789</v>
      </c>
      <c r="O71" s="100">
        <v>45204.741666666669</v>
      </c>
      <c r="P71" s="17" t="s">
        <v>1664</v>
      </c>
      <c r="Q71" s="18" t="s">
        <v>1790</v>
      </c>
      <c r="R71" s="19">
        <v>303</v>
      </c>
      <c r="S71" s="19" t="e" vm="1">
        <f>#REF!*3</f>
        <v>#REF!</v>
      </c>
      <c r="T71" s="19">
        <v>0</v>
      </c>
      <c r="U71" s="19" t="e" vm="1">
        <f>#REF!*3</f>
        <v>#REF!</v>
      </c>
      <c r="V71" s="19" t="e" vm="1">
        <f>#REF!+#REF!</f>
        <v>#REF!</v>
      </c>
      <c r="W71" s="19">
        <v>12</v>
      </c>
      <c r="X71" s="42">
        <v>37814400</v>
      </c>
      <c r="Y71" s="20" t="s">
        <v>1714</v>
      </c>
      <c r="Z71" s="21">
        <v>2024</v>
      </c>
      <c r="AA71" s="21"/>
      <c r="AB71" s="101"/>
      <c r="AC71" s="104"/>
      <c r="AD71" s="104" t="s">
        <v>1714</v>
      </c>
      <c r="AE71" s="104">
        <v>45383</v>
      </c>
      <c r="AF71" s="101"/>
      <c r="AG71" s="102"/>
      <c r="AH71" s="103"/>
      <c r="AI71" s="102"/>
    </row>
    <row r="72" spans="1:35" ht="24" customHeight="1">
      <c r="A72" s="13" t="s">
        <v>109</v>
      </c>
      <c r="B72" s="14">
        <v>17042</v>
      </c>
      <c r="C72" s="15" t="s">
        <v>758</v>
      </c>
      <c r="D72" s="15" t="s">
        <v>1649</v>
      </c>
      <c r="E72" s="16">
        <v>6</v>
      </c>
      <c r="F72" s="16" t="s">
        <v>1650</v>
      </c>
      <c r="G72" s="16" t="s">
        <v>1651</v>
      </c>
      <c r="H72" s="16" t="s">
        <v>1759</v>
      </c>
      <c r="I72" s="16" t="s">
        <v>1652</v>
      </c>
      <c r="J72" s="16" t="s">
        <v>1652</v>
      </c>
      <c r="K72" s="16">
        <v>800207288</v>
      </c>
      <c r="L72" s="41" t="s">
        <v>1791</v>
      </c>
      <c r="M72" s="17" t="s">
        <v>1792</v>
      </c>
      <c r="N72" s="17" t="s">
        <v>1793</v>
      </c>
      <c r="O72" s="100">
        <v>45204.744444444441</v>
      </c>
      <c r="P72" s="17" t="s">
        <v>1656</v>
      </c>
      <c r="Q72" s="18">
        <v>1712178</v>
      </c>
      <c r="R72" s="19">
        <v>26</v>
      </c>
      <c r="S72" s="19" t="e" vm="1">
        <f>#REF!*3</f>
        <v>#REF!</v>
      </c>
      <c r="T72" s="19">
        <v>130</v>
      </c>
      <c r="U72" s="19" t="e" vm="1">
        <f>#REF!*3</f>
        <v>#REF!</v>
      </c>
      <c r="V72" s="19" t="e" vm="1">
        <f>#REF!+#REF!</f>
        <v>#REF!</v>
      </c>
      <c r="W72" s="19">
        <v>24</v>
      </c>
      <c r="X72" s="42">
        <v>44986002</v>
      </c>
      <c r="Y72" s="20" t="s">
        <v>1670</v>
      </c>
      <c r="Z72" s="21">
        <v>2023</v>
      </c>
      <c r="AA72" s="21"/>
      <c r="AB72" s="101" t="s">
        <v>1659</v>
      </c>
      <c r="AC72" s="104">
        <v>45261</v>
      </c>
      <c r="AD72" s="104"/>
      <c r="AE72" s="104"/>
      <c r="AF72" s="101"/>
      <c r="AG72" s="102"/>
      <c r="AH72" s="103"/>
      <c r="AI72" s="102"/>
    </row>
    <row r="73" spans="1:35" ht="24" hidden="1" customHeight="1">
      <c r="A73" s="13" t="s">
        <v>1613</v>
      </c>
      <c r="B73" s="14">
        <v>11001</v>
      </c>
      <c r="C73" s="15" t="s">
        <v>1613</v>
      </c>
      <c r="D73" s="15" t="s">
        <v>1649</v>
      </c>
      <c r="E73" s="16" t="s">
        <v>58</v>
      </c>
      <c r="F73" s="16" t="s">
        <v>1650</v>
      </c>
      <c r="G73" s="16" t="s">
        <v>1651</v>
      </c>
      <c r="H73" s="16" t="s">
        <v>1651</v>
      </c>
      <c r="I73" s="16" t="s">
        <v>1652</v>
      </c>
      <c r="J73" s="16" t="s">
        <v>1652</v>
      </c>
      <c r="K73" s="16">
        <v>800126880</v>
      </c>
      <c r="L73" s="41" t="s">
        <v>3136</v>
      </c>
      <c r="M73" s="17" t="s">
        <v>3137</v>
      </c>
      <c r="N73" s="17" t="s">
        <v>3138</v>
      </c>
      <c r="O73" s="100">
        <v>45204.791666666664</v>
      </c>
      <c r="P73" s="17" t="s">
        <v>1650</v>
      </c>
      <c r="Q73" s="18" t="s">
        <v>1783</v>
      </c>
      <c r="R73" s="19">
        <v>0</v>
      </c>
      <c r="S73" s="19" t="e" vm="1">
        <f>#REF!*3</f>
        <v>#REF!</v>
      </c>
      <c r="T73" s="19">
        <v>0</v>
      </c>
      <c r="U73" s="19" t="e" vm="1">
        <f>#REF!*3</f>
        <v>#REF!</v>
      </c>
      <c r="V73" s="19" t="e" vm="1">
        <f>#REF!+#REF!</f>
        <v>#REF!</v>
      </c>
      <c r="W73" s="19"/>
      <c r="X73" s="42"/>
      <c r="Y73" s="20" t="s">
        <v>3006</v>
      </c>
      <c r="Z73" s="21">
        <v>0</v>
      </c>
      <c r="AA73" s="21"/>
      <c r="AB73" s="101"/>
      <c r="AC73" s="104"/>
      <c r="AD73" s="104"/>
      <c r="AE73" s="104"/>
      <c r="AF73" s="101"/>
      <c r="AG73" s="102"/>
      <c r="AH73" s="103"/>
      <c r="AI73" s="102"/>
    </row>
    <row r="74" spans="1:35" ht="24" hidden="1" customHeight="1">
      <c r="A74" s="13" t="s">
        <v>124</v>
      </c>
      <c r="B74" s="14">
        <v>19355</v>
      </c>
      <c r="C74" s="15" t="s">
        <v>825</v>
      </c>
      <c r="D74" s="15" t="s">
        <v>1649</v>
      </c>
      <c r="E74" s="16">
        <v>6</v>
      </c>
      <c r="F74" s="16" t="s">
        <v>1650</v>
      </c>
      <c r="G74" s="16" t="s">
        <v>1651</v>
      </c>
      <c r="H74" s="16" t="s">
        <v>1651</v>
      </c>
      <c r="I74" s="16" t="s">
        <v>1652</v>
      </c>
      <c r="J74" s="16" t="s">
        <v>1652</v>
      </c>
      <c r="K74" s="16">
        <v>0</v>
      </c>
      <c r="L74" s="41" t="s">
        <v>3139</v>
      </c>
      <c r="M74" s="17" t="s">
        <v>3140</v>
      </c>
      <c r="N74" s="17" t="s">
        <v>3141</v>
      </c>
      <c r="O74" s="100">
        <v>45204.847222222219</v>
      </c>
      <c r="P74" s="17" t="s">
        <v>1650</v>
      </c>
      <c r="Q74" s="18" t="s">
        <v>1783</v>
      </c>
      <c r="R74" s="19">
        <v>0</v>
      </c>
      <c r="S74" s="19" t="e" vm="1">
        <f>#REF!*3</f>
        <v>#REF!</v>
      </c>
      <c r="T74" s="19">
        <v>0</v>
      </c>
      <c r="U74" s="19" t="e" vm="1">
        <f>#REF!*3</f>
        <v>#REF!</v>
      </c>
      <c r="V74" s="19" t="e" vm="1">
        <f>#REF!+#REF!</f>
        <v>#REF!</v>
      </c>
      <c r="W74" s="19"/>
      <c r="X74" s="42"/>
      <c r="Y74" s="20" t="s">
        <v>3006</v>
      </c>
      <c r="Z74" s="21">
        <v>0</v>
      </c>
      <c r="AA74" s="21"/>
      <c r="AB74" s="101"/>
      <c r="AC74" s="104"/>
      <c r="AD74" s="104"/>
      <c r="AE74" s="104"/>
      <c r="AF74" s="101"/>
      <c r="AG74" s="102"/>
      <c r="AH74" s="103"/>
      <c r="AI74" s="102"/>
    </row>
    <row r="75" spans="1:35" ht="24" hidden="1" customHeight="1">
      <c r="A75" s="13" t="s">
        <v>236</v>
      </c>
      <c r="B75" s="14">
        <v>52399</v>
      </c>
      <c r="C75" s="15" t="s">
        <v>221</v>
      </c>
      <c r="D75" s="15" t="s">
        <v>1649</v>
      </c>
      <c r="E75" s="16">
        <v>6</v>
      </c>
      <c r="F75" s="16" t="s">
        <v>1650</v>
      </c>
      <c r="G75" s="16" t="s">
        <v>1651</v>
      </c>
      <c r="H75" s="16" t="s">
        <v>1651</v>
      </c>
      <c r="I75" s="16" t="s">
        <v>1652</v>
      </c>
      <c r="J75" s="16" t="s">
        <v>1652</v>
      </c>
      <c r="K75" s="16">
        <v>814007109</v>
      </c>
      <c r="L75" s="41" t="s">
        <v>3142</v>
      </c>
      <c r="M75" s="17" t="s">
        <v>3143</v>
      </c>
      <c r="N75" s="17" t="s">
        <v>3144</v>
      </c>
      <c r="O75" s="100">
        <v>45205.271527777775</v>
      </c>
      <c r="P75" s="17" t="s">
        <v>1650</v>
      </c>
      <c r="Q75" s="18" t="s">
        <v>1783</v>
      </c>
      <c r="R75" s="19">
        <v>0</v>
      </c>
      <c r="S75" s="19" t="e" vm="1">
        <f>#REF!*3</f>
        <v>#REF!</v>
      </c>
      <c r="T75" s="19">
        <v>0</v>
      </c>
      <c r="U75" s="19" t="e" vm="1">
        <f>#REF!*3</f>
        <v>#REF!</v>
      </c>
      <c r="V75" s="19" t="e" vm="1">
        <f>#REF!+#REF!</f>
        <v>#REF!</v>
      </c>
      <c r="W75" s="19"/>
      <c r="X75" s="42"/>
      <c r="Y75" s="20" t="s">
        <v>3006</v>
      </c>
      <c r="Z75" s="21">
        <v>0</v>
      </c>
      <c r="AA75" s="21"/>
      <c r="AB75" s="101"/>
      <c r="AC75" s="104"/>
      <c r="AD75" s="104"/>
      <c r="AE75" s="104"/>
      <c r="AF75" s="101"/>
      <c r="AG75" s="102"/>
      <c r="AH75" s="103"/>
      <c r="AI75" s="102"/>
    </row>
    <row r="76" spans="1:35" ht="24" hidden="1" customHeight="1">
      <c r="A76" s="13" t="s">
        <v>782</v>
      </c>
      <c r="B76" s="14">
        <v>66170</v>
      </c>
      <c r="C76" s="15" t="s">
        <v>1340</v>
      </c>
      <c r="D76" s="15" t="s">
        <v>1732</v>
      </c>
      <c r="E76" s="16">
        <v>2</v>
      </c>
      <c r="F76" s="16" t="s">
        <v>1650</v>
      </c>
      <c r="G76" s="16" t="s">
        <v>1651</v>
      </c>
      <c r="H76" s="16" t="s">
        <v>1651</v>
      </c>
      <c r="I76" s="16" t="s">
        <v>1652</v>
      </c>
      <c r="J76" s="16" t="s">
        <v>1652</v>
      </c>
      <c r="K76" s="16">
        <v>816003516</v>
      </c>
      <c r="L76" s="41" t="s">
        <v>3145</v>
      </c>
      <c r="M76" s="17" t="s">
        <v>3146</v>
      </c>
      <c r="N76" s="17" t="s">
        <v>3147</v>
      </c>
      <c r="O76" s="100">
        <v>45205.402083333334</v>
      </c>
      <c r="P76" s="17" t="s">
        <v>1650</v>
      </c>
      <c r="Q76" s="18" t="s">
        <v>1783</v>
      </c>
      <c r="R76" s="19">
        <v>0</v>
      </c>
      <c r="S76" s="19" t="e" vm="1">
        <f>#REF!*3</f>
        <v>#REF!</v>
      </c>
      <c r="T76" s="19">
        <v>0</v>
      </c>
      <c r="U76" s="19" t="e" vm="1">
        <f>#REF!*3</f>
        <v>#REF!</v>
      </c>
      <c r="V76" s="19" t="e" vm="1">
        <f>#REF!+#REF!</f>
        <v>#REF!</v>
      </c>
      <c r="W76" s="19"/>
      <c r="X76" s="42"/>
      <c r="Y76" s="20" t="s">
        <v>3006</v>
      </c>
      <c r="Z76" s="21">
        <v>0</v>
      </c>
      <c r="AA76" s="21"/>
      <c r="AB76" s="101"/>
      <c r="AC76" s="104"/>
      <c r="AD76" s="104"/>
      <c r="AE76" s="104"/>
      <c r="AF76" s="101"/>
      <c r="AG76" s="102"/>
      <c r="AH76" s="103"/>
      <c r="AI76" s="102"/>
    </row>
    <row r="77" spans="1:35" ht="24" hidden="1" customHeight="1">
      <c r="A77" s="13" t="s">
        <v>782</v>
      </c>
      <c r="B77" s="14">
        <v>66170</v>
      </c>
      <c r="C77" s="15" t="s">
        <v>1340</v>
      </c>
      <c r="D77" s="15" t="s">
        <v>1649</v>
      </c>
      <c r="E77" s="16">
        <v>2</v>
      </c>
      <c r="F77" s="16" t="s">
        <v>1650</v>
      </c>
      <c r="G77" s="16" t="s">
        <v>1651</v>
      </c>
      <c r="H77" s="16" t="s">
        <v>1651</v>
      </c>
      <c r="I77" s="16" t="s">
        <v>1652</v>
      </c>
      <c r="J77" s="16" t="s">
        <v>1652</v>
      </c>
      <c r="K77" s="16">
        <v>900357825</v>
      </c>
      <c r="L77" s="41" t="s">
        <v>3148</v>
      </c>
      <c r="M77" s="17" t="s">
        <v>3149</v>
      </c>
      <c r="N77" s="17" t="s">
        <v>3150</v>
      </c>
      <c r="O77" s="100">
        <v>45205.46875</v>
      </c>
      <c r="P77" s="17" t="s">
        <v>1650</v>
      </c>
      <c r="Q77" s="18" t="s">
        <v>1783</v>
      </c>
      <c r="R77" s="19">
        <v>0</v>
      </c>
      <c r="S77" s="19" t="e" vm="1">
        <f>#REF!*3</f>
        <v>#REF!</v>
      </c>
      <c r="T77" s="19">
        <v>0</v>
      </c>
      <c r="U77" s="19" t="e" vm="1">
        <f>#REF!*3</f>
        <v>#REF!</v>
      </c>
      <c r="V77" s="19" t="e" vm="1">
        <f>#REF!+#REF!</f>
        <v>#REF!</v>
      </c>
      <c r="W77" s="19"/>
      <c r="X77" s="42"/>
      <c r="Y77" s="20" t="s">
        <v>3006</v>
      </c>
      <c r="Z77" s="21">
        <v>0</v>
      </c>
      <c r="AA77" s="21"/>
      <c r="AB77" s="101"/>
      <c r="AC77" s="104"/>
      <c r="AD77" s="104"/>
      <c r="AE77" s="104"/>
      <c r="AF77" s="101"/>
      <c r="AG77" s="102"/>
      <c r="AH77" s="103"/>
      <c r="AI77" s="102"/>
    </row>
    <row r="78" spans="1:35" ht="24" hidden="1" customHeight="1">
      <c r="A78" s="13" t="s">
        <v>487</v>
      </c>
      <c r="B78" s="14">
        <v>73001</v>
      </c>
      <c r="C78" s="15" t="s">
        <v>1453</v>
      </c>
      <c r="D78" s="15" t="s">
        <v>1649</v>
      </c>
      <c r="E78" s="16">
        <v>1</v>
      </c>
      <c r="F78" s="16" t="s">
        <v>1650</v>
      </c>
      <c r="G78" s="16" t="s">
        <v>1651</v>
      </c>
      <c r="H78" s="16" t="s">
        <v>1651</v>
      </c>
      <c r="I78" s="16" t="s">
        <v>1652</v>
      </c>
      <c r="J78" s="16" t="s">
        <v>1652</v>
      </c>
      <c r="K78" s="16">
        <v>900189132</v>
      </c>
      <c r="L78" s="41" t="s">
        <v>3151</v>
      </c>
      <c r="M78" s="17" t="s">
        <v>3152</v>
      </c>
      <c r="N78" s="17" t="s">
        <v>3153</v>
      </c>
      <c r="O78" s="100">
        <v>45205.501388888886</v>
      </c>
      <c r="P78" s="17" t="s">
        <v>1650</v>
      </c>
      <c r="Q78" s="18" t="s">
        <v>1783</v>
      </c>
      <c r="R78" s="19">
        <v>0</v>
      </c>
      <c r="S78" s="19" t="e" vm="1">
        <f>#REF!*3</f>
        <v>#REF!</v>
      </c>
      <c r="T78" s="19">
        <v>0</v>
      </c>
      <c r="U78" s="19" t="e" vm="1">
        <f>#REF!*3</f>
        <v>#REF!</v>
      </c>
      <c r="V78" s="19" t="e" vm="1">
        <f>#REF!+#REF!</f>
        <v>#REF!</v>
      </c>
      <c r="W78" s="19"/>
      <c r="X78" s="42"/>
      <c r="Y78" s="20" t="s">
        <v>3006</v>
      </c>
      <c r="Z78" s="21">
        <v>0</v>
      </c>
      <c r="AA78" s="21"/>
      <c r="AB78" s="101"/>
      <c r="AC78" s="104"/>
      <c r="AD78" s="104"/>
      <c r="AE78" s="104"/>
      <c r="AF78" s="101"/>
      <c r="AG78" s="102"/>
      <c r="AH78" s="103"/>
      <c r="AI78" s="102"/>
    </row>
    <row r="79" spans="1:35" ht="24" hidden="1" customHeight="1">
      <c r="A79" s="13" t="s">
        <v>544</v>
      </c>
      <c r="B79" s="14">
        <v>15516</v>
      </c>
      <c r="C79" s="15" t="s">
        <v>258</v>
      </c>
      <c r="D79" s="15" t="s">
        <v>1649</v>
      </c>
      <c r="E79" s="16">
        <v>5</v>
      </c>
      <c r="F79" s="16" t="s">
        <v>1650</v>
      </c>
      <c r="G79" s="16" t="s">
        <v>1651</v>
      </c>
      <c r="H79" s="16" t="s">
        <v>1651</v>
      </c>
      <c r="I79" s="16" t="s">
        <v>1652</v>
      </c>
      <c r="J79" s="16" t="s">
        <v>1652</v>
      </c>
      <c r="K79" s="16">
        <v>826001291</v>
      </c>
      <c r="L79" s="41" t="s">
        <v>3154</v>
      </c>
      <c r="M79" s="17" t="s">
        <v>3155</v>
      </c>
      <c r="N79" s="17" t="s">
        <v>3156</v>
      </c>
      <c r="O79" s="100">
        <v>45205.504166666666</v>
      </c>
      <c r="P79" s="17" t="s">
        <v>1650</v>
      </c>
      <c r="Q79" s="18" t="s">
        <v>1783</v>
      </c>
      <c r="R79" s="19">
        <v>0</v>
      </c>
      <c r="S79" s="19" t="e" vm="1">
        <f>#REF!*3</f>
        <v>#REF!</v>
      </c>
      <c r="T79" s="19">
        <v>0</v>
      </c>
      <c r="U79" s="19" t="e" vm="1">
        <f>#REF!*3</f>
        <v>#REF!</v>
      </c>
      <c r="V79" s="19" t="e" vm="1">
        <f>#REF!+#REF!</f>
        <v>#REF!</v>
      </c>
      <c r="W79" s="19"/>
      <c r="X79" s="42"/>
      <c r="Y79" s="20" t="s">
        <v>3006</v>
      </c>
      <c r="Z79" s="21">
        <v>0</v>
      </c>
      <c r="AA79" s="21"/>
      <c r="AB79" s="101"/>
      <c r="AC79" s="104"/>
      <c r="AD79" s="104"/>
      <c r="AE79" s="104"/>
      <c r="AF79" s="101"/>
      <c r="AG79" s="102"/>
      <c r="AH79" s="103"/>
      <c r="AI79" s="102"/>
    </row>
    <row r="80" spans="1:35" ht="24" hidden="1" customHeight="1">
      <c r="A80" s="13" t="s">
        <v>236</v>
      </c>
      <c r="B80" s="14">
        <v>52207</v>
      </c>
      <c r="C80" s="15" t="s">
        <v>1224</v>
      </c>
      <c r="D80" s="15" t="s">
        <v>1649</v>
      </c>
      <c r="E80" s="16">
        <v>6</v>
      </c>
      <c r="F80" s="16" t="s">
        <v>1650</v>
      </c>
      <c r="G80" s="16" t="s">
        <v>1651</v>
      </c>
      <c r="H80" s="16" t="s">
        <v>1651</v>
      </c>
      <c r="I80" s="16" t="s">
        <v>1652</v>
      </c>
      <c r="J80" s="16" t="s">
        <v>1652</v>
      </c>
      <c r="K80" s="16">
        <v>901587090</v>
      </c>
      <c r="L80" s="41" t="s">
        <v>3157</v>
      </c>
      <c r="M80" s="17" t="s">
        <v>3158</v>
      </c>
      <c r="N80" s="17" t="s">
        <v>3159</v>
      </c>
      <c r="O80" s="100">
        <v>45205.515277777777</v>
      </c>
      <c r="P80" s="17" t="s">
        <v>1650</v>
      </c>
      <c r="Q80" s="18" t="s">
        <v>1783</v>
      </c>
      <c r="R80" s="19">
        <v>0</v>
      </c>
      <c r="S80" s="19" t="e" vm="1">
        <f>#REF!*3</f>
        <v>#REF!</v>
      </c>
      <c r="T80" s="19">
        <v>0</v>
      </c>
      <c r="U80" s="19" t="e" vm="1">
        <f>#REF!*3</f>
        <v>#REF!</v>
      </c>
      <c r="V80" s="19" t="e" vm="1">
        <f>#REF!+#REF!</f>
        <v>#REF!</v>
      </c>
      <c r="W80" s="19"/>
      <c r="X80" s="42"/>
      <c r="Y80" s="20" t="s">
        <v>3006</v>
      </c>
      <c r="Z80" s="21">
        <v>0</v>
      </c>
      <c r="AA80" s="21"/>
      <c r="AB80" s="101"/>
      <c r="AC80" s="104"/>
      <c r="AD80" s="104"/>
      <c r="AE80" s="104"/>
      <c r="AF80" s="101"/>
      <c r="AG80" s="102"/>
      <c r="AH80" s="103"/>
      <c r="AI80" s="102"/>
    </row>
    <row r="81" spans="1:35" ht="24" hidden="1" customHeight="1">
      <c r="A81" s="13" t="s">
        <v>487</v>
      </c>
      <c r="B81" s="14">
        <v>73001</v>
      </c>
      <c r="C81" s="15" t="s">
        <v>1453</v>
      </c>
      <c r="D81" s="15" t="s">
        <v>1649</v>
      </c>
      <c r="E81" s="16">
        <v>1</v>
      </c>
      <c r="F81" s="16" t="s">
        <v>1650</v>
      </c>
      <c r="G81" s="16" t="s">
        <v>1651</v>
      </c>
      <c r="H81" s="16" t="s">
        <v>1651</v>
      </c>
      <c r="I81" s="16" t="s">
        <v>1652</v>
      </c>
      <c r="J81" s="16" t="s">
        <v>1652</v>
      </c>
      <c r="K81" s="16">
        <v>809001266</v>
      </c>
      <c r="L81" s="41" t="s">
        <v>3160</v>
      </c>
      <c r="M81" s="17" t="s">
        <v>3161</v>
      </c>
      <c r="N81" s="17" t="s">
        <v>3162</v>
      </c>
      <c r="O81" s="100">
        <v>45205.515972222223</v>
      </c>
      <c r="P81" s="17" t="s">
        <v>1650</v>
      </c>
      <c r="Q81" s="18" t="s">
        <v>1783</v>
      </c>
      <c r="R81" s="19">
        <v>0</v>
      </c>
      <c r="S81" s="19" t="e" vm="1">
        <f>#REF!*3</f>
        <v>#REF!</v>
      </c>
      <c r="T81" s="19">
        <v>0</v>
      </c>
      <c r="U81" s="19" t="e" vm="1">
        <f>#REF!*3</f>
        <v>#REF!</v>
      </c>
      <c r="V81" s="19" t="e" vm="1">
        <f>#REF!+#REF!</f>
        <v>#REF!</v>
      </c>
      <c r="W81" s="19"/>
      <c r="X81" s="42"/>
      <c r="Y81" s="20" t="s">
        <v>3006</v>
      </c>
      <c r="Z81" s="21">
        <v>0</v>
      </c>
      <c r="AA81" s="21"/>
      <c r="AB81" s="101"/>
      <c r="AC81" s="104"/>
      <c r="AD81" s="104"/>
      <c r="AE81" s="104"/>
      <c r="AF81" s="101"/>
      <c r="AG81" s="102"/>
      <c r="AH81" s="103"/>
      <c r="AI81" s="102"/>
    </row>
    <row r="82" spans="1:35" ht="24" hidden="1" customHeight="1">
      <c r="A82" s="13" t="s">
        <v>544</v>
      </c>
      <c r="B82" s="14">
        <v>15500</v>
      </c>
      <c r="C82" s="15" t="s">
        <v>649</v>
      </c>
      <c r="D82" s="15" t="s">
        <v>1778</v>
      </c>
      <c r="E82" s="16">
        <v>6</v>
      </c>
      <c r="F82" s="16" t="s">
        <v>1650</v>
      </c>
      <c r="G82" s="16" t="s">
        <v>1651</v>
      </c>
      <c r="H82" s="16" t="s">
        <v>1651</v>
      </c>
      <c r="I82" s="16" t="s">
        <v>1652</v>
      </c>
      <c r="J82" s="16" t="s">
        <v>1652</v>
      </c>
      <c r="K82" s="16">
        <v>820001781</v>
      </c>
      <c r="L82" s="41" t="s">
        <v>3163</v>
      </c>
      <c r="M82" s="17" t="s">
        <v>3164</v>
      </c>
      <c r="N82" s="17" t="s">
        <v>3165</v>
      </c>
      <c r="O82" s="100">
        <v>45205.521527777775</v>
      </c>
      <c r="P82" s="17" t="s">
        <v>1650</v>
      </c>
      <c r="Q82" s="18" t="s">
        <v>1783</v>
      </c>
      <c r="R82" s="19">
        <v>0</v>
      </c>
      <c r="S82" s="19" t="e" vm="1">
        <f>#REF!*3</f>
        <v>#REF!</v>
      </c>
      <c r="T82" s="19">
        <v>0</v>
      </c>
      <c r="U82" s="19" t="e" vm="1">
        <f>#REF!*3</f>
        <v>#REF!</v>
      </c>
      <c r="V82" s="19" t="e" vm="1">
        <f>#REF!+#REF!</f>
        <v>#REF!</v>
      </c>
      <c r="W82" s="19"/>
      <c r="X82" s="42"/>
      <c r="Y82" s="20" t="s">
        <v>3006</v>
      </c>
      <c r="Z82" s="21">
        <v>0</v>
      </c>
      <c r="AA82" s="21"/>
      <c r="AB82" s="101"/>
      <c r="AC82" s="104"/>
      <c r="AD82" s="104"/>
      <c r="AE82" s="104"/>
      <c r="AF82" s="101"/>
      <c r="AG82" s="102"/>
      <c r="AH82" s="103"/>
      <c r="AI82" s="102"/>
    </row>
    <row r="83" spans="1:35" ht="24" hidden="1" customHeight="1">
      <c r="A83" s="13" t="s">
        <v>782</v>
      </c>
      <c r="B83" s="14">
        <v>66170</v>
      </c>
      <c r="C83" s="15" t="s">
        <v>1340</v>
      </c>
      <c r="D83" s="15" t="s">
        <v>1649</v>
      </c>
      <c r="E83" s="16">
        <v>2</v>
      </c>
      <c r="F83" s="16" t="s">
        <v>1650</v>
      </c>
      <c r="G83" s="16" t="s">
        <v>1651</v>
      </c>
      <c r="H83" s="16" t="s">
        <v>1651</v>
      </c>
      <c r="I83" s="16" t="s">
        <v>1806</v>
      </c>
      <c r="J83" s="16" t="s">
        <v>1652</v>
      </c>
      <c r="K83" s="16">
        <v>816004704</v>
      </c>
      <c r="L83" s="41" t="s">
        <v>3166</v>
      </c>
      <c r="M83" s="17" t="s">
        <v>3167</v>
      </c>
      <c r="N83" s="17" t="s">
        <v>3168</v>
      </c>
      <c r="O83" s="100">
        <v>45205.56527777778</v>
      </c>
      <c r="P83" s="17" t="s">
        <v>1650</v>
      </c>
      <c r="Q83" s="18" t="s">
        <v>1783</v>
      </c>
      <c r="R83" s="19">
        <v>0</v>
      </c>
      <c r="S83" s="19" t="e" vm="1">
        <f>#REF!*3</f>
        <v>#REF!</v>
      </c>
      <c r="T83" s="19">
        <v>0</v>
      </c>
      <c r="U83" s="19" t="e" vm="1">
        <f>#REF!*3</f>
        <v>#REF!</v>
      </c>
      <c r="V83" s="19" t="e" vm="1">
        <f>#REF!+#REF!</f>
        <v>#REF!</v>
      </c>
      <c r="W83" s="19"/>
      <c r="X83" s="42"/>
      <c r="Y83" s="20" t="s">
        <v>3006</v>
      </c>
      <c r="Z83" s="21">
        <v>0</v>
      </c>
      <c r="AA83" s="21"/>
      <c r="AB83" s="101"/>
      <c r="AC83" s="104"/>
      <c r="AD83" s="104"/>
      <c r="AE83" s="104"/>
      <c r="AF83" s="101"/>
      <c r="AG83" s="102"/>
      <c r="AH83" s="103"/>
      <c r="AI83" s="102"/>
    </row>
    <row r="84" spans="1:35" ht="24" hidden="1" customHeight="1">
      <c r="A84" s="13" t="s">
        <v>782</v>
      </c>
      <c r="B84" s="14">
        <v>66170</v>
      </c>
      <c r="C84" s="15" t="s">
        <v>1340</v>
      </c>
      <c r="D84" s="15" t="s">
        <v>1778</v>
      </c>
      <c r="E84" s="16">
        <v>2</v>
      </c>
      <c r="F84" s="16" t="s">
        <v>1650</v>
      </c>
      <c r="G84" s="16" t="s">
        <v>1651</v>
      </c>
      <c r="H84" s="16" t="s">
        <v>1651</v>
      </c>
      <c r="I84" s="16" t="s">
        <v>1652</v>
      </c>
      <c r="J84" s="16" t="s">
        <v>1652</v>
      </c>
      <c r="K84" s="16">
        <v>800155065</v>
      </c>
      <c r="L84" s="41" t="s">
        <v>3169</v>
      </c>
      <c r="M84" s="17" t="s">
        <v>3170</v>
      </c>
      <c r="N84" s="17" t="s">
        <v>3171</v>
      </c>
      <c r="O84" s="100">
        <v>45205.609722222223</v>
      </c>
      <c r="P84" s="17" t="s">
        <v>1650</v>
      </c>
      <c r="Q84" s="18" t="s">
        <v>1783</v>
      </c>
      <c r="R84" s="19">
        <v>0</v>
      </c>
      <c r="S84" s="19" t="e" vm="1">
        <f>#REF!*3</f>
        <v>#REF!</v>
      </c>
      <c r="T84" s="19">
        <v>0</v>
      </c>
      <c r="U84" s="19" t="e" vm="1">
        <f>#REF!*3</f>
        <v>#REF!</v>
      </c>
      <c r="V84" s="19" t="e" vm="1">
        <f>#REF!+#REF!</f>
        <v>#REF!</v>
      </c>
      <c r="W84" s="19"/>
      <c r="X84" s="42"/>
      <c r="Y84" s="20" t="s">
        <v>3006</v>
      </c>
      <c r="Z84" s="21">
        <v>0</v>
      </c>
      <c r="AA84" s="21"/>
      <c r="AB84" s="101"/>
      <c r="AC84" s="104"/>
      <c r="AD84" s="104"/>
      <c r="AE84" s="104"/>
      <c r="AF84" s="101"/>
      <c r="AG84" s="102"/>
      <c r="AH84" s="103"/>
      <c r="AI84" s="102"/>
    </row>
    <row r="85" spans="1:35" ht="24" hidden="1" customHeight="1">
      <c r="A85" s="13" t="s">
        <v>124</v>
      </c>
      <c r="B85" s="14">
        <v>19355</v>
      </c>
      <c r="C85" s="15" t="s">
        <v>825</v>
      </c>
      <c r="D85" s="15" t="s">
        <v>1649</v>
      </c>
      <c r="E85" s="16">
        <v>6</v>
      </c>
      <c r="F85" s="16" t="s">
        <v>1650</v>
      </c>
      <c r="G85" s="16" t="s">
        <v>1651</v>
      </c>
      <c r="H85" s="16" t="s">
        <v>1651</v>
      </c>
      <c r="I85" s="16" t="s">
        <v>1652</v>
      </c>
      <c r="J85" s="16" t="s">
        <v>1652</v>
      </c>
      <c r="K85" s="16">
        <v>0</v>
      </c>
      <c r="L85" s="41" t="s">
        <v>3172</v>
      </c>
      <c r="M85" s="17" t="s">
        <v>3173</v>
      </c>
      <c r="N85" s="17" t="s">
        <v>3174</v>
      </c>
      <c r="O85" s="100">
        <v>45205.65</v>
      </c>
      <c r="P85" s="17" t="s">
        <v>1650</v>
      </c>
      <c r="Q85" s="18" t="s">
        <v>1783</v>
      </c>
      <c r="R85" s="19">
        <v>0</v>
      </c>
      <c r="S85" s="19" t="e" vm="1">
        <f>#REF!*3</f>
        <v>#REF!</v>
      </c>
      <c r="T85" s="19">
        <v>0</v>
      </c>
      <c r="U85" s="19" t="e" vm="1">
        <f>#REF!*3</f>
        <v>#REF!</v>
      </c>
      <c r="V85" s="19" t="e" vm="1">
        <f>#REF!+#REF!</f>
        <v>#REF!</v>
      </c>
      <c r="W85" s="19"/>
      <c r="X85" s="42"/>
      <c r="Y85" s="20" t="s">
        <v>3006</v>
      </c>
      <c r="Z85" s="21">
        <v>0</v>
      </c>
      <c r="AA85" s="21"/>
      <c r="AB85" s="101"/>
      <c r="AC85" s="104"/>
      <c r="AD85" s="104"/>
      <c r="AE85" s="104"/>
      <c r="AF85" s="101"/>
      <c r="AG85" s="102"/>
      <c r="AH85" s="103"/>
      <c r="AI85" s="102"/>
    </row>
    <row r="86" spans="1:35" ht="24" customHeight="1">
      <c r="A86" s="13" t="s">
        <v>16</v>
      </c>
      <c r="B86" s="14">
        <v>5664</v>
      </c>
      <c r="C86" s="15" t="s">
        <v>301</v>
      </c>
      <c r="D86" s="15" t="s">
        <v>1649</v>
      </c>
      <c r="E86" s="16">
        <v>6</v>
      </c>
      <c r="F86" s="16" t="s">
        <v>1650</v>
      </c>
      <c r="G86" s="16" t="s">
        <v>1651</v>
      </c>
      <c r="H86" s="16" t="s">
        <v>1651</v>
      </c>
      <c r="I86" s="16" t="s">
        <v>1652</v>
      </c>
      <c r="J86" s="16" t="s">
        <v>1652</v>
      </c>
      <c r="K86" s="16">
        <v>811028517</v>
      </c>
      <c r="L86" s="41" t="s">
        <v>1794</v>
      </c>
      <c r="M86" s="17" t="s">
        <v>1795</v>
      </c>
      <c r="N86" s="17" t="s">
        <v>1796</v>
      </c>
      <c r="O86" s="100">
        <v>45205.677083333336</v>
      </c>
      <c r="P86" s="17" t="s">
        <v>1664</v>
      </c>
      <c r="Q86" s="18" t="s">
        <v>1797</v>
      </c>
      <c r="R86" s="19">
        <v>255</v>
      </c>
      <c r="S86" s="19" t="e" vm="1">
        <f>#REF!*3</f>
        <v>#REF!</v>
      </c>
      <c r="T86" s="19">
        <v>214</v>
      </c>
      <c r="U86" s="19" t="e" vm="1">
        <f>#REF!*3</f>
        <v>#REF!</v>
      </c>
      <c r="V86" s="19" t="e" vm="1">
        <f>#REF!+#REF!</f>
        <v>#REF!</v>
      </c>
      <c r="W86" s="19">
        <v>12</v>
      </c>
      <c r="X86" s="42">
        <v>55121640</v>
      </c>
      <c r="Y86" s="20" t="s">
        <v>1676</v>
      </c>
      <c r="Z86" s="21">
        <v>2024</v>
      </c>
      <c r="AA86" s="21"/>
      <c r="AB86" s="101"/>
      <c r="AC86" s="104"/>
      <c r="AD86" s="104" t="s">
        <v>1676</v>
      </c>
      <c r="AE86" s="104">
        <v>45444</v>
      </c>
      <c r="AF86" s="101"/>
      <c r="AG86" s="102"/>
      <c r="AH86" s="103"/>
      <c r="AI86" s="102"/>
    </row>
    <row r="87" spans="1:35" ht="24" hidden="1" customHeight="1">
      <c r="A87" s="13" t="s">
        <v>487</v>
      </c>
      <c r="B87" s="14">
        <v>73001</v>
      </c>
      <c r="C87" s="15" t="s">
        <v>1453</v>
      </c>
      <c r="D87" s="15" t="s">
        <v>1649</v>
      </c>
      <c r="E87" s="16">
        <v>1</v>
      </c>
      <c r="F87" s="16" t="s">
        <v>1650</v>
      </c>
      <c r="G87" s="16" t="s">
        <v>1651</v>
      </c>
      <c r="H87" s="16" t="s">
        <v>1651</v>
      </c>
      <c r="I87" s="16" t="s">
        <v>1652</v>
      </c>
      <c r="J87" s="16" t="s">
        <v>1652</v>
      </c>
      <c r="K87" s="16">
        <v>900421951</v>
      </c>
      <c r="L87" s="41" t="s">
        <v>3175</v>
      </c>
      <c r="M87" s="17" t="s">
        <v>3176</v>
      </c>
      <c r="N87" s="17" t="s">
        <v>3177</v>
      </c>
      <c r="O87" s="100">
        <v>45205.688194444447</v>
      </c>
      <c r="P87" s="17" t="s">
        <v>1650</v>
      </c>
      <c r="Q87" s="18" t="s">
        <v>1783</v>
      </c>
      <c r="R87" s="19">
        <v>0</v>
      </c>
      <c r="S87" s="19" t="e" vm="1">
        <f>#REF!*3</f>
        <v>#REF!</v>
      </c>
      <c r="T87" s="19">
        <v>0</v>
      </c>
      <c r="U87" s="19" t="e" vm="1">
        <f>#REF!*3</f>
        <v>#REF!</v>
      </c>
      <c r="V87" s="19" t="e" vm="1">
        <f>#REF!+#REF!</f>
        <v>#REF!</v>
      </c>
      <c r="W87" s="19"/>
      <c r="X87" s="42"/>
      <c r="Y87" s="20" t="s">
        <v>3006</v>
      </c>
      <c r="Z87" s="21">
        <v>0</v>
      </c>
      <c r="AA87" s="21"/>
      <c r="AB87" s="101"/>
      <c r="AC87" s="104"/>
      <c r="AD87" s="104"/>
      <c r="AE87" s="104"/>
      <c r="AF87" s="101"/>
      <c r="AG87" s="102"/>
      <c r="AH87" s="103"/>
      <c r="AI87" s="102"/>
    </row>
    <row r="88" spans="1:35" ht="24" hidden="1" customHeight="1">
      <c r="A88" s="13" t="s">
        <v>124</v>
      </c>
      <c r="B88" s="14">
        <v>19355</v>
      </c>
      <c r="C88" s="15" t="s">
        <v>825</v>
      </c>
      <c r="D88" s="15" t="s">
        <v>1649</v>
      </c>
      <c r="E88" s="16">
        <v>6</v>
      </c>
      <c r="F88" s="16" t="s">
        <v>1650</v>
      </c>
      <c r="G88" s="16" t="s">
        <v>1651</v>
      </c>
      <c r="H88" s="16" t="s">
        <v>1651</v>
      </c>
      <c r="I88" s="16" t="s">
        <v>1652</v>
      </c>
      <c r="J88" s="16" t="s">
        <v>1652</v>
      </c>
      <c r="K88" s="16">
        <v>817004739</v>
      </c>
      <c r="L88" s="41" t="s">
        <v>3178</v>
      </c>
      <c r="M88" s="17" t="s">
        <v>3179</v>
      </c>
      <c r="N88" s="17" t="s">
        <v>3180</v>
      </c>
      <c r="O88" s="100">
        <v>45205.688194444447</v>
      </c>
      <c r="P88" s="17" t="s">
        <v>1650</v>
      </c>
      <c r="Q88" s="18" t="s">
        <v>1783</v>
      </c>
      <c r="R88" s="19">
        <v>0</v>
      </c>
      <c r="S88" s="19" t="e" vm="1">
        <f>#REF!*3</f>
        <v>#REF!</v>
      </c>
      <c r="T88" s="19">
        <v>0</v>
      </c>
      <c r="U88" s="19" t="e" vm="1">
        <f>#REF!*3</f>
        <v>#REF!</v>
      </c>
      <c r="V88" s="19" t="e" vm="1">
        <f>#REF!+#REF!</f>
        <v>#REF!</v>
      </c>
      <c r="W88" s="19"/>
      <c r="X88" s="42"/>
      <c r="Y88" s="20" t="s">
        <v>3006</v>
      </c>
      <c r="Z88" s="21">
        <v>0</v>
      </c>
      <c r="AA88" s="21"/>
      <c r="AB88" s="101"/>
      <c r="AC88" s="104"/>
      <c r="AD88" s="104"/>
      <c r="AE88" s="104"/>
      <c r="AF88" s="101"/>
      <c r="AG88" s="102"/>
      <c r="AH88" s="103"/>
      <c r="AI88" s="102"/>
    </row>
    <row r="89" spans="1:35" ht="24" customHeight="1">
      <c r="A89" s="13" t="s">
        <v>498</v>
      </c>
      <c r="B89" s="14">
        <v>76001</v>
      </c>
      <c r="C89" s="15" t="s">
        <v>1499</v>
      </c>
      <c r="D89" s="15" t="s">
        <v>1649</v>
      </c>
      <c r="E89" s="16" t="s">
        <v>58</v>
      </c>
      <c r="F89" s="16" t="s">
        <v>1650</v>
      </c>
      <c r="G89" s="16" t="s">
        <v>1651</v>
      </c>
      <c r="H89" s="16" t="s">
        <v>1651</v>
      </c>
      <c r="I89" s="16" t="s">
        <v>1652</v>
      </c>
      <c r="J89" s="16" t="s">
        <v>1652</v>
      </c>
      <c r="K89" s="16">
        <v>805016626</v>
      </c>
      <c r="L89" s="41" t="s">
        <v>1798</v>
      </c>
      <c r="M89" s="17" t="s">
        <v>1799</v>
      </c>
      <c r="N89" s="17" t="s">
        <v>1800</v>
      </c>
      <c r="O89" s="100">
        <v>45205.695138888892</v>
      </c>
      <c r="P89" s="17" t="s">
        <v>1664</v>
      </c>
      <c r="Q89" s="18" t="s">
        <v>1801</v>
      </c>
      <c r="R89" s="19">
        <v>125</v>
      </c>
      <c r="S89" s="19" t="e" vm="1">
        <f>#REF!*3</f>
        <v>#REF!</v>
      </c>
      <c r="T89" s="19">
        <v>0</v>
      </c>
      <c r="U89" s="19" t="e" vm="1">
        <f>#REF!*3</f>
        <v>#REF!</v>
      </c>
      <c r="V89" s="19" t="e" vm="1">
        <f>#REF!+#REF!</f>
        <v>#REF!</v>
      </c>
      <c r="W89" s="19">
        <v>12</v>
      </c>
      <c r="X89" s="42">
        <v>23263500</v>
      </c>
      <c r="Y89" s="20" t="s">
        <v>1768</v>
      </c>
      <c r="Z89" s="21">
        <v>2024</v>
      </c>
      <c r="AA89" s="21"/>
      <c r="AB89" s="101"/>
      <c r="AC89" s="104"/>
      <c r="AD89" s="104" t="s">
        <v>1768</v>
      </c>
      <c r="AE89" s="104">
        <v>45505</v>
      </c>
      <c r="AF89" s="101"/>
      <c r="AG89" s="102"/>
      <c r="AH89" s="103"/>
      <c r="AI89" s="102"/>
    </row>
    <row r="90" spans="1:35" ht="24" hidden="1" customHeight="1">
      <c r="A90" s="13" t="s">
        <v>782</v>
      </c>
      <c r="B90" s="14">
        <v>66170</v>
      </c>
      <c r="C90" s="15" t="s">
        <v>1340</v>
      </c>
      <c r="D90" s="15" t="s">
        <v>1649</v>
      </c>
      <c r="E90" s="16">
        <v>2</v>
      </c>
      <c r="F90" s="16" t="s">
        <v>1650</v>
      </c>
      <c r="G90" s="16" t="s">
        <v>1651</v>
      </c>
      <c r="H90" s="16" t="s">
        <v>1651</v>
      </c>
      <c r="I90" s="16" t="s">
        <v>1652</v>
      </c>
      <c r="J90" s="16" t="s">
        <v>1652</v>
      </c>
      <c r="K90" s="16">
        <v>816004166</v>
      </c>
      <c r="L90" s="41" t="s">
        <v>3181</v>
      </c>
      <c r="M90" s="17" t="s">
        <v>3182</v>
      </c>
      <c r="N90" s="17" t="s">
        <v>3183</v>
      </c>
      <c r="O90" s="100">
        <v>45205.705555555556</v>
      </c>
      <c r="P90" s="17" t="s">
        <v>1650</v>
      </c>
      <c r="Q90" s="18" t="s">
        <v>1783</v>
      </c>
      <c r="R90" s="19">
        <v>0</v>
      </c>
      <c r="S90" s="19" t="e" vm="1">
        <f>#REF!*3</f>
        <v>#REF!</v>
      </c>
      <c r="T90" s="19">
        <v>0</v>
      </c>
      <c r="U90" s="19" t="e" vm="1">
        <f>#REF!*3</f>
        <v>#REF!</v>
      </c>
      <c r="V90" s="19" t="e" vm="1">
        <f>#REF!+#REF!</f>
        <v>#REF!</v>
      </c>
      <c r="W90" s="19"/>
      <c r="X90" s="42"/>
      <c r="Y90" s="20" t="s">
        <v>3006</v>
      </c>
      <c r="Z90" s="21">
        <v>0</v>
      </c>
      <c r="AA90" s="21"/>
      <c r="AB90" s="101"/>
      <c r="AC90" s="104"/>
      <c r="AD90" s="104"/>
      <c r="AE90" s="104"/>
      <c r="AF90" s="101"/>
      <c r="AG90" s="102"/>
      <c r="AH90" s="103"/>
      <c r="AI90" s="102"/>
    </row>
    <row r="91" spans="1:35" ht="24" customHeight="1">
      <c r="A91" s="13" t="s">
        <v>16</v>
      </c>
      <c r="B91" s="14">
        <v>5079</v>
      </c>
      <c r="C91" s="15" t="s">
        <v>78</v>
      </c>
      <c r="D91" s="15" t="s">
        <v>1649</v>
      </c>
      <c r="E91" s="16">
        <v>4</v>
      </c>
      <c r="F91" s="16" t="s">
        <v>1650</v>
      </c>
      <c r="G91" s="16" t="s">
        <v>1651</v>
      </c>
      <c r="H91" s="16" t="s">
        <v>1651</v>
      </c>
      <c r="I91" s="16" t="s">
        <v>1652</v>
      </c>
      <c r="J91" s="16" t="s">
        <v>1652</v>
      </c>
      <c r="K91" s="16">
        <v>811040001</v>
      </c>
      <c r="L91" s="41" t="s">
        <v>1802</v>
      </c>
      <c r="M91" s="17" t="s">
        <v>1803</v>
      </c>
      <c r="N91" s="17" t="s">
        <v>1804</v>
      </c>
      <c r="O91" s="100">
        <v>45205.736805555556</v>
      </c>
      <c r="P91" s="17" t="s">
        <v>1664</v>
      </c>
      <c r="Q91" s="18" t="s">
        <v>1805</v>
      </c>
      <c r="R91" s="19">
        <v>161</v>
      </c>
      <c r="S91" s="19" t="e" vm="1">
        <f>#REF!*3</f>
        <v>#REF!</v>
      </c>
      <c r="T91" s="19">
        <v>60</v>
      </c>
      <c r="U91" s="19" t="e" vm="1">
        <f>#REF!*3</f>
        <v>#REF!</v>
      </c>
      <c r="V91" s="19" t="e" vm="1">
        <f>#REF!+#REF!</f>
        <v>#REF!</v>
      </c>
      <c r="W91" s="19">
        <v>6</v>
      </c>
      <c r="X91" s="42">
        <v>13903680</v>
      </c>
      <c r="Y91" s="20" t="s">
        <v>1666</v>
      </c>
      <c r="Z91" s="21">
        <v>2024</v>
      </c>
      <c r="AA91" s="21"/>
      <c r="AB91" s="101"/>
      <c r="AC91" s="104"/>
      <c r="AD91" s="104" t="s">
        <v>1666</v>
      </c>
      <c r="AE91" s="104">
        <v>45474</v>
      </c>
      <c r="AF91" s="101"/>
      <c r="AG91" s="102"/>
      <c r="AH91" s="103"/>
      <c r="AI91" s="102"/>
    </row>
    <row r="92" spans="1:35" ht="24" customHeight="1">
      <c r="A92" s="13" t="s">
        <v>782</v>
      </c>
      <c r="B92" s="14">
        <v>66318</v>
      </c>
      <c r="C92" s="15" t="s">
        <v>1341</v>
      </c>
      <c r="D92" s="15" t="s">
        <v>1649</v>
      </c>
      <c r="E92" s="16">
        <v>6</v>
      </c>
      <c r="F92" s="16" t="s">
        <v>1650</v>
      </c>
      <c r="G92" s="16" t="s">
        <v>1651</v>
      </c>
      <c r="H92" s="16" t="s">
        <v>1651</v>
      </c>
      <c r="I92" s="16" t="s">
        <v>1806</v>
      </c>
      <c r="J92" s="16" t="s">
        <v>1652</v>
      </c>
      <c r="K92" s="16">
        <v>900648328</v>
      </c>
      <c r="L92" s="41" t="s">
        <v>1807</v>
      </c>
      <c r="M92" s="17" t="s">
        <v>1808</v>
      </c>
      <c r="N92" s="17" t="s">
        <v>1809</v>
      </c>
      <c r="O92" s="100">
        <v>45205.761111111111</v>
      </c>
      <c r="P92" s="17" t="s">
        <v>1810</v>
      </c>
      <c r="Q92" s="18" t="s">
        <v>1783</v>
      </c>
      <c r="R92" s="19">
        <v>382</v>
      </c>
      <c r="S92" s="19" t="e" vm="1">
        <f>#REF!*3</f>
        <v>#REF!</v>
      </c>
      <c r="T92" s="19">
        <v>0</v>
      </c>
      <c r="U92" s="19" t="e" vm="1">
        <f>#REF!*3</f>
        <v>#REF!</v>
      </c>
      <c r="V92" s="19" t="e" vm="1">
        <f>#REF!+#REF!</f>
        <v>#REF!</v>
      </c>
      <c r="W92" s="19">
        <v>10</v>
      </c>
      <c r="X92" s="42">
        <v>30560000</v>
      </c>
      <c r="Y92" s="20" t="s">
        <v>1670</v>
      </c>
      <c r="Z92" s="21">
        <v>2023</v>
      </c>
      <c r="AA92" s="21"/>
      <c r="AB92" s="101" t="s">
        <v>1659</v>
      </c>
      <c r="AC92" s="104">
        <v>45261</v>
      </c>
      <c r="AD92" s="104"/>
      <c r="AE92" s="104"/>
      <c r="AF92" s="101"/>
      <c r="AG92" s="102"/>
      <c r="AH92" s="103"/>
      <c r="AI92" s="102"/>
    </row>
    <row r="93" spans="1:35" ht="24" hidden="1" customHeight="1">
      <c r="A93" s="13" t="s">
        <v>782</v>
      </c>
      <c r="B93" s="14">
        <v>66170</v>
      </c>
      <c r="C93" s="15" t="s">
        <v>1340</v>
      </c>
      <c r="D93" s="15" t="s">
        <v>1649</v>
      </c>
      <c r="E93" s="16">
        <v>2</v>
      </c>
      <c r="F93" s="16" t="s">
        <v>1650</v>
      </c>
      <c r="G93" s="16" t="s">
        <v>1651</v>
      </c>
      <c r="H93" s="16" t="s">
        <v>1651</v>
      </c>
      <c r="I93" s="16" t="s">
        <v>1652</v>
      </c>
      <c r="J93" s="16" t="s">
        <v>1652</v>
      </c>
      <c r="K93" s="16">
        <v>900765963</v>
      </c>
      <c r="L93" s="41" t="s">
        <v>3184</v>
      </c>
      <c r="M93" s="17" t="s">
        <v>3185</v>
      </c>
      <c r="N93" s="17" t="s">
        <v>3186</v>
      </c>
      <c r="O93" s="100">
        <v>45205.879861111112</v>
      </c>
      <c r="P93" s="17" t="s">
        <v>1650</v>
      </c>
      <c r="Q93" s="18" t="s">
        <v>1783</v>
      </c>
      <c r="R93" s="19">
        <v>0</v>
      </c>
      <c r="S93" s="19" t="e" vm="1">
        <f>#REF!*3</f>
        <v>#REF!</v>
      </c>
      <c r="T93" s="19">
        <v>0</v>
      </c>
      <c r="U93" s="19" t="e" vm="1">
        <f>#REF!*3</f>
        <v>#REF!</v>
      </c>
      <c r="V93" s="19" t="e" vm="1">
        <f>#REF!+#REF!</f>
        <v>#REF!</v>
      </c>
      <c r="W93" s="19"/>
      <c r="X93" s="42"/>
      <c r="Y93" s="20" t="s">
        <v>3006</v>
      </c>
      <c r="Z93" s="21">
        <v>0</v>
      </c>
      <c r="AA93" s="21"/>
      <c r="AB93" s="101"/>
      <c r="AC93" s="104"/>
      <c r="AD93" s="104"/>
      <c r="AE93" s="104"/>
      <c r="AF93" s="101"/>
      <c r="AG93" s="102"/>
      <c r="AH93" s="103"/>
      <c r="AI93" s="102"/>
    </row>
    <row r="94" spans="1:35" ht="24" customHeight="1">
      <c r="A94" s="13" t="s">
        <v>470</v>
      </c>
      <c r="B94" s="14">
        <v>70508</v>
      </c>
      <c r="C94" s="15" t="s">
        <v>480</v>
      </c>
      <c r="D94" s="15" t="s">
        <v>1649</v>
      </c>
      <c r="E94" s="16">
        <v>6</v>
      </c>
      <c r="F94" s="16" t="s">
        <v>3187</v>
      </c>
      <c r="G94" s="16" t="s">
        <v>1759</v>
      </c>
      <c r="H94" s="16" t="s">
        <v>1759</v>
      </c>
      <c r="I94" s="16" t="s">
        <v>1652</v>
      </c>
      <c r="J94" s="16" t="s">
        <v>1652</v>
      </c>
      <c r="K94" s="16">
        <v>901400181</v>
      </c>
      <c r="L94" s="41" t="s">
        <v>3188</v>
      </c>
      <c r="M94" s="17" t="s">
        <v>3189</v>
      </c>
      <c r="N94" s="17" t="s">
        <v>3190</v>
      </c>
      <c r="O94" s="100">
        <v>45205.897222222222</v>
      </c>
      <c r="P94" s="17"/>
      <c r="Q94" s="18" t="s">
        <v>1783</v>
      </c>
      <c r="R94" s="19">
        <v>0</v>
      </c>
      <c r="S94" s="19" t="e" vm="1">
        <f>#REF!*3</f>
        <v>#REF!</v>
      </c>
      <c r="T94" s="19">
        <v>0</v>
      </c>
      <c r="U94" s="19" t="e" vm="1">
        <f>#REF!*3</f>
        <v>#REF!</v>
      </c>
      <c r="V94" s="19" t="e" vm="1">
        <f>#REF!+#REF!</f>
        <v>#REF!</v>
      </c>
      <c r="W94" s="19"/>
      <c r="X94" s="42"/>
      <c r="Y94" s="20" t="s">
        <v>3006</v>
      </c>
      <c r="Z94" s="21">
        <v>0</v>
      </c>
      <c r="AA94" s="21"/>
      <c r="AB94" s="101"/>
      <c r="AC94" s="104"/>
      <c r="AD94" s="104"/>
      <c r="AE94" s="104"/>
      <c r="AF94" s="101"/>
      <c r="AG94" s="102"/>
      <c r="AH94" s="103"/>
      <c r="AI94" s="102"/>
    </row>
    <row r="95" spans="1:35" ht="24" hidden="1" customHeight="1">
      <c r="A95" s="13" t="s">
        <v>487</v>
      </c>
      <c r="B95" s="14">
        <v>73148</v>
      </c>
      <c r="C95" s="15" t="s">
        <v>1462</v>
      </c>
      <c r="D95" s="15" t="s">
        <v>1649</v>
      </c>
      <c r="E95" s="16">
        <v>6</v>
      </c>
      <c r="F95" s="16" t="s">
        <v>1650</v>
      </c>
      <c r="G95" s="16" t="s">
        <v>1651</v>
      </c>
      <c r="H95" s="16" t="s">
        <v>1651</v>
      </c>
      <c r="I95" s="16" t="s">
        <v>1652</v>
      </c>
      <c r="J95" s="16" t="s">
        <v>1652</v>
      </c>
      <c r="K95" s="16">
        <v>901333505</v>
      </c>
      <c r="L95" s="41" t="s">
        <v>3191</v>
      </c>
      <c r="M95" s="17" t="s">
        <v>3192</v>
      </c>
      <c r="N95" s="17" t="s">
        <v>3193</v>
      </c>
      <c r="O95" s="100">
        <v>45206.484722222223</v>
      </c>
      <c r="P95" s="17" t="s">
        <v>1650</v>
      </c>
      <c r="Q95" s="18" t="s">
        <v>1783</v>
      </c>
      <c r="R95" s="19">
        <v>0</v>
      </c>
      <c r="S95" s="19" t="e" vm="1">
        <f>#REF!*3</f>
        <v>#REF!</v>
      </c>
      <c r="T95" s="19">
        <v>0</v>
      </c>
      <c r="U95" s="19" t="e" vm="1">
        <f>#REF!*3</f>
        <v>#REF!</v>
      </c>
      <c r="V95" s="19" t="e" vm="1">
        <f>#REF!+#REF!</f>
        <v>#REF!</v>
      </c>
      <c r="W95" s="19"/>
      <c r="X95" s="42"/>
      <c r="Y95" s="20" t="s">
        <v>3006</v>
      </c>
      <c r="Z95" s="21">
        <v>0</v>
      </c>
      <c r="AA95" s="21"/>
      <c r="AB95" s="101"/>
      <c r="AC95" s="104"/>
      <c r="AD95" s="104"/>
      <c r="AE95" s="104"/>
      <c r="AF95" s="101"/>
      <c r="AG95" s="102"/>
      <c r="AH95" s="103"/>
      <c r="AI95" s="102"/>
    </row>
    <row r="96" spans="1:35" ht="24" hidden="1" customHeight="1">
      <c r="A96" s="13" t="s">
        <v>782</v>
      </c>
      <c r="B96" s="14">
        <v>66456</v>
      </c>
      <c r="C96" s="15" t="s">
        <v>1346</v>
      </c>
      <c r="D96" s="15" t="s">
        <v>1649</v>
      </c>
      <c r="E96" s="16">
        <v>6</v>
      </c>
      <c r="F96" s="16" t="s">
        <v>1650</v>
      </c>
      <c r="G96" s="16" t="s">
        <v>1651</v>
      </c>
      <c r="H96" s="16" t="s">
        <v>1759</v>
      </c>
      <c r="I96" s="16" t="s">
        <v>1652</v>
      </c>
      <c r="J96" s="16" t="s">
        <v>1652</v>
      </c>
      <c r="K96" s="16">
        <v>900196755</v>
      </c>
      <c r="L96" s="41" t="s">
        <v>3194</v>
      </c>
      <c r="M96" s="17" t="s">
        <v>3195</v>
      </c>
      <c r="N96" s="17" t="s">
        <v>3196</v>
      </c>
      <c r="O96" s="100">
        <v>45206.525000000001</v>
      </c>
      <c r="P96" s="17" t="s">
        <v>1650</v>
      </c>
      <c r="Q96" s="18" t="s">
        <v>1783</v>
      </c>
      <c r="R96" s="19">
        <v>0</v>
      </c>
      <c r="S96" s="19" t="e" vm="1">
        <f>#REF!*3</f>
        <v>#REF!</v>
      </c>
      <c r="T96" s="19">
        <v>0</v>
      </c>
      <c r="U96" s="19" t="e" vm="1">
        <f>#REF!*3</f>
        <v>#REF!</v>
      </c>
      <c r="V96" s="19" t="e" vm="1">
        <f>#REF!+#REF!</f>
        <v>#REF!</v>
      </c>
      <c r="W96" s="19"/>
      <c r="X96" s="42"/>
      <c r="Y96" s="20" t="s">
        <v>3006</v>
      </c>
      <c r="Z96" s="21">
        <v>0</v>
      </c>
      <c r="AA96" s="21"/>
      <c r="AB96" s="101"/>
      <c r="AC96" s="104"/>
      <c r="AD96" s="104"/>
      <c r="AE96" s="104"/>
      <c r="AF96" s="101"/>
      <c r="AG96" s="102"/>
      <c r="AH96" s="103"/>
      <c r="AI96" s="102"/>
    </row>
    <row r="97" spans="1:35" ht="24" hidden="1" customHeight="1">
      <c r="A97" s="13" t="s">
        <v>782</v>
      </c>
      <c r="B97" s="14">
        <v>66318</v>
      </c>
      <c r="C97" s="15" t="s">
        <v>1341</v>
      </c>
      <c r="D97" s="15" t="s">
        <v>1649</v>
      </c>
      <c r="E97" s="16">
        <v>6</v>
      </c>
      <c r="F97" s="16" t="s">
        <v>1650</v>
      </c>
      <c r="G97" s="16" t="s">
        <v>1651</v>
      </c>
      <c r="H97" s="16" t="s">
        <v>1651</v>
      </c>
      <c r="I97" s="16" t="s">
        <v>1652</v>
      </c>
      <c r="J97" s="16" t="s">
        <v>1652</v>
      </c>
      <c r="K97" s="16">
        <v>900182435</v>
      </c>
      <c r="L97" s="41" t="s">
        <v>3197</v>
      </c>
      <c r="M97" s="17" t="s">
        <v>3198</v>
      </c>
      <c r="N97" s="17" t="s">
        <v>3199</v>
      </c>
      <c r="O97" s="100">
        <v>45206.548611111109</v>
      </c>
      <c r="P97" s="17" t="s">
        <v>1650</v>
      </c>
      <c r="Q97" s="18" t="s">
        <v>1783</v>
      </c>
      <c r="R97" s="19">
        <v>0</v>
      </c>
      <c r="S97" s="19" t="e" vm="1">
        <f>#REF!*3</f>
        <v>#REF!</v>
      </c>
      <c r="T97" s="19">
        <v>0</v>
      </c>
      <c r="U97" s="19" t="e" vm="1">
        <f>#REF!*3</f>
        <v>#REF!</v>
      </c>
      <c r="V97" s="19" t="e" vm="1">
        <f>#REF!+#REF!</f>
        <v>#REF!</v>
      </c>
      <c r="W97" s="19"/>
      <c r="X97" s="42"/>
      <c r="Y97" s="20" t="s">
        <v>3006</v>
      </c>
      <c r="Z97" s="21">
        <v>0</v>
      </c>
      <c r="AA97" s="21"/>
      <c r="AB97" s="101"/>
      <c r="AC97" s="104"/>
      <c r="AD97" s="104"/>
      <c r="AE97" s="104"/>
      <c r="AF97" s="101"/>
      <c r="AG97" s="102"/>
      <c r="AH97" s="103"/>
      <c r="AI97" s="102"/>
    </row>
    <row r="98" spans="1:35" ht="24" customHeight="1">
      <c r="A98" s="13" t="s">
        <v>782</v>
      </c>
      <c r="B98" s="14">
        <v>66001</v>
      </c>
      <c r="C98" s="15" t="s">
        <v>93</v>
      </c>
      <c r="D98" s="15" t="s">
        <v>1649</v>
      </c>
      <c r="E98" s="16">
        <v>1</v>
      </c>
      <c r="F98" s="16" t="s">
        <v>1650</v>
      </c>
      <c r="G98" s="16" t="s">
        <v>1651</v>
      </c>
      <c r="H98" s="16" t="s">
        <v>1651</v>
      </c>
      <c r="I98" s="16" t="s">
        <v>1652</v>
      </c>
      <c r="J98" s="16" t="s">
        <v>1652</v>
      </c>
      <c r="K98" s="16">
        <v>816005733</v>
      </c>
      <c r="L98" s="41" t="s">
        <v>1811</v>
      </c>
      <c r="M98" s="17" t="s">
        <v>1812</v>
      </c>
      <c r="N98" s="17" t="s">
        <v>1813</v>
      </c>
      <c r="O98" s="100">
        <v>45206.638194444444</v>
      </c>
      <c r="P98" s="17" t="s">
        <v>1664</v>
      </c>
      <c r="Q98" s="18" t="s">
        <v>1814</v>
      </c>
      <c r="R98" s="19">
        <v>84</v>
      </c>
      <c r="S98" s="19" t="e" vm="1">
        <f>#REF!*3</f>
        <v>#REF!</v>
      </c>
      <c r="T98" s="19">
        <v>0</v>
      </c>
      <c r="U98" s="19" t="e" vm="1">
        <f>#REF!*3</f>
        <v>#REF!</v>
      </c>
      <c r="V98" s="19" t="e" vm="1">
        <f>#REF!+#REF!</f>
        <v>#REF!</v>
      </c>
      <c r="W98" s="19">
        <v>12</v>
      </c>
      <c r="X98" s="42">
        <v>5644800</v>
      </c>
      <c r="Y98" s="20" t="s">
        <v>1670</v>
      </c>
      <c r="Z98" s="21">
        <v>2023</v>
      </c>
      <c r="AA98" s="21"/>
      <c r="AB98" s="101" t="s">
        <v>1659</v>
      </c>
      <c r="AC98" s="104">
        <v>45261</v>
      </c>
      <c r="AD98" s="104"/>
      <c r="AE98" s="104"/>
      <c r="AF98" s="101"/>
      <c r="AG98" s="102"/>
      <c r="AH98" s="103"/>
      <c r="AI98" s="102"/>
    </row>
    <row r="99" spans="1:35" ht="24" customHeight="1">
      <c r="A99" s="13" t="s">
        <v>782</v>
      </c>
      <c r="B99" s="14">
        <v>66594</v>
      </c>
      <c r="C99" s="15" t="s">
        <v>1348</v>
      </c>
      <c r="D99" s="15" t="s">
        <v>1649</v>
      </c>
      <c r="E99" s="16">
        <v>6</v>
      </c>
      <c r="F99" s="16" t="s">
        <v>1650</v>
      </c>
      <c r="G99" s="16" t="s">
        <v>1651</v>
      </c>
      <c r="H99" s="16" t="s">
        <v>1759</v>
      </c>
      <c r="I99" s="16" t="s">
        <v>1652</v>
      </c>
      <c r="J99" s="16" t="s">
        <v>1652</v>
      </c>
      <c r="K99" s="16">
        <v>900126420</v>
      </c>
      <c r="L99" s="41" t="s">
        <v>1815</v>
      </c>
      <c r="M99" s="17" t="s">
        <v>1816</v>
      </c>
      <c r="N99" s="17" t="s">
        <v>1817</v>
      </c>
      <c r="O99" s="100">
        <v>45206.688194444447</v>
      </c>
      <c r="P99" s="17" t="s">
        <v>1664</v>
      </c>
      <c r="Q99" s="18" t="s">
        <v>1818</v>
      </c>
      <c r="R99" s="19">
        <v>32</v>
      </c>
      <c r="S99" s="19" t="e" vm="1">
        <f>#REF!*3</f>
        <v>#REF!</v>
      </c>
      <c r="T99" s="19">
        <v>18</v>
      </c>
      <c r="U99" s="19" t="e" vm="1">
        <f>#REF!*3</f>
        <v>#REF!</v>
      </c>
      <c r="V99" s="19" t="e" vm="1">
        <f>#REF!+#REF!</f>
        <v>#REF!</v>
      </c>
      <c r="W99" s="19">
        <v>12</v>
      </c>
      <c r="X99" s="42">
        <v>2906400</v>
      </c>
      <c r="Y99" s="20" t="s">
        <v>1670</v>
      </c>
      <c r="Z99" s="21">
        <v>2023</v>
      </c>
      <c r="AA99" s="21"/>
      <c r="AB99" s="101" t="s">
        <v>1659</v>
      </c>
      <c r="AC99" s="104">
        <v>45261</v>
      </c>
      <c r="AD99" s="104"/>
      <c r="AE99" s="104"/>
      <c r="AF99" s="101"/>
      <c r="AG99" s="102"/>
      <c r="AH99" s="103"/>
      <c r="AI99" s="102"/>
    </row>
    <row r="100" spans="1:35" ht="24" hidden="1" customHeight="1">
      <c r="A100" s="13" t="s">
        <v>782</v>
      </c>
      <c r="B100" s="14">
        <v>66682</v>
      </c>
      <c r="C100" s="15" t="s">
        <v>792</v>
      </c>
      <c r="D100" s="15" t="s">
        <v>1649</v>
      </c>
      <c r="E100" s="16">
        <v>5</v>
      </c>
      <c r="F100" s="16" t="s">
        <v>1650</v>
      </c>
      <c r="G100" s="16" t="s">
        <v>1651</v>
      </c>
      <c r="H100" s="16" t="s">
        <v>1651</v>
      </c>
      <c r="I100" s="16" t="s">
        <v>1652</v>
      </c>
      <c r="J100" s="16" t="s">
        <v>1652</v>
      </c>
      <c r="K100" s="16">
        <v>901214812</v>
      </c>
      <c r="L100" s="41" t="s">
        <v>3200</v>
      </c>
      <c r="M100" s="17" t="s">
        <v>3201</v>
      </c>
      <c r="N100" s="17" t="s">
        <v>3202</v>
      </c>
      <c r="O100" s="100">
        <v>45206.715277777781</v>
      </c>
      <c r="P100" s="17" t="s">
        <v>1650</v>
      </c>
      <c r="Q100" s="18" t="s">
        <v>1783</v>
      </c>
      <c r="R100" s="19">
        <v>0</v>
      </c>
      <c r="S100" s="19" t="e" vm="1">
        <f>#REF!*3</f>
        <v>#REF!</v>
      </c>
      <c r="T100" s="19">
        <v>0</v>
      </c>
      <c r="U100" s="19" t="e" vm="1">
        <f>#REF!*3</f>
        <v>#REF!</v>
      </c>
      <c r="V100" s="19" t="e" vm="1">
        <f>#REF!+#REF!</f>
        <v>#REF!</v>
      </c>
      <c r="W100" s="19"/>
      <c r="X100" s="42"/>
      <c r="Y100" s="20" t="s">
        <v>3006</v>
      </c>
      <c r="Z100" s="21">
        <v>0</v>
      </c>
      <c r="AA100" s="21"/>
      <c r="AB100" s="101"/>
      <c r="AC100" s="104"/>
      <c r="AD100" s="104"/>
      <c r="AE100" s="104"/>
      <c r="AF100" s="101"/>
      <c r="AG100" s="102"/>
      <c r="AH100" s="103"/>
      <c r="AI100" s="102"/>
    </row>
    <row r="101" spans="1:35" ht="24" customHeight="1">
      <c r="A101" s="13" t="s">
        <v>544</v>
      </c>
      <c r="B101" s="14">
        <v>15001</v>
      </c>
      <c r="C101" s="15" t="s">
        <v>545</v>
      </c>
      <c r="D101" s="15" t="s">
        <v>1649</v>
      </c>
      <c r="E101" s="16">
        <v>1</v>
      </c>
      <c r="F101" s="16" t="s">
        <v>1650</v>
      </c>
      <c r="G101" s="16" t="s">
        <v>1651</v>
      </c>
      <c r="H101" s="16" t="s">
        <v>1651</v>
      </c>
      <c r="I101" s="16" t="s">
        <v>1652</v>
      </c>
      <c r="J101" s="16" t="s">
        <v>1652</v>
      </c>
      <c r="K101" s="16">
        <v>900021194</v>
      </c>
      <c r="L101" s="41" t="s">
        <v>1819</v>
      </c>
      <c r="M101" s="17" t="s">
        <v>1820</v>
      </c>
      <c r="N101" s="17" t="s">
        <v>1821</v>
      </c>
      <c r="O101" s="100">
        <v>45206.741666666669</v>
      </c>
      <c r="P101" s="17" t="s">
        <v>1664</v>
      </c>
      <c r="Q101" s="18" t="s">
        <v>1822</v>
      </c>
      <c r="R101" s="19">
        <v>51</v>
      </c>
      <c r="S101" s="19" t="e" vm="1">
        <f>#REF!*3</f>
        <v>#REF!</v>
      </c>
      <c r="T101" s="19">
        <v>0</v>
      </c>
      <c r="U101" s="19" t="e" vm="1">
        <f>#REF!*3</f>
        <v>#REF!</v>
      </c>
      <c r="V101" s="19" t="e" vm="1">
        <f>#REF!+#REF!</f>
        <v>#REF!</v>
      </c>
      <c r="W101" s="19">
        <v>12</v>
      </c>
      <c r="X101" s="42">
        <v>9438876</v>
      </c>
      <c r="Y101" s="20" t="s">
        <v>1666</v>
      </c>
      <c r="Z101" s="21">
        <v>2024</v>
      </c>
      <c r="AA101" s="21"/>
      <c r="AB101" s="101"/>
      <c r="AC101" s="104"/>
      <c r="AD101" s="104" t="s">
        <v>1666</v>
      </c>
      <c r="AE101" s="104">
        <v>45474</v>
      </c>
      <c r="AF101" s="101"/>
      <c r="AG101" s="102"/>
      <c r="AH101" s="103"/>
      <c r="AI101" s="102"/>
    </row>
    <row r="102" spans="1:35" ht="24" hidden="1" customHeight="1">
      <c r="A102" s="13" t="s">
        <v>927</v>
      </c>
      <c r="B102" s="14">
        <v>25377</v>
      </c>
      <c r="C102" s="15" t="s">
        <v>752</v>
      </c>
      <c r="D102" s="15" t="s">
        <v>1649</v>
      </c>
      <c r="E102" s="16">
        <v>5</v>
      </c>
      <c r="F102" s="16" t="s">
        <v>1650</v>
      </c>
      <c r="G102" s="16" t="s">
        <v>1651</v>
      </c>
      <c r="H102" s="16" t="s">
        <v>1651</v>
      </c>
      <c r="I102" s="16" t="s">
        <v>1652</v>
      </c>
      <c r="J102" s="16" t="s">
        <v>1652</v>
      </c>
      <c r="K102" s="16">
        <v>800215532</v>
      </c>
      <c r="L102" s="41" t="s">
        <v>3203</v>
      </c>
      <c r="M102" s="17" t="s">
        <v>3204</v>
      </c>
      <c r="N102" s="17" t="s">
        <v>3205</v>
      </c>
      <c r="O102" s="100">
        <v>45206.769444444442</v>
      </c>
      <c r="P102" s="17" t="s">
        <v>1650</v>
      </c>
      <c r="Q102" s="18" t="s">
        <v>1783</v>
      </c>
      <c r="R102" s="19">
        <v>0</v>
      </c>
      <c r="S102" s="19" t="e" vm="1">
        <f>#REF!*3</f>
        <v>#REF!</v>
      </c>
      <c r="T102" s="19">
        <v>0</v>
      </c>
      <c r="U102" s="19" t="e" vm="1">
        <f>#REF!*3</f>
        <v>#REF!</v>
      </c>
      <c r="V102" s="19" t="e" vm="1">
        <f>#REF!+#REF!</f>
        <v>#REF!</v>
      </c>
      <c r="W102" s="19"/>
      <c r="X102" s="42"/>
      <c r="Y102" s="20" t="s">
        <v>3006</v>
      </c>
      <c r="Z102" s="21">
        <v>0</v>
      </c>
      <c r="AA102" s="21"/>
      <c r="AB102" s="101"/>
      <c r="AC102" s="104"/>
      <c r="AD102" s="104"/>
      <c r="AE102" s="104"/>
      <c r="AF102" s="101"/>
      <c r="AG102" s="102"/>
      <c r="AH102" s="103"/>
      <c r="AI102" s="102"/>
    </row>
    <row r="103" spans="1:35" ht="24" customHeight="1">
      <c r="A103" s="13" t="s">
        <v>782</v>
      </c>
      <c r="B103" s="14">
        <v>66456</v>
      </c>
      <c r="C103" s="15" t="s">
        <v>1346</v>
      </c>
      <c r="D103" s="15" t="s">
        <v>1649</v>
      </c>
      <c r="E103" s="16">
        <v>6</v>
      </c>
      <c r="F103" s="16" t="s">
        <v>1650</v>
      </c>
      <c r="G103" s="16" t="s">
        <v>1651</v>
      </c>
      <c r="H103" s="16" t="s">
        <v>1759</v>
      </c>
      <c r="I103" s="16" t="s">
        <v>1652</v>
      </c>
      <c r="J103" s="16" t="s">
        <v>1759</v>
      </c>
      <c r="K103" s="16">
        <v>900125615</v>
      </c>
      <c r="L103" s="41" t="s">
        <v>1823</v>
      </c>
      <c r="M103" s="17" t="s">
        <v>1824</v>
      </c>
      <c r="N103" s="17" t="s">
        <v>1825</v>
      </c>
      <c r="O103" s="100">
        <v>45206.793055555558</v>
      </c>
      <c r="P103" s="17" t="s">
        <v>1664</v>
      </c>
      <c r="Q103" s="18" t="s">
        <v>1826</v>
      </c>
      <c r="R103" s="19">
        <v>0</v>
      </c>
      <c r="S103" s="19" t="e" vm="1">
        <f>#REF!*3</f>
        <v>#REF!</v>
      </c>
      <c r="T103" s="19">
        <v>119</v>
      </c>
      <c r="U103" s="19" t="e" vm="1">
        <f>#REF!*3</f>
        <v>#REF!</v>
      </c>
      <c r="V103" s="19" t="e" vm="1">
        <f>#REF!+#REF!</f>
        <v>#REF!</v>
      </c>
      <c r="W103" s="19">
        <v>12</v>
      </c>
      <c r="X103" s="42">
        <v>7140000</v>
      </c>
      <c r="Y103" s="20" t="s">
        <v>1670</v>
      </c>
      <c r="Z103" s="21">
        <v>2023</v>
      </c>
      <c r="AA103" s="21"/>
      <c r="AB103" s="101" t="s">
        <v>1659</v>
      </c>
      <c r="AC103" s="104">
        <v>45261</v>
      </c>
      <c r="AD103" s="104"/>
      <c r="AE103" s="104"/>
      <c r="AF103" s="101"/>
      <c r="AG103" s="102"/>
      <c r="AH103" s="103"/>
      <c r="AI103" s="102"/>
    </row>
    <row r="104" spans="1:35" ht="24" hidden="1" customHeight="1">
      <c r="A104" s="13" t="s">
        <v>782</v>
      </c>
      <c r="B104" s="14">
        <v>66594</v>
      </c>
      <c r="C104" s="15" t="s">
        <v>1348</v>
      </c>
      <c r="D104" s="15" t="s">
        <v>1649</v>
      </c>
      <c r="E104" s="16">
        <v>6</v>
      </c>
      <c r="F104" s="16" t="s">
        <v>1650</v>
      </c>
      <c r="G104" s="16" t="s">
        <v>1651</v>
      </c>
      <c r="H104" s="16" t="s">
        <v>1759</v>
      </c>
      <c r="I104" s="16" t="s">
        <v>1652</v>
      </c>
      <c r="J104" s="16" t="s">
        <v>1759</v>
      </c>
      <c r="K104" s="16">
        <v>900126195</v>
      </c>
      <c r="L104" s="41" t="s">
        <v>3206</v>
      </c>
      <c r="M104" s="17" t="s">
        <v>3207</v>
      </c>
      <c r="N104" s="17" t="s">
        <v>3208</v>
      </c>
      <c r="O104" s="100">
        <v>45206.82708333333</v>
      </c>
      <c r="P104" s="17" t="s">
        <v>1650</v>
      </c>
      <c r="Q104" s="18" t="s">
        <v>1783</v>
      </c>
      <c r="R104" s="19">
        <v>0</v>
      </c>
      <c r="S104" s="19" t="e" vm="1">
        <f>#REF!*3</f>
        <v>#REF!</v>
      </c>
      <c r="T104" s="19">
        <v>0</v>
      </c>
      <c r="U104" s="19" t="e" vm="1">
        <f>#REF!*3</f>
        <v>#REF!</v>
      </c>
      <c r="V104" s="19" t="e" vm="1">
        <f>#REF!+#REF!</f>
        <v>#REF!</v>
      </c>
      <c r="W104" s="19"/>
      <c r="X104" s="42"/>
      <c r="Y104" s="20" t="s">
        <v>3006</v>
      </c>
      <c r="Z104" s="21">
        <v>0</v>
      </c>
      <c r="AA104" s="21"/>
      <c r="AB104" s="101"/>
      <c r="AC104" s="104"/>
      <c r="AD104" s="104"/>
      <c r="AE104" s="104"/>
      <c r="AF104" s="101"/>
      <c r="AG104" s="102"/>
      <c r="AH104" s="103"/>
      <c r="AI104" s="102"/>
    </row>
    <row r="105" spans="1:35" ht="24" hidden="1" customHeight="1">
      <c r="A105" s="13" t="s">
        <v>782</v>
      </c>
      <c r="B105" s="14">
        <v>66088</v>
      </c>
      <c r="C105" s="15" t="s">
        <v>1338</v>
      </c>
      <c r="D105" s="15" t="s">
        <v>1649</v>
      </c>
      <c r="E105" s="16">
        <v>6</v>
      </c>
      <c r="F105" s="16" t="s">
        <v>1650</v>
      </c>
      <c r="G105" s="16" t="s">
        <v>1651</v>
      </c>
      <c r="H105" s="16" t="s">
        <v>1651</v>
      </c>
      <c r="I105" s="16" t="s">
        <v>1652</v>
      </c>
      <c r="J105" s="16" t="s">
        <v>1759</v>
      </c>
      <c r="K105" s="16">
        <v>900505143</v>
      </c>
      <c r="L105" s="41" t="s">
        <v>3209</v>
      </c>
      <c r="M105" s="17" t="s">
        <v>3210</v>
      </c>
      <c r="N105" s="17" t="s">
        <v>3211</v>
      </c>
      <c r="O105" s="100">
        <v>45207.429861111108</v>
      </c>
      <c r="P105" s="17" t="s">
        <v>1650</v>
      </c>
      <c r="Q105" s="18" t="s">
        <v>1783</v>
      </c>
      <c r="R105" s="19">
        <v>0</v>
      </c>
      <c r="S105" s="19" t="e" vm="1">
        <f>#REF!*3</f>
        <v>#REF!</v>
      </c>
      <c r="T105" s="19">
        <v>0</v>
      </c>
      <c r="U105" s="19" t="e" vm="1">
        <f>#REF!*3</f>
        <v>#REF!</v>
      </c>
      <c r="V105" s="19" t="e" vm="1">
        <f>#REF!+#REF!</f>
        <v>#REF!</v>
      </c>
      <c r="W105" s="19"/>
      <c r="X105" s="42"/>
      <c r="Y105" s="20" t="s">
        <v>3006</v>
      </c>
      <c r="Z105" s="21">
        <v>0</v>
      </c>
      <c r="AA105" s="21"/>
      <c r="AB105" s="101"/>
      <c r="AC105" s="104"/>
      <c r="AD105" s="104"/>
      <c r="AE105" s="104"/>
      <c r="AF105" s="101"/>
      <c r="AG105" s="102"/>
      <c r="AH105" s="103"/>
      <c r="AI105" s="102"/>
    </row>
    <row r="106" spans="1:35" ht="24" customHeight="1">
      <c r="A106" s="13" t="s">
        <v>385</v>
      </c>
      <c r="B106" s="14">
        <v>8638</v>
      </c>
      <c r="C106" s="15" t="s">
        <v>269</v>
      </c>
      <c r="D106" s="15" t="s">
        <v>1649</v>
      </c>
      <c r="E106" s="16">
        <v>6</v>
      </c>
      <c r="F106" s="16" t="s">
        <v>1650</v>
      </c>
      <c r="G106" s="16" t="s">
        <v>1651</v>
      </c>
      <c r="H106" s="16" t="s">
        <v>1651</v>
      </c>
      <c r="I106" s="16" t="s">
        <v>1652</v>
      </c>
      <c r="J106" s="16" t="s">
        <v>1652</v>
      </c>
      <c r="K106" s="16">
        <v>900035991</v>
      </c>
      <c r="L106" s="41" t="s">
        <v>1827</v>
      </c>
      <c r="M106" s="17" t="s">
        <v>1828</v>
      </c>
      <c r="N106" s="17" t="s">
        <v>1829</v>
      </c>
      <c r="O106" s="100">
        <v>45207.479166666664</v>
      </c>
      <c r="P106" s="17" t="s">
        <v>1656</v>
      </c>
      <c r="Q106" s="18">
        <v>8861827</v>
      </c>
      <c r="R106" s="19">
        <v>559</v>
      </c>
      <c r="S106" s="19" t="e" vm="1">
        <f>#REF!*3</f>
        <v>#REF!</v>
      </c>
      <c r="T106" s="19">
        <v>0</v>
      </c>
      <c r="U106" s="19" t="e" vm="1">
        <f>#REF!*3</f>
        <v>#REF!</v>
      </c>
      <c r="V106" s="19" t="e" vm="1">
        <f>#REF!+#REF!</f>
        <v>#REF!</v>
      </c>
      <c r="W106" s="19">
        <v>23</v>
      </c>
      <c r="X106" s="42">
        <v>199535609</v>
      </c>
      <c r="Y106" s="20" t="s">
        <v>1714</v>
      </c>
      <c r="Z106" s="21">
        <v>2024</v>
      </c>
      <c r="AA106" s="21"/>
      <c r="AB106" s="101"/>
      <c r="AC106" s="104"/>
      <c r="AD106" s="104" t="s">
        <v>1714</v>
      </c>
      <c r="AE106" s="104">
        <v>45383</v>
      </c>
      <c r="AF106" s="101"/>
      <c r="AG106" s="102"/>
      <c r="AH106" s="103"/>
      <c r="AI106" s="102"/>
    </row>
    <row r="107" spans="1:35" ht="24" customHeight="1">
      <c r="A107" s="13" t="s">
        <v>782</v>
      </c>
      <c r="B107" s="14">
        <v>66318</v>
      </c>
      <c r="C107" s="15" t="s">
        <v>1341</v>
      </c>
      <c r="D107" s="15" t="s">
        <v>1649</v>
      </c>
      <c r="E107" s="16">
        <v>6</v>
      </c>
      <c r="F107" s="16" t="s">
        <v>1650</v>
      </c>
      <c r="G107" s="16" t="s">
        <v>1651</v>
      </c>
      <c r="H107" s="16" t="s">
        <v>1651</v>
      </c>
      <c r="I107" s="16" t="s">
        <v>1652</v>
      </c>
      <c r="J107" s="16" t="s">
        <v>1652</v>
      </c>
      <c r="K107" s="16">
        <v>900584310</v>
      </c>
      <c r="L107" s="41" t="s">
        <v>1830</v>
      </c>
      <c r="M107" s="17" t="s">
        <v>1831</v>
      </c>
      <c r="N107" s="17" t="s">
        <v>1832</v>
      </c>
      <c r="O107" s="100">
        <v>45207.62222222222</v>
      </c>
      <c r="P107" s="17" t="s">
        <v>1664</v>
      </c>
      <c r="Q107" s="18" t="s">
        <v>1833</v>
      </c>
      <c r="R107" s="19">
        <v>61</v>
      </c>
      <c r="S107" s="19" t="e" vm="1">
        <f>#REF!*3</f>
        <v>#REF!</v>
      </c>
      <c r="T107" s="19">
        <v>0</v>
      </c>
      <c r="U107" s="19" t="e" vm="1">
        <f>#REF!*3</f>
        <v>#REF!</v>
      </c>
      <c r="V107" s="19" t="e" vm="1">
        <f>#REF!+#REF!</f>
        <v>#REF!</v>
      </c>
      <c r="W107" s="19">
        <v>11</v>
      </c>
      <c r="X107" s="42">
        <v>2684000</v>
      </c>
      <c r="Y107" s="20" t="s">
        <v>1670</v>
      </c>
      <c r="Z107" s="21">
        <v>2023</v>
      </c>
      <c r="AA107" s="21"/>
      <c r="AB107" s="101" t="s">
        <v>1659</v>
      </c>
      <c r="AC107" s="104">
        <v>45261</v>
      </c>
      <c r="AD107" s="104"/>
      <c r="AE107" s="104"/>
      <c r="AF107" s="101"/>
      <c r="AG107" s="102"/>
      <c r="AH107" s="103"/>
      <c r="AI107" s="102"/>
    </row>
    <row r="108" spans="1:35" ht="24" customHeight="1">
      <c r="A108" s="13" t="s">
        <v>782</v>
      </c>
      <c r="B108" s="14">
        <v>66001</v>
      </c>
      <c r="C108" s="15" t="s">
        <v>93</v>
      </c>
      <c r="D108" s="15" t="s">
        <v>1778</v>
      </c>
      <c r="E108" s="16">
        <v>1</v>
      </c>
      <c r="F108" s="16" t="s">
        <v>1650</v>
      </c>
      <c r="G108" s="16" t="s">
        <v>1651</v>
      </c>
      <c r="H108" s="16" t="s">
        <v>1651</v>
      </c>
      <c r="I108" s="16" t="s">
        <v>1652</v>
      </c>
      <c r="J108" s="16" t="s">
        <v>1652</v>
      </c>
      <c r="K108" s="16">
        <v>901129477</v>
      </c>
      <c r="L108" s="41" t="s">
        <v>1834</v>
      </c>
      <c r="M108" s="17" t="s">
        <v>1835</v>
      </c>
      <c r="N108" s="17" t="s">
        <v>1836</v>
      </c>
      <c r="O108" s="100">
        <v>45207.648611111108</v>
      </c>
      <c r="P108" s="17" t="s">
        <v>1664</v>
      </c>
      <c r="Q108" s="18" t="s">
        <v>1837</v>
      </c>
      <c r="R108" s="19">
        <v>0</v>
      </c>
      <c r="S108" s="19" t="e" vm="1">
        <f>#REF!*3</f>
        <v>#REF!</v>
      </c>
      <c r="T108" s="19">
        <v>65</v>
      </c>
      <c r="U108" s="19" t="e" vm="1">
        <f>#REF!*3</f>
        <v>#REF!</v>
      </c>
      <c r="V108" s="19" t="e" vm="1">
        <f>#REF!+#REF!</f>
        <v>#REF!</v>
      </c>
      <c r="W108" s="19">
        <v>12</v>
      </c>
      <c r="X108" s="42">
        <v>10913500</v>
      </c>
      <c r="Y108" s="20" t="s">
        <v>1670</v>
      </c>
      <c r="Z108" s="21">
        <v>2023</v>
      </c>
      <c r="AA108" s="21"/>
      <c r="AB108" s="101" t="s">
        <v>1659</v>
      </c>
      <c r="AC108" s="104">
        <v>45261</v>
      </c>
      <c r="AD108" s="104"/>
      <c r="AE108" s="104"/>
      <c r="AF108" s="101"/>
      <c r="AG108" s="102"/>
      <c r="AH108" s="103"/>
      <c r="AI108" s="102"/>
    </row>
    <row r="109" spans="1:35" ht="24" hidden="1" customHeight="1">
      <c r="A109" s="13" t="s">
        <v>16</v>
      </c>
      <c r="B109" s="14">
        <v>5615</v>
      </c>
      <c r="C109" s="15" t="s">
        <v>243</v>
      </c>
      <c r="D109" s="15" t="s">
        <v>1649</v>
      </c>
      <c r="E109" s="16">
        <v>1</v>
      </c>
      <c r="F109" s="16" t="s">
        <v>1650</v>
      </c>
      <c r="G109" s="16" t="s">
        <v>1651</v>
      </c>
      <c r="H109" s="16" t="s">
        <v>1651</v>
      </c>
      <c r="I109" s="16" t="s">
        <v>1652</v>
      </c>
      <c r="J109" s="16" t="s">
        <v>1652</v>
      </c>
      <c r="K109" s="16">
        <v>830509888</v>
      </c>
      <c r="L109" s="41" t="s">
        <v>3212</v>
      </c>
      <c r="M109" s="17" t="s">
        <v>3213</v>
      </c>
      <c r="N109" s="17" t="s">
        <v>3214</v>
      </c>
      <c r="O109" s="100">
        <v>45207.683333333334</v>
      </c>
      <c r="P109" s="17" t="s">
        <v>1650</v>
      </c>
      <c r="Q109" s="18" t="s">
        <v>1783</v>
      </c>
      <c r="R109" s="19">
        <v>0</v>
      </c>
      <c r="S109" s="19" t="e" vm="1">
        <f>#REF!*3</f>
        <v>#REF!</v>
      </c>
      <c r="T109" s="19">
        <v>0</v>
      </c>
      <c r="U109" s="19" t="e" vm="1">
        <f>#REF!*3</f>
        <v>#REF!</v>
      </c>
      <c r="V109" s="19" t="e" vm="1">
        <f>#REF!+#REF!</f>
        <v>#REF!</v>
      </c>
      <c r="W109" s="19"/>
      <c r="X109" s="42"/>
      <c r="Y109" s="20" t="s">
        <v>3006</v>
      </c>
      <c r="Z109" s="21">
        <v>0</v>
      </c>
      <c r="AA109" s="21"/>
      <c r="AB109" s="101"/>
      <c r="AC109" s="104"/>
      <c r="AD109" s="104"/>
      <c r="AE109" s="104"/>
      <c r="AF109" s="101"/>
      <c r="AG109" s="102"/>
      <c r="AH109" s="103"/>
      <c r="AI109" s="102"/>
    </row>
    <row r="110" spans="1:35" ht="24" customHeight="1">
      <c r="A110" s="13" t="s">
        <v>927</v>
      </c>
      <c r="B110" s="14">
        <v>25740</v>
      </c>
      <c r="C110" s="15" t="s">
        <v>1020</v>
      </c>
      <c r="D110" s="15" t="s">
        <v>1649</v>
      </c>
      <c r="E110" s="16">
        <v>5</v>
      </c>
      <c r="F110" s="16" t="s">
        <v>1650</v>
      </c>
      <c r="G110" s="16" t="s">
        <v>1651</v>
      </c>
      <c r="H110" s="16" t="s">
        <v>1651</v>
      </c>
      <c r="I110" s="16" t="s">
        <v>1652</v>
      </c>
      <c r="J110" s="16" t="s">
        <v>1652</v>
      </c>
      <c r="K110" s="16">
        <v>832001775</v>
      </c>
      <c r="L110" s="41" t="s">
        <v>1838</v>
      </c>
      <c r="M110" s="17" t="s">
        <v>1839</v>
      </c>
      <c r="N110" s="17" t="s">
        <v>1840</v>
      </c>
      <c r="O110" s="100">
        <v>45207.847916666666</v>
      </c>
      <c r="P110" s="17" t="s">
        <v>1656</v>
      </c>
      <c r="Q110" s="18">
        <v>21119173</v>
      </c>
      <c r="R110" s="19">
        <v>184</v>
      </c>
      <c r="S110" s="19" t="e" vm="1">
        <f>#REF!*3</f>
        <v>#REF!</v>
      </c>
      <c r="T110" s="19">
        <v>1492</v>
      </c>
      <c r="U110" s="19" t="e" vm="1">
        <f>#REF!*3</f>
        <v>#REF!</v>
      </c>
      <c r="V110" s="19" t="e" vm="1">
        <f>#REF!+#REF!</f>
        <v>#REF!</v>
      </c>
      <c r="W110" s="19">
        <v>23</v>
      </c>
      <c r="X110" s="42">
        <v>461460343</v>
      </c>
      <c r="Y110" s="20" t="s">
        <v>1714</v>
      </c>
      <c r="Z110" s="21">
        <v>2024</v>
      </c>
      <c r="AA110" s="21"/>
      <c r="AB110" s="101"/>
      <c r="AC110" s="104"/>
      <c r="AD110" s="104" t="s">
        <v>1714</v>
      </c>
      <c r="AE110" s="104">
        <v>45383</v>
      </c>
      <c r="AF110" s="101"/>
      <c r="AG110" s="102"/>
      <c r="AH110" s="103"/>
      <c r="AI110" s="102"/>
    </row>
    <row r="111" spans="1:35" ht="24" customHeight="1">
      <c r="A111" s="13" t="s">
        <v>782</v>
      </c>
      <c r="B111" s="14">
        <v>66687</v>
      </c>
      <c r="C111" s="15" t="s">
        <v>1349</v>
      </c>
      <c r="D111" s="15" t="s">
        <v>1649</v>
      </c>
      <c r="E111" s="16">
        <v>6</v>
      </c>
      <c r="F111" s="16" t="s">
        <v>1650</v>
      </c>
      <c r="G111" s="16" t="s">
        <v>1651</v>
      </c>
      <c r="H111" s="16" t="s">
        <v>1651</v>
      </c>
      <c r="I111" s="16" t="s">
        <v>1652</v>
      </c>
      <c r="J111" s="16" t="s">
        <v>1652</v>
      </c>
      <c r="K111" s="16">
        <v>816004119</v>
      </c>
      <c r="L111" s="41" t="s">
        <v>1841</v>
      </c>
      <c r="M111" s="17" t="s">
        <v>1842</v>
      </c>
      <c r="N111" s="17" t="s">
        <v>1843</v>
      </c>
      <c r="O111" s="100">
        <v>45207.862500000003</v>
      </c>
      <c r="P111" s="17" t="s">
        <v>1664</v>
      </c>
      <c r="Q111" s="18">
        <v>2880000</v>
      </c>
      <c r="R111" s="19">
        <v>240</v>
      </c>
      <c r="S111" s="19" t="e" vm="1">
        <f>#REF!*3</f>
        <v>#REF!</v>
      </c>
      <c r="T111" s="19">
        <v>0</v>
      </c>
      <c r="U111" s="19" t="e" vm="1">
        <f>#REF!*3</f>
        <v>#REF!</v>
      </c>
      <c r="V111" s="19" t="e" vm="1">
        <f>#REF!+#REF!</f>
        <v>#REF!</v>
      </c>
      <c r="W111" s="19">
        <v>12</v>
      </c>
      <c r="X111" s="42">
        <v>34560000</v>
      </c>
      <c r="Y111" s="20" t="s">
        <v>1844</v>
      </c>
      <c r="Z111" s="21">
        <v>2024</v>
      </c>
      <c r="AA111" s="21"/>
      <c r="AB111" s="101"/>
      <c r="AC111" s="104"/>
      <c r="AD111" s="104" t="s">
        <v>1844</v>
      </c>
      <c r="AE111" s="104">
        <v>45597</v>
      </c>
      <c r="AF111" s="101"/>
      <c r="AG111" s="102"/>
      <c r="AH111" s="103"/>
      <c r="AI111" s="102"/>
    </row>
    <row r="112" spans="1:35" ht="24" hidden="1" customHeight="1">
      <c r="A112" s="13" t="s">
        <v>1350</v>
      </c>
      <c r="B112" s="14">
        <v>68615</v>
      </c>
      <c r="C112" s="15" t="s">
        <v>243</v>
      </c>
      <c r="D112" s="15" t="s">
        <v>1649</v>
      </c>
      <c r="E112" s="16">
        <v>6</v>
      </c>
      <c r="F112" s="16" t="s">
        <v>1650</v>
      </c>
      <c r="G112" s="16" t="s">
        <v>1651</v>
      </c>
      <c r="H112" s="16" t="s">
        <v>1759</v>
      </c>
      <c r="I112" s="16" t="s">
        <v>1652</v>
      </c>
      <c r="J112" s="16" t="s">
        <v>1652</v>
      </c>
      <c r="K112" s="16">
        <v>900576224</v>
      </c>
      <c r="L112" s="41" t="s">
        <v>3215</v>
      </c>
      <c r="M112" s="17" t="s">
        <v>3216</v>
      </c>
      <c r="N112" s="17" t="s">
        <v>3217</v>
      </c>
      <c r="O112" s="100">
        <v>45207.890277777777</v>
      </c>
      <c r="P112" s="17" t="s">
        <v>1650</v>
      </c>
      <c r="Q112" s="18" t="s">
        <v>1783</v>
      </c>
      <c r="R112" s="19">
        <v>0</v>
      </c>
      <c r="S112" s="19" t="e" vm="1">
        <f>#REF!*3</f>
        <v>#REF!</v>
      </c>
      <c r="T112" s="19">
        <v>0</v>
      </c>
      <c r="U112" s="19" t="e" vm="1">
        <f>#REF!*3</f>
        <v>#REF!</v>
      </c>
      <c r="V112" s="19" t="e" vm="1">
        <f>#REF!+#REF!</f>
        <v>#REF!</v>
      </c>
      <c r="W112" s="19"/>
      <c r="X112" s="42"/>
      <c r="Y112" s="20" t="s">
        <v>3006</v>
      </c>
      <c r="Z112" s="21">
        <v>0</v>
      </c>
      <c r="AA112" s="21"/>
      <c r="AB112" s="101"/>
      <c r="AC112" s="104"/>
      <c r="AD112" s="104"/>
      <c r="AE112" s="104"/>
      <c r="AF112" s="101"/>
      <c r="AG112" s="102"/>
      <c r="AH112" s="103"/>
      <c r="AI112" s="102"/>
    </row>
    <row r="113" spans="1:35" ht="24" hidden="1" customHeight="1">
      <c r="A113" s="13" t="s">
        <v>782</v>
      </c>
      <c r="B113" s="14">
        <v>66170</v>
      </c>
      <c r="C113" s="15" t="s">
        <v>1340</v>
      </c>
      <c r="D113" s="15" t="s">
        <v>1732</v>
      </c>
      <c r="E113" s="16">
        <v>2</v>
      </c>
      <c r="F113" s="16" t="s">
        <v>1650</v>
      </c>
      <c r="G113" s="16" t="s">
        <v>1651</v>
      </c>
      <c r="H113" s="16" t="s">
        <v>1651</v>
      </c>
      <c r="I113" s="16" t="s">
        <v>1652</v>
      </c>
      <c r="J113" s="16" t="s">
        <v>1652</v>
      </c>
      <c r="K113" s="16">
        <v>900661565</v>
      </c>
      <c r="L113" s="41" t="s">
        <v>3218</v>
      </c>
      <c r="M113" s="17" t="s">
        <v>3219</v>
      </c>
      <c r="N113" s="17" t="s">
        <v>3220</v>
      </c>
      <c r="O113" s="100">
        <v>45208.370138888888</v>
      </c>
      <c r="P113" s="17" t="s">
        <v>1650</v>
      </c>
      <c r="Q113" s="18" t="s">
        <v>1783</v>
      </c>
      <c r="R113" s="19">
        <v>0</v>
      </c>
      <c r="S113" s="19" t="e" vm="1">
        <f>#REF!*3</f>
        <v>#REF!</v>
      </c>
      <c r="T113" s="19">
        <v>0</v>
      </c>
      <c r="U113" s="19" t="e" vm="1">
        <f>#REF!*3</f>
        <v>#REF!</v>
      </c>
      <c r="V113" s="19" t="e" vm="1">
        <f>#REF!+#REF!</f>
        <v>#REF!</v>
      </c>
      <c r="W113" s="19"/>
      <c r="X113" s="42"/>
      <c r="Y113" s="20" t="s">
        <v>3006</v>
      </c>
      <c r="Z113" s="21">
        <v>0</v>
      </c>
      <c r="AA113" s="21"/>
      <c r="AB113" s="101"/>
      <c r="AC113" s="104"/>
      <c r="AD113" s="104"/>
      <c r="AE113" s="104"/>
      <c r="AF113" s="101"/>
      <c r="AG113" s="102"/>
      <c r="AH113" s="103"/>
      <c r="AI113" s="102"/>
    </row>
    <row r="114" spans="1:35" ht="24" hidden="1" customHeight="1">
      <c r="A114" s="13" t="s">
        <v>782</v>
      </c>
      <c r="B114" s="14">
        <v>66318</v>
      </c>
      <c r="C114" s="15" t="s">
        <v>1341</v>
      </c>
      <c r="D114" s="15" t="s">
        <v>1649</v>
      </c>
      <c r="E114" s="16">
        <v>6</v>
      </c>
      <c r="F114" s="16" t="s">
        <v>1650</v>
      </c>
      <c r="G114" s="16" t="s">
        <v>1651</v>
      </c>
      <c r="H114" s="16" t="s">
        <v>1651</v>
      </c>
      <c r="I114" s="16" t="s">
        <v>1652</v>
      </c>
      <c r="J114" s="16" t="s">
        <v>1652</v>
      </c>
      <c r="K114" s="16">
        <v>900265051</v>
      </c>
      <c r="L114" s="41" t="s">
        <v>3221</v>
      </c>
      <c r="M114" s="17" t="s">
        <v>3222</v>
      </c>
      <c r="N114" s="17" t="s">
        <v>3223</v>
      </c>
      <c r="O114" s="100">
        <v>45208.398611111108</v>
      </c>
      <c r="P114" s="17" t="s">
        <v>1650</v>
      </c>
      <c r="Q114" s="18" t="s">
        <v>1783</v>
      </c>
      <c r="R114" s="19">
        <v>0</v>
      </c>
      <c r="S114" s="19" t="e" vm="1">
        <f>#REF!*3</f>
        <v>#REF!</v>
      </c>
      <c r="T114" s="19">
        <v>0</v>
      </c>
      <c r="U114" s="19" t="e" vm="1">
        <f>#REF!*3</f>
        <v>#REF!</v>
      </c>
      <c r="V114" s="19" t="e" vm="1">
        <f>#REF!+#REF!</f>
        <v>#REF!</v>
      </c>
      <c r="W114" s="19"/>
      <c r="X114" s="42"/>
      <c r="Y114" s="20" t="s">
        <v>3006</v>
      </c>
      <c r="Z114" s="21">
        <v>0</v>
      </c>
      <c r="AA114" s="21"/>
      <c r="AB114" s="101"/>
      <c r="AC114" s="104"/>
      <c r="AD114" s="104"/>
      <c r="AE114" s="104"/>
      <c r="AF114" s="101"/>
      <c r="AG114" s="102"/>
      <c r="AH114" s="103"/>
      <c r="AI114" s="102"/>
    </row>
    <row r="115" spans="1:35" ht="24" customHeight="1">
      <c r="A115" s="13" t="s">
        <v>782</v>
      </c>
      <c r="B115" s="14">
        <v>66682</v>
      </c>
      <c r="C115" s="15" t="s">
        <v>792</v>
      </c>
      <c r="D115" s="15" t="s">
        <v>1649</v>
      </c>
      <c r="E115" s="16">
        <v>5</v>
      </c>
      <c r="F115" s="16" t="s">
        <v>1650</v>
      </c>
      <c r="G115" s="16" t="s">
        <v>1651</v>
      </c>
      <c r="H115" s="16" t="s">
        <v>1651</v>
      </c>
      <c r="I115" s="16" t="s">
        <v>1652</v>
      </c>
      <c r="J115" s="16" t="s">
        <v>1652</v>
      </c>
      <c r="K115" s="16">
        <v>816003490</v>
      </c>
      <c r="L115" s="41" t="s">
        <v>1845</v>
      </c>
      <c r="M115" s="17" t="s">
        <v>1846</v>
      </c>
      <c r="N115" s="17" t="s">
        <v>1847</v>
      </c>
      <c r="O115" s="100">
        <v>45208.404166666667</v>
      </c>
      <c r="P115" s="17" t="s">
        <v>1664</v>
      </c>
      <c r="Q115" s="18" t="s">
        <v>1848</v>
      </c>
      <c r="R115" s="19">
        <v>40</v>
      </c>
      <c r="S115" s="19" t="e" vm="1">
        <f>#REF!*3</f>
        <v>#REF!</v>
      </c>
      <c r="T115" s="19">
        <v>0</v>
      </c>
      <c r="U115" s="19" t="e" vm="1">
        <f>#REF!*3</f>
        <v>#REF!</v>
      </c>
      <c r="V115" s="19" t="e" vm="1">
        <f>#REF!+#REF!</f>
        <v>#REF!</v>
      </c>
      <c r="W115" s="19">
        <v>12</v>
      </c>
      <c r="X115" s="42">
        <v>7159800</v>
      </c>
      <c r="Y115" s="20" t="s">
        <v>1670</v>
      </c>
      <c r="Z115" s="21">
        <v>2023</v>
      </c>
      <c r="AA115" s="21"/>
      <c r="AB115" s="101" t="s">
        <v>1659</v>
      </c>
      <c r="AC115" s="104">
        <v>45261</v>
      </c>
      <c r="AD115" s="104"/>
      <c r="AE115" s="104"/>
      <c r="AF115" s="101"/>
      <c r="AG115" s="102"/>
      <c r="AH115" s="103"/>
      <c r="AI115" s="102"/>
    </row>
    <row r="116" spans="1:35" ht="24" hidden="1" customHeight="1">
      <c r="A116" s="13" t="s">
        <v>544</v>
      </c>
      <c r="B116" s="14">
        <v>15516</v>
      </c>
      <c r="C116" s="15" t="s">
        <v>258</v>
      </c>
      <c r="D116" s="15" t="s">
        <v>1649</v>
      </c>
      <c r="E116" s="16">
        <v>5</v>
      </c>
      <c r="F116" s="16" t="s">
        <v>1650</v>
      </c>
      <c r="G116" s="16" t="s">
        <v>1651</v>
      </c>
      <c r="H116" s="16" t="s">
        <v>1651</v>
      </c>
      <c r="I116" s="16" t="s">
        <v>1652</v>
      </c>
      <c r="J116" s="16" t="s">
        <v>1652</v>
      </c>
      <c r="K116" s="16">
        <v>826003090</v>
      </c>
      <c r="L116" s="41" t="s">
        <v>3224</v>
      </c>
      <c r="M116" s="17" t="s">
        <v>3225</v>
      </c>
      <c r="N116" s="17" t="s">
        <v>3226</v>
      </c>
      <c r="O116" s="100">
        <v>45208.415277777778</v>
      </c>
      <c r="P116" s="17" t="s">
        <v>1650</v>
      </c>
      <c r="Q116" s="18" t="s">
        <v>1783</v>
      </c>
      <c r="R116" s="19">
        <v>0</v>
      </c>
      <c r="S116" s="19" t="e" vm="1">
        <f>#REF!*3</f>
        <v>#REF!</v>
      </c>
      <c r="T116" s="19">
        <v>0</v>
      </c>
      <c r="U116" s="19" t="e" vm="1">
        <f>#REF!*3</f>
        <v>#REF!</v>
      </c>
      <c r="V116" s="19" t="e" vm="1">
        <f>#REF!+#REF!</f>
        <v>#REF!</v>
      </c>
      <c r="W116" s="19"/>
      <c r="X116" s="42"/>
      <c r="Y116" s="20" t="s">
        <v>3006</v>
      </c>
      <c r="Z116" s="21">
        <v>0</v>
      </c>
      <c r="AA116" s="21"/>
      <c r="AB116" s="101"/>
      <c r="AC116" s="104"/>
      <c r="AD116" s="104"/>
      <c r="AE116" s="104"/>
      <c r="AF116" s="101"/>
      <c r="AG116" s="102"/>
      <c r="AH116" s="103"/>
      <c r="AI116" s="102"/>
    </row>
    <row r="117" spans="1:35" ht="24" customHeight="1">
      <c r="A117" s="13" t="s">
        <v>782</v>
      </c>
      <c r="B117" s="14">
        <v>66170</v>
      </c>
      <c r="C117" s="15" t="s">
        <v>1340</v>
      </c>
      <c r="D117" s="15" t="s">
        <v>1649</v>
      </c>
      <c r="E117" s="16">
        <v>2</v>
      </c>
      <c r="F117" s="16" t="s">
        <v>1650</v>
      </c>
      <c r="G117" s="16" t="s">
        <v>1651</v>
      </c>
      <c r="H117" s="16" t="s">
        <v>1651</v>
      </c>
      <c r="I117" s="16" t="s">
        <v>1652</v>
      </c>
      <c r="J117" s="16" t="s">
        <v>1652</v>
      </c>
      <c r="K117" s="16">
        <v>900045338</v>
      </c>
      <c r="L117" s="41" t="s">
        <v>1849</v>
      </c>
      <c r="M117" s="17" t="s">
        <v>1850</v>
      </c>
      <c r="N117" s="17" t="s">
        <v>1851</v>
      </c>
      <c r="O117" s="100">
        <v>45208.447916666664</v>
      </c>
      <c r="P117" s="17" t="s">
        <v>1664</v>
      </c>
      <c r="Q117" s="18" t="s">
        <v>1852</v>
      </c>
      <c r="R117" s="19">
        <v>22</v>
      </c>
      <c r="S117" s="19" t="e" vm="1">
        <f>#REF!*3</f>
        <v>#REF!</v>
      </c>
      <c r="T117" s="19">
        <v>29</v>
      </c>
      <c r="U117" s="19" t="e" vm="1">
        <f>#REF!*3</f>
        <v>#REF!</v>
      </c>
      <c r="V117" s="19" t="e" vm="1">
        <f>#REF!+#REF!</f>
        <v>#REF!</v>
      </c>
      <c r="W117" s="19">
        <v>12</v>
      </c>
      <c r="X117" s="42">
        <v>4622400</v>
      </c>
      <c r="Y117" s="20" t="s">
        <v>1670</v>
      </c>
      <c r="Z117" s="21">
        <v>2023</v>
      </c>
      <c r="AA117" s="21"/>
      <c r="AB117" s="101" t="s">
        <v>1659</v>
      </c>
      <c r="AC117" s="104">
        <v>45261</v>
      </c>
      <c r="AD117" s="104"/>
      <c r="AE117" s="104"/>
      <c r="AF117" s="101"/>
      <c r="AG117" s="102"/>
      <c r="AH117" s="103"/>
      <c r="AI117" s="102"/>
    </row>
    <row r="118" spans="1:35" ht="24" customHeight="1">
      <c r="A118" s="13" t="s">
        <v>358</v>
      </c>
      <c r="B118" s="14">
        <v>50001</v>
      </c>
      <c r="C118" s="15" t="s">
        <v>1189</v>
      </c>
      <c r="D118" s="15" t="s">
        <v>1732</v>
      </c>
      <c r="E118" s="16">
        <v>1</v>
      </c>
      <c r="F118" s="16" t="s">
        <v>1650</v>
      </c>
      <c r="G118" s="16" t="s">
        <v>1651</v>
      </c>
      <c r="H118" s="16" t="s">
        <v>1651</v>
      </c>
      <c r="I118" s="16" t="s">
        <v>1652</v>
      </c>
      <c r="J118" s="16" t="s">
        <v>1652</v>
      </c>
      <c r="K118" s="16">
        <v>800188291</v>
      </c>
      <c r="L118" s="41" t="s">
        <v>1853</v>
      </c>
      <c r="M118" s="17" t="s">
        <v>1854</v>
      </c>
      <c r="N118" s="17" t="s">
        <v>1855</v>
      </c>
      <c r="O118" s="100">
        <v>45208.484027777777</v>
      </c>
      <c r="P118" s="17" t="s">
        <v>1664</v>
      </c>
      <c r="Q118" s="18">
        <v>3366608</v>
      </c>
      <c r="R118" s="19">
        <v>12</v>
      </c>
      <c r="S118" s="19" t="e" vm="1">
        <f>#REF!*3</f>
        <v>#REF!</v>
      </c>
      <c r="T118" s="19">
        <v>244</v>
      </c>
      <c r="U118" s="19" t="e" vm="1">
        <f>#REF!*3</f>
        <v>#REF!</v>
      </c>
      <c r="V118" s="19" t="e" vm="1">
        <f>#REF!+#REF!</f>
        <v>#REF!</v>
      </c>
      <c r="W118" s="19">
        <v>12</v>
      </c>
      <c r="X118" s="42">
        <v>40374528</v>
      </c>
      <c r="Y118" s="20" t="s">
        <v>1844</v>
      </c>
      <c r="Z118" s="21">
        <v>2024</v>
      </c>
      <c r="AA118" s="21"/>
      <c r="AB118" s="101"/>
      <c r="AC118" s="104"/>
      <c r="AD118" s="104" t="s">
        <v>1844</v>
      </c>
      <c r="AE118" s="104">
        <v>45597</v>
      </c>
      <c r="AF118" s="101"/>
      <c r="AG118" s="102"/>
      <c r="AH118" s="103"/>
      <c r="AI118" s="102"/>
    </row>
    <row r="119" spans="1:35" ht="24" hidden="1" customHeight="1">
      <c r="A119" s="13" t="s">
        <v>544</v>
      </c>
      <c r="B119" s="14">
        <v>15172</v>
      </c>
      <c r="C119" s="15" t="s">
        <v>570</v>
      </c>
      <c r="D119" s="15" t="s">
        <v>1732</v>
      </c>
      <c r="E119" s="16">
        <v>6</v>
      </c>
      <c r="F119" s="16" t="s">
        <v>1650</v>
      </c>
      <c r="G119" s="16" t="s">
        <v>1651</v>
      </c>
      <c r="H119" s="16" t="s">
        <v>1651</v>
      </c>
      <c r="I119" s="16" t="s">
        <v>1652</v>
      </c>
      <c r="J119" s="16" t="s">
        <v>1652</v>
      </c>
      <c r="K119" s="16">
        <v>830508349</v>
      </c>
      <c r="L119" s="41" t="s">
        <v>3227</v>
      </c>
      <c r="M119" s="17" t="s">
        <v>3228</v>
      </c>
      <c r="N119" s="17" t="s">
        <v>3229</v>
      </c>
      <c r="O119" s="100">
        <v>45208.487500000003</v>
      </c>
      <c r="P119" s="17" t="s">
        <v>1650</v>
      </c>
      <c r="Q119" s="18" t="s">
        <v>1783</v>
      </c>
      <c r="R119" s="19">
        <v>0</v>
      </c>
      <c r="S119" s="19" t="e" vm="1">
        <f>#REF!*3</f>
        <v>#REF!</v>
      </c>
      <c r="T119" s="19">
        <v>0</v>
      </c>
      <c r="U119" s="19" t="e" vm="1">
        <f>#REF!*3</f>
        <v>#REF!</v>
      </c>
      <c r="V119" s="19" t="e" vm="1">
        <f>#REF!+#REF!</f>
        <v>#REF!</v>
      </c>
      <c r="W119" s="19"/>
      <c r="X119" s="42"/>
      <c r="Y119" s="20" t="s">
        <v>3006</v>
      </c>
      <c r="Z119" s="21">
        <v>0</v>
      </c>
      <c r="AA119" s="21"/>
      <c r="AB119" s="101"/>
      <c r="AC119" s="104"/>
      <c r="AD119" s="104"/>
      <c r="AE119" s="104"/>
      <c r="AF119" s="101"/>
      <c r="AG119" s="102"/>
      <c r="AH119" s="103"/>
      <c r="AI119" s="102"/>
    </row>
    <row r="120" spans="1:35" ht="24" hidden="1" customHeight="1">
      <c r="A120" s="13" t="s">
        <v>544</v>
      </c>
      <c r="B120" s="14">
        <v>15790</v>
      </c>
      <c r="C120" s="15" t="s">
        <v>726</v>
      </c>
      <c r="D120" s="15" t="s">
        <v>1649</v>
      </c>
      <c r="E120" s="16">
        <v>6</v>
      </c>
      <c r="F120" s="16" t="s">
        <v>1650</v>
      </c>
      <c r="G120" s="16" t="s">
        <v>1651</v>
      </c>
      <c r="H120" s="16" t="s">
        <v>1651</v>
      </c>
      <c r="I120" s="16" t="s">
        <v>1652</v>
      </c>
      <c r="J120" s="16" t="s">
        <v>1652</v>
      </c>
      <c r="K120" s="16">
        <v>826002359</v>
      </c>
      <c r="L120" s="41" t="s">
        <v>3230</v>
      </c>
      <c r="M120" s="17" t="s">
        <v>3231</v>
      </c>
      <c r="N120" s="17" t="s">
        <v>3232</v>
      </c>
      <c r="O120" s="100">
        <v>45208.488888888889</v>
      </c>
      <c r="P120" s="17" t="s">
        <v>1650</v>
      </c>
      <c r="Q120" s="18" t="s">
        <v>1783</v>
      </c>
      <c r="R120" s="19">
        <v>0</v>
      </c>
      <c r="S120" s="19" t="e" vm="1">
        <f>#REF!*3</f>
        <v>#REF!</v>
      </c>
      <c r="T120" s="19">
        <v>0</v>
      </c>
      <c r="U120" s="19" t="e" vm="1">
        <f>#REF!*3</f>
        <v>#REF!</v>
      </c>
      <c r="V120" s="19" t="e" vm="1">
        <f>#REF!+#REF!</f>
        <v>#REF!</v>
      </c>
      <c r="W120" s="19"/>
      <c r="X120" s="42"/>
      <c r="Y120" s="20" t="s">
        <v>3006</v>
      </c>
      <c r="Z120" s="21">
        <v>0</v>
      </c>
      <c r="AA120" s="21"/>
      <c r="AB120" s="101"/>
      <c r="AC120" s="104"/>
      <c r="AD120" s="104"/>
      <c r="AE120" s="104"/>
      <c r="AF120" s="101"/>
      <c r="AG120" s="102"/>
      <c r="AH120" s="103"/>
      <c r="AI120" s="102"/>
    </row>
    <row r="121" spans="1:35" ht="24" hidden="1" customHeight="1">
      <c r="A121" s="13" t="s">
        <v>544</v>
      </c>
      <c r="B121" s="14">
        <v>15162</v>
      </c>
      <c r="C121" s="15" t="s">
        <v>568</v>
      </c>
      <c r="D121" s="15" t="s">
        <v>1649</v>
      </c>
      <c r="E121" s="16">
        <v>6</v>
      </c>
      <c r="F121" s="16" t="s">
        <v>1650</v>
      </c>
      <c r="G121" s="16" t="s">
        <v>1651</v>
      </c>
      <c r="H121" s="16" t="s">
        <v>1651</v>
      </c>
      <c r="I121" s="16" t="s">
        <v>1652</v>
      </c>
      <c r="J121" s="16" t="s">
        <v>1652</v>
      </c>
      <c r="K121" s="16">
        <v>900151825</v>
      </c>
      <c r="L121" s="41" t="s">
        <v>3233</v>
      </c>
      <c r="M121" s="17" t="s">
        <v>3234</v>
      </c>
      <c r="N121" s="17" t="s">
        <v>3235</v>
      </c>
      <c r="O121" s="100">
        <v>45208.494444444441</v>
      </c>
      <c r="P121" s="17" t="s">
        <v>1650</v>
      </c>
      <c r="Q121" s="18" t="s">
        <v>1783</v>
      </c>
      <c r="R121" s="19">
        <v>0</v>
      </c>
      <c r="S121" s="19" t="e" vm="1">
        <f>#REF!*3</f>
        <v>#REF!</v>
      </c>
      <c r="T121" s="19">
        <v>0</v>
      </c>
      <c r="U121" s="19" t="e" vm="1">
        <f>#REF!*3</f>
        <v>#REF!</v>
      </c>
      <c r="V121" s="19" t="e" vm="1">
        <f>#REF!+#REF!</f>
        <v>#REF!</v>
      </c>
      <c r="W121" s="19"/>
      <c r="X121" s="42"/>
      <c r="Y121" s="20" t="s">
        <v>3006</v>
      </c>
      <c r="Z121" s="21">
        <v>0</v>
      </c>
      <c r="AA121" s="21"/>
      <c r="AB121" s="101"/>
      <c r="AC121" s="104"/>
      <c r="AD121" s="104"/>
      <c r="AE121" s="104"/>
      <c r="AF121" s="101"/>
      <c r="AG121" s="102"/>
      <c r="AH121" s="103"/>
      <c r="AI121" s="102"/>
    </row>
    <row r="122" spans="1:35" ht="24" hidden="1" customHeight="1">
      <c r="A122" s="13" t="s">
        <v>498</v>
      </c>
      <c r="B122" s="14">
        <v>76863</v>
      </c>
      <c r="C122" s="15" t="s">
        <v>1531</v>
      </c>
      <c r="D122" s="15" t="s">
        <v>1732</v>
      </c>
      <c r="E122" s="16">
        <v>6</v>
      </c>
      <c r="F122" s="16" t="s">
        <v>1650</v>
      </c>
      <c r="G122" s="16" t="s">
        <v>1651</v>
      </c>
      <c r="H122" s="16" t="s">
        <v>1651</v>
      </c>
      <c r="I122" s="16" t="s">
        <v>1652</v>
      </c>
      <c r="J122" s="16" t="s">
        <v>1652</v>
      </c>
      <c r="K122" s="16">
        <v>900155097</v>
      </c>
      <c r="L122" s="41" t="s">
        <v>3236</v>
      </c>
      <c r="M122" s="17" t="s">
        <v>3237</v>
      </c>
      <c r="N122" s="17" t="s">
        <v>3238</v>
      </c>
      <c r="O122" s="100">
        <v>45208.506249999999</v>
      </c>
      <c r="P122" s="17" t="s">
        <v>1650</v>
      </c>
      <c r="Q122" s="18" t="s">
        <v>1783</v>
      </c>
      <c r="R122" s="19">
        <v>0</v>
      </c>
      <c r="S122" s="19" t="e" vm="1">
        <f>#REF!*3</f>
        <v>#REF!</v>
      </c>
      <c r="T122" s="19">
        <v>0</v>
      </c>
      <c r="U122" s="19" t="e" vm="1">
        <f>#REF!*3</f>
        <v>#REF!</v>
      </c>
      <c r="V122" s="19" t="e" vm="1">
        <f>#REF!+#REF!</f>
        <v>#REF!</v>
      </c>
      <c r="W122" s="19"/>
      <c r="X122" s="42"/>
      <c r="Y122" s="20" t="s">
        <v>3006</v>
      </c>
      <c r="Z122" s="21">
        <v>0</v>
      </c>
      <c r="AA122" s="21"/>
      <c r="AB122" s="101"/>
      <c r="AC122" s="104"/>
      <c r="AD122" s="104"/>
      <c r="AE122" s="104"/>
      <c r="AF122" s="101"/>
      <c r="AG122" s="102"/>
      <c r="AH122" s="103"/>
      <c r="AI122" s="102"/>
    </row>
    <row r="123" spans="1:35" ht="24" hidden="1" customHeight="1">
      <c r="A123" s="13" t="s">
        <v>544</v>
      </c>
      <c r="B123" s="14">
        <v>15835</v>
      </c>
      <c r="C123" s="15" t="s">
        <v>745</v>
      </c>
      <c r="D123" s="15" t="s">
        <v>1649</v>
      </c>
      <c r="E123" s="16">
        <v>6</v>
      </c>
      <c r="F123" s="16" t="s">
        <v>1650</v>
      </c>
      <c r="G123" s="16" t="s">
        <v>1651</v>
      </c>
      <c r="H123" s="16" t="s">
        <v>1651</v>
      </c>
      <c r="I123" s="16" t="s">
        <v>1652</v>
      </c>
      <c r="J123" s="16" t="s">
        <v>1652</v>
      </c>
      <c r="K123" s="16">
        <v>900072104</v>
      </c>
      <c r="L123" s="41" t="s">
        <v>3239</v>
      </c>
      <c r="M123" s="17" t="s">
        <v>3240</v>
      </c>
      <c r="N123" s="17" t="s">
        <v>3241</v>
      </c>
      <c r="O123" s="100">
        <v>45208.51666666667</v>
      </c>
      <c r="P123" s="17" t="s">
        <v>1650</v>
      </c>
      <c r="Q123" s="18" t="s">
        <v>1783</v>
      </c>
      <c r="R123" s="19">
        <v>0</v>
      </c>
      <c r="S123" s="19" t="e" vm="1">
        <f>#REF!*3</f>
        <v>#REF!</v>
      </c>
      <c r="T123" s="19">
        <v>0</v>
      </c>
      <c r="U123" s="19" t="e" vm="1">
        <f>#REF!*3</f>
        <v>#REF!</v>
      </c>
      <c r="V123" s="19" t="e" vm="1">
        <f>#REF!+#REF!</f>
        <v>#REF!</v>
      </c>
      <c r="W123" s="19"/>
      <c r="X123" s="42"/>
      <c r="Y123" s="20" t="s">
        <v>3006</v>
      </c>
      <c r="Z123" s="21">
        <v>0</v>
      </c>
      <c r="AA123" s="21"/>
      <c r="AB123" s="101"/>
      <c r="AC123" s="104"/>
      <c r="AD123" s="104"/>
      <c r="AE123" s="104"/>
      <c r="AF123" s="101"/>
      <c r="AG123" s="102"/>
      <c r="AH123" s="103"/>
      <c r="AI123" s="102"/>
    </row>
    <row r="124" spans="1:35" ht="24" hidden="1" customHeight="1">
      <c r="A124" s="13" t="s">
        <v>544</v>
      </c>
      <c r="B124" s="14">
        <v>15204</v>
      </c>
      <c r="C124" s="15" t="s">
        <v>583</v>
      </c>
      <c r="D124" s="15" t="s">
        <v>1649</v>
      </c>
      <c r="E124" s="16">
        <v>6</v>
      </c>
      <c r="F124" s="16" t="s">
        <v>1650</v>
      </c>
      <c r="G124" s="16" t="s">
        <v>1651</v>
      </c>
      <c r="H124" s="16" t="s">
        <v>1651</v>
      </c>
      <c r="I124" s="16" t="s">
        <v>1652</v>
      </c>
      <c r="J124" s="16" t="s">
        <v>1652</v>
      </c>
      <c r="K124" s="16">
        <v>900084504</v>
      </c>
      <c r="L124" s="41" t="s">
        <v>3242</v>
      </c>
      <c r="M124" s="17" t="s">
        <v>3243</v>
      </c>
      <c r="N124" s="17" t="s">
        <v>3244</v>
      </c>
      <c r="O124" s="100">
        <v>45208.530555555553</v>
      </c>
      <c r="P124" s="17" t="s">
        <v>1650</v>
      </c>
      <c r="Q124" s="18" t="s">
        <v>1783</v>
      </c>
      <c r="R124" s="19">
        <v>0</v>
      </c>
      <c r="S124" s="19" t="e" vm="1">
        <f>#REF!*3</f>
        <v>#REF!</v>
      </c>
      <c r="T124" s="19">
        <v>0</v>
      </c>
      <c r="U124" s="19" t="e" vm="1">
        <f>#REF!*3</f>
        <v>#REF!</v>
      </c>
      <c r="V124" s="19" t="e" vm="1">
        <f>#REF!+#REF!</f>
        <v>#REF!</v>
      </c>
      <c r="W124" s="19"/>
      <c r="X124" s="42"/>
      <c r="Y124" s="20" t="s">
        <v>3006</v>
      </c>
      <c r="Z124" s="21">
        <v>0</v>
      </c>
      <c r="AA124" s="21"/>
      <c r="AB124" s="101"/>
      <c r="AC124" s="104"/>
      <c r="AD124" s="104"/>
      <c r="AE124" s="104"/>
      <c r="AF124" s="101"/>
      <c r="AG124" s="102"/>
      <c r="AH124" s="103"/>
      <c r="AI124" s="102"/>
    </row>
    <row r="125" spans="1:35" ht="24" hidden="1" customHeight="1">
      <c r="A125" s="13" t="s">
        <v>782</v>
      </c>
      <c r="B125" s="14">
        <v>66170</v>
      </c>
      <c r="C125" s="15" t="s">
        <v>1340</v>
      </c>
      <c r="D125" s="15" t="s">
        <v>1732</v>
      </c>
      <c r="E125" s="16">
        <v>2</v>
      </c>
      <c r="F125" s="16" t="s">
        <v>1650</v>
      </c>
      <c r="G125" s="16" t="s">
        <v>1651</v>
      </c>
      <c r="H125" s="16" t="s">
        <v>1651</v>
      </c>
      <c r="I125" s="16" t="s">
        <v>1652</v>
      </c>
      <c r="J125" s="16" t="s">
        <v>1652</v>
      </c>
      <c r="K125" s="16">
        <v>816004135</v>
      </c>
      <c r="L125" s="41" t="s">
        <v>3245</v>
      </c>
      <c r="M125" s="17" t="s">
        <v>3246</v>
      </c>
      <c r="N125" s="17" t="s">
        <v>3247</v>
      </c>
      <c r="O125" s="100">
        <v>45208.574999999997</v>
      </c>
      <c r="P125" s="17" t="s">
        <v>1650</v>
      </c>
      <c r="Q125" s="18" t="s">
        <v>1783</v>
      </c>
      <c r="R125" s="19">
        <v>0</v>
      </c>
      <c r="S125" s="19" t="e" vm="1">
        <f>#REF!*3</f>
        <v>#REF!</v>
      </c>
      <c r="T125" s="19">
        <v>0</v>
      </c>
      <c r="U125" s="19" t="e" vm="1">
        <f>#REF!*3</f>
        <v>#REF!</v>
      </c>
      <c r="V125" s="19" t="e" vm="1">
        <f>#REF!+#REF!</f>
        <v>#REF!</v>
      </c>
      <c r="W125" s="19"/>
      <c r="X125" s="42"/>
      <c r="Y125" s="20" t="s">
        <v>3006</v>
      </c>
      <c r="Z125" s="21">
        <v>0</v>
      </c>
      <c r="AA125" s="21"/>
      <c r="AB125" s="101"/>
      <c r="AC125" s="104"/>
      <c r="AD125" s="104"/>
      <c r="AE125" s="104"/>
      <c r="AF125" s="101"/>
      <c r="AG125" s="102"/>
      <c r="AH125" s="103"/>
      <c r="AI125" s="102"/>
    </row>
    <row r="126" spans="1:35" ht="24" hidden="1" customHeight="1">
      <c r="A126" s="13" t="s">
        <v>16</v>
      </c>
      <c r="B126" s="14">
        <v>5541</v>
      </c>
      <c r="C126" s="15" t="s">
        <v>244</v>
      </c>
      <c r="D126" s="15" t="s">
        <v>1649</v>
      </c>
      <c r="E126" s="16">
        <v>6</v>
      </c>
      <c r="F126" s="16" t="s">
        <v>1650</v>
      </c>
      <c r="G126" s="16" t="s">
        <v>1651</v>
      </c>
      <c r="H126" s="16" t="s">
        <v>1651</v>
      </c>
      <c r="I126" s="16" t="s">
        <v>1652</v>
      </c>
      <c r="J126" s="16" t="s">
        <v>1652</v>
      </c>
      <c r="K126" s="16">
        <v>811043392</v>
      </c>
      <c r="L126" s="41" t="s">
        <v>3248</v>
      </c>
      <c r="M126" s="17" t="s">
        <v>3249</v>
      </c>
      <c r="N126" s="17" t="s">
        <v>3250</v>
      </c>
      <c r="O126" s="100">
        <v>45208.578472222223</v>
      </c>
      <c r="P126" s="17" t="s">
        <v>1650</v>
      </c>
      <c r="Q126" s="18" t="s">
        <v>1783</v>
      </c>
      <c r="R126" s="19">
        <v>0</v>
      </c>
      <c r="S126" s="19" t="e" vm="1">
        <f>#REF!*3</f>
        <v>#REF!</v>
      </c>
      <c r="T126" s="19">
        <v>0</v>
      </c>
      <c r="U126" s="19" t="e" vm="1">
        <f>#REF!*3</f>
        <v>#REF!</v>
      </c>
      <c r="V126" s="19" t="e" vm="1">
        <f>#REF!+#REF!</f>
        <v>#REF!</v>
      </c>
      <c r="W126" s="19"/>
      <c r="X126" s="42"/>
      <c r="Y126" s="20" t="s">
        <v>3006</v>
      </c>
      <c r="Z126" s="21">
        <v>0</v>
      </c>
      <c r="AA126" s="21"/>
      <c r="AB126" s="101"/>
      <c r="AC126" s="104"/>
      <c r="AD126" s="104"/>
      <c r="AE126" s="104"/>
      <c r="AF126" s="101"/>
      <c r="AG126" s="102"/>
      <c r="AH126" s="103"/>
      <c r="AI126" s="102"/>
    </row>
    <row r="127" spans="1:35" ht="24" hidden="1" customHeight="1">
      <c r="A127" s="13" t="s">
        <v>487</v>
      </c>
      <c r="B127" s="14">
        <v>73001</v>
      </c>
      <c r="C127" s="15" t="s">
        <v>1453</v>
      </c>
      <c r="D127" s="15" t="s">
        <v>1732</v>
      </c>
      <c r="E127" s="16">
        <v>1</v>
      </c>
      <c r="F127" s="16" t="s">
        <v>1650</v>
      </c>
      <c r="G127" s="16" t="s">
        <v>1651</v>
      </c>
      <c r="H127" s="16" t="s">
        <v>1651</v>
      </c>
      <c r="I127" s="16" t="s">
        <v>1652</v>
      </c>
      <c r="J127" s="16" t="s">
        <v>1652</v>
      </c>
      <c r="K127" s="16">
        <v>809004831</v>
      </c>
      <c r="L127" s="41" t="s">
        <v>3251</v>
      </c>
      <c r="M127" s="17" t="s">
        <v>3252</v>
      </c>
      <c r="N127" s="17" t="s">
        <v>3253</v>
      </c>
      <c r="O127" s="100">
        <v>45208.618750000001</v>
      </c>
      <c r="P127" s="17" t="s">
        <v>1650</v>
      </c>
      <c r="Q127" s="18" t="s">
        <v>1783</v>
      </c>
      <c r="R127" s="19">
        <v>0</v>
      </c>
      <c r="S127" s="19" t="e" vm="1">
        <f>#REF!*3</f>
        <v>#REF!</v>
      </c>
      <c r="T127" s="19">
        <v>0</v>
      </c>
      <c r="U127" s="19" t="e" vm="1">
        <f>#REF!*3</f>
        <v>#REF!</v>
      </c>
      <c r="V127" s="19" t="e" vm="1">
        <f>#REF!+#REF!</f>
        <v>#REF!</v>
      </c>
      <c r="W127" s="19"/>
      <c r="X127" s="42"/>
      <c r="Y127" s="20" t="s">
        <v>3006</v>
      </c>
      <c r="Z127" s="21">
        <v>0</v>
      </c>
      <c r="AA127" s="21"/>
      <c r="AB127" s="101"/>
      <c r="AC127" s="104"/>
      <c r="AD127" s="104"/>
      <c r="AE127" s="104"/>
      <c r="AF127" s="101"/>
      <c r="AG127" s="102"/>
      <c r="AH127" s="103"/>
      <c r="AI127" s="102"/>
    </row>
    <row r="128" spans="1:35" ht="24" hidden="1" customHeight="1">
      <c r="A128" s="13" t="s">
        <v>16</v>
      </c>
      <c r="B128" s="14">
        <v>5615</v>
      </c>
      <c r="C128" s="15" t="s">
        <v>243</v>
      </c>
      <c r="D128" s="15" t="s">
        <v>1649</v>
      </c>
      <c r="E128" s="16">
        <v>1</v>
      </c>
      <c r="F128" s="16" t="s">
        <v>1650</v>
      </c>
      <c r="G128" s="16" t="s">
        <v>1651</v>
      </c>
      <c r="H128" s="16" t="s">
        <v>1651</v>
      </c>
      <c r="I128" s="16" t="s">
        <v>1652</v>
      </c>
      <c r="J128" s="16" t="s">
        <v>1652</v>
      </c>
      <c r="K128" s="16">
        <v>811015801</v>
      </c>
      <c r="L128" s="41" t="s">
        <v>3254</v>
      </c>
      <c r="M128" s="17" t="s">
        <v>3255</v>
      </c>
      <c r="N128" s="17" t="s">
        <v>3256</v>
      </c>
      <c r="O128" s="100">
        <v>45208.62777777778</v>
      </c>
      <c r="P128" s="17" t="s">
        <v>1650</v>
      </c>
      <c r="Q128" s="18" t="s">
        <v>1783</v>
      </c>
      <c r="R128" s="19">
        <v>0</v>
      </c>
      <c r="S128" s="19" t="e" vm="1">
        <f>#REF!*3</f>
        <v>#REF!</v>
      </c>
      <c r="T128" s="19">
        <v>0</v>
      </c>
      <c r="U128" s="19" t="e" vm="1">
        <f>#REF!*3</f>
        <v>#REF!</v>
      </c>
      <c r="V128" s="19" t="e" vm="1">
        <f>#REF!+#REF!</f>
        <v>#REF!</v>
      </c>
      <c r="W128" s="19"/>
      <c r="X128" s="42"/>
      <c r="Y128" s="20" t="s">
        <v>3006</v>
      </c>
      <c r="Z128" s="21">
        <v>0</v>
      </c>
      <c r="AA128" s="21"/>
      <c r="AB128" s="101"/>
      <c r="AC128" s="104"/>
      <c r="AD128" s="104"/>
      <c r="AE128" s="104"/>
      <c r="AF128" s="101"/>
      <c r="AG128" s="102"/>
      <c r="AH128" s="103"/>
      <c r="AI128" s="102"/>
    </row>
    <row r="129" spans="1:35" ht="24" hidden="1" customHeight="1">
      <c r="A129" s="13" t="s">
        <v>498</v>
      </c>
      <c r="B129" s="14">
        <v>76892</v>
      </c>
      <c r="C129" s="15" t="s">
        <v>838</v>
      </c>
      <c r="D129" s="15" t="s">
        <v>1649</v>
      </c>
      <c r="E129" s="16">
        <v>1</v>
      </c>
      <c r="F129" s="16" t="s">
        <v>1650</v>
      </c>
      <c r="G129" s="16" t="s">
        <v>1651</v>
      </c>
      <c r="H129" s="16" t="s">
        <v>1651</v>
      </c>
      <c r="I129" s="16" t="s">
        <v>2010</v>
      </c>
      <c r="J129" s="16" t="s">
        <v>1652</v>
      </c>
      <c r="K129" s="16">
        <v>900036709</v>
      </c>
      <c r="L129" s="41" t="s">
        <v>3257</v>
      </c>
      <c r="M129" s="17" t="s">
        <v>3258</v>
      </c>
      <c r="N129" s="17" t="s">
        <v>3259</v>
      </c>
      <c r="O129" s="100">
        <v>45208.630555555559</v>
      </c>
      <c r="P129" s="17" t="s">
        <v>1650</v>
      </c>
      <c r="Q129" s="18" t="s">
        <v>1783</v>
      </c>
      <c r="R129" s="19">
        <v>0</v>
      </c>
      <c r="S129" s="19" t="e" vm="1">
        <f>#REF!*3</f>
        <v>#REF!</v>
      </c>
      <c r="T129" s="19">
        <v>0</v>
      </c>
      <c r="U129" s="19" t="e" vm="1">
        <f>#REF!*3</f>
        <v>#REF!</v>
      </c>
      <c r="V129" s="19" t="e" vm="1">
        <f>#REF!+#REF!</f>
        <v>#REF!</v>
      </c>
      <c r="W129" s="19"/>
      <c r="X129" s="42"/>
      <c r="Y129" s="20" t="s">
        <v>3006</v>
      </c>
      <c r="Z129" s="21">
        <v>0</v>
      </c>
      <c r="AA129" s="21"/>
      <c r="AB129" s="101"/>
      <c r="AC129" s="104"/>
      <c r="AD129" s="104"/>
      <c r="AE129" s="104"/>
      <c r="AF129" s="101"/>
      <c r="AG129" s="102"/>
      <c r="AH129" s="103"/>
      <c r="AI129" s="102"/>
    </row>
    <row r="130" spans="1:35" ht="24" hidden="1" customHeight="1">
      <c r="A130" s="13" t="s">
        <v>782</v>
      </c>
      <c r="B130" s="14">
        <v>66170</v>
      </c>
      <c r="C130" s="15" t="s">
        <v>1340</v>
      </c>
      <c r="D130" s="15" t="s">
        <v>1778</v>
      </c>
      <c r="E130" s="16">
        <v>2</v>
      </c>
      <c r="F130" s="16" t="s">
        <v>1650</v>
      </c>
      <c r="G130" s="16" t="s">
        <v>1651</v>
      </c>
      <c r="H130" s="16" t="s">
        <v>1651</v>
      </c>
      <c r="I130" s="16" t="s">
        <v>1652</v>
      </c>
      <c r="J130" s="16" t="s">
        <v>1652</v>
      </c>
      <c r="K130" s="16">
        <v>800177394</v>
      </c>
      <c r="L130" s="41" t="s">
        <v>3260</v>
      </c>
      <c r="M130" s="17" t="s">
        <v>3261</v>
      </c>
      <c r="N130" s="17" t="s">
        <v>3262</v>
      </c>
      <c r="O130" s="100">
        <v>45208.640277777777</v>
      </c>
      <c r="P130" s="17" t="s">
        <v>1650</v>
      </c>
      <c r="Q130" s="18" t="s">
        <v>1783</v>
      </c>
      <c r="R130" s="19">
        <v>0</v>
      </c>
      <c r="S130" s="19" t="e" vm="1">
        <f>#REF!*3</f>
        <v>#REF!</v>
      </c>
      <c r="T130" s="19">
        <v>0</v>
      </c>
      <c r="U130" s="19" t="e" vm="1">
        <f>#REF!*3</f>
        <v>#REF!</v>
      </c>
      <c r="V130" s="19" t="e" vm="1">
        <f>#REF!+#REF!</f>
        <v>#REF!</v>
      </c>
      <c r="W130" s="19"/>
      <c r="X130" s="42"/>
      <c r="Y130" s="20" t="s">
        <v>3006</v>
      </c>
      <c r="Z130" s="21">
        <v>0</v>
      </c>
      <c r="AA130" s="21"/>
      <c r="AB130" s="101"/>
      <c r="AC130" s="104"/>
      <c r="AD130" s="104"/>
      <c r="AE130" s="104"/>
      <c r="AF130" s="101"/>
      <c r="AG130" s="102"/>
      <c r="AH130" s="103"/>
      <c r="AI130" s="102"/>
    </row>
    <row r="131" spans="1:35" ht="24" hidden="1" customHeight="1">
      <c r="A131" s="13" t="s">
        <v>236</v>
      </c>
      <c r="B131" s="14">
        <v>52001</v>
      </c>
      <c r="C131" s="15" t="s">
        <v>1217</v>
      </c>
      <c r="D131" s="15" t="s">
        <v>1649</v>
      </c>
      <c r="E131" s="16">
        <v>1</v>
      </c>
      <c r="F131" s="16" t="s">
        <v>1650</v>
      </c>
      <c r="G131" s="16" t="s">
        <v>1651</v>
      </c>
      <c r="H131" s="16" t="s">
        <v>1651</v>
      </c>
      <c r="I131" s="16" t="s">
        <v>1652</v>
      </c>
      <c r="J131" s="16" t="s">
        <v>1759</v>
      </c>
      <c r="K131" s="16">
        <v>900100734</v>
      </c>
      <c r="L131" s="41" t="s">
        <v>3263</v>
      </c>
      <c r="M131" s="17" t="s">
        <v>3264</v>
      </c>
      <c r="N131" s="17" t="s">
        <v>3265</v>
      </c>
      <c r="O131" s="100">
        <v>45208.648611111108</v>
      </c>
      <c r="P131" s="17" t="s">
        <v>1650</v>
      </c>
      <c r="Q131" s="18" t="s">
        <v>1783</v>
      </c>
      <c r="R131" s="19">
        <v>0</v>
      </c>
      <c r="S131" s="19" t="e" vm="1">
        <f>#REF!*3</f>
        <v>#REF!</v>
      </c>
      <c r="T131" s="19">
        <v>0</v>
      </c>
      <c r="U131" s="19" t="e" vm="1">
        <f>#REF!*3</f>
        <v>#REF!</v>
      </c>
      <c r="V131" s="19" t="e" vm="1">
        <f>#REF!+#REF!</f>
        <v>#REF!</v>
      </c>
      <c r="W131" s="19"/>
      <c r="X131" s="42"/>
      <c r="Y131" s="20" t="s">
        <v>3006</v>
      </c>
      <c r="Z131" s="21">
        <v>0</v>
      </c>
      <c r="AA131" s="21"/>
      <c r="AB131" s="101"/>
      <c r="AC131" s="104"/>
      <c r="AD131" s="104"/>
      <c r="AE131" s="104"/>
      <c r="AF131" s="101"/>
      <c r="AG131" s="102"/>
      <c r="AH131" s="103"/>
      <c r="AI131" s="102"/>
    </row>
    <row r="132" spans="1:35" ht="24" customHeight="1">
      <c r="A132" s="13" t="s">
        <v>544</v>
      </c>
      <c r="B132" s="14">
        <v>15001</v>
      </c>
      <c r="C132" s="15" t="s">
        <v>545</v>
      </c>
      <c r="D132" s="15" t="s">
        <v>1649</v>
      </c>
      <c r="E132" s="16">
        <v>1</v>
      </c>
      <c r="F132" s="16" t="s">
        <v>1650</v>
      </c>
      <c r="G132" s="16" t="s">
        <v>1651</v>
      </c>
      <c r="H132" s="16" t="s">
        <v>1651</v>
      </c>
      <c r="I132" s="16" t="s">
        <v>1652</v>
      </c>
      <c r="J132" s="16" t="s">
        <v>1652</v>
      </c>
      <c r="K132" s="16">
        <v>820001945</v>
      </c>
      <c r="L132" s="41" t="s">
        <v>1856</v>
      </c>
      <c r="M132" s="17" t="s">
        <v>1857</v>
      </c>
      <c r="N132" s="17" t="s">
        <v>1858</v>
      </c>
      <c r="O132" s="100">
        <v>45208.675000000003</v>
      </c>
      <c r="P132" s="17" t="s">
        <v>1656</v>
      </c>
      <c r="Q132" s="18" t="s">
        <v>1859</v>
      </c>
      <c r="R132" s="19">
        <v>146</v>
      </c>
      <c r="S132" s="19" t="e" vm="1">
        <f>#REF!*3</f>
        <v>#REF!</v>
      </c>
      <c r="T132" s="19">
        <v>120</v>
      </c>
      <c r="U132" s="19" t="e" vm="1">
        <f>#REF!*3</f>
        <v>#REF!</v>
      </c>
      <c r="V132" s="19" t="e" vm="1">
        <f>#REF!+#REF!</f>
        <v>#REF!</v>
      </c>
      <c r="W132" s="19">
        <v>16</v>
      </c>
      <c r="X132" s="42">
        <v>61539606</v>
      </c>
      <c r="Y132" s="20" t="s">
        <v>1860</v>
      </c>
      <c r="Z132" s="21" t="s">
        <v>1861</v>
      </c>
      <c r="AA132" s="21">
        <v>46082</v>
      </c>
      <c r="AB132" s="101" t="s">
        <v>1659</v>
      </c>
      <c r="AC132" s="104">
        <v>45261</v>
      </c>
      <c r="AD132" s="104"/>
      <c r="AE132" s="104"/>
      <c r="AF132" s="101"/>
      <c r="AG132" s="102"/>
      <c r="AH132" s="103" t="s">
        <v>1862</v>
      </c>
      <c r="AI132" s="102">
        <v>46082</v>
      </c>
    </row>
    <row r="133" spans="1:35" ht="24" hidden="1" customHeight="1">
      <c r="A133" s="13" t="s">
        <v>116</v>
      </c>
      <c r="B133" s="14">
        <v>13244</v>
      </c>
      <c r="C133" s="15" t="s">
        <v>138</v>
      </c>
      <c r="D133" s="15" t="s">
        <v>1649</v>
      </c>
      <c r="E133" s="16">
        <v>6</v>
      </c>
      <c r="F133" s="16" t="s">
        <v>3187</v>
      </c>
      <c r="G133" s="16" t="s">
        <v>1759</v>
      </c>
      <c r="H133" s="16" t="s">
        <v>1759</v>
      </c>
      <c r="I133" s="16" t="s">
        <v>1652</v>
      </c>
      <c r="J133" s="16" t="s">
        <v>1652</v>
      </c>
      <c r="K133" s="16">
        <v>900846174</v>
      </c>
      <c r="L133" s="41" t="s">
        <v>3266</v>
      </c>
      <c r="M133" s="17" t="s">
        <v>3267</v>
      </c>
      <c r="N133" s="17" t="s">
        <v>3268</v>
      </c>
      <c r="O133" s="100">
        <v>45208.708333333336</v>
      </c>
      <c r="P133" s="17" t="s">
        <v>1650</v>
      </c>
      <c r="Q133" s="18" t="s">
        <v>1783</v>
      </c>
      <c r="R133" s="19">
        <v>0</v>
      </c>
      <c r="S133" s="19" t="e" vm="1">
        <f>#REF!*3</f>
        <v>#REF!</v>
      </c>
      <c r="T133" s="19">
        <v>0</v>
      </c>
      <c r="U133" s="19" t="e" vm="1">
        <f>#REF!*3</f>
        <v>#REF!</v>
      </c>
      <c r="V133" s="19" t="e" vm="1">
        <f>#REF!+#REF!</f>
        <v>#REF!</v>
      </c>
      <c r="W133" s="19"/>
      <c r="X133" s="42"/>
      <c r="Y133" s="20" t="s">
        <v>3006</v>
      </c>
      <c r="Z133" s="21">
        <v>0</v>
      </c>
      <c r="AA133" s="21"/>
      <c r="AB133" s="101"/>
      <c r="AC133" s="104"/>
      <c r="AD133" s="104"/>
      <c r="AE133" s="104"/>
      <c r="AF133" s="101"/>
      <c r="AG133" s="102"/>
      <c r="AH133" s="103"/>
      <c r="AI133" s="102"/>
    </row>
    <row r="134" spans="1:35" ht="24" customHeight="1">
      <c r="A134" s="13" t="s">
        <v>498</v>
      </c>
      <c r="B134" s="14">
        <v>76001</v>
      </c>
      <c r="C134" s="15" t="s">
        <v>1499</v>
      </c>
      <c r="D134" s="15" t="s">
        <v>1649</v>
      </c>
      <c r="E134" s="16" t="s">
        <v>58</v>
      </c>
      <c r="F134" s="16" t="s">
        <v>1650</v>
      </c>
      <c r="G134" s="16" t="s">
        <v>1651</v>
      </c>
      <c r="H134" s="16" t="s">
        <v>1651</v>
      </c>
      <c r="I134" s="16" t="s">
        <v>1863</v>
      </c>
      <c r="J134" s="16" t="s">
        <v>1652</v>
      </c>
      <c r="K134" s="16">
        <v>805014602</v>
      </c>
      <c r="L134" s="41" t="s">
        <v>1864</v>
      </c>
      <c r="M134" s="17" t="s">
        <v>1865</v>
      </c>
      <c r="N134" s="17" t="s">
        <v>1866</v>
      </c>
      <c r="O134" s="100">
        <v>45208.722222222219</v>
      </c>
      <c r="P134" s="17" t="s">
        <v>1664</v>
      </c>
      <c r="Q134" s="18" t="s">
        <v>1867</v>
      </c>
      <c r="R134" s="19">
        <v>850</v>
      </c>
      <c r="S134" s="19" t="e" vm="1">
        <f>#REF!*3</f>
        <v>#REF!</v>
      </c>
      <c r="T134" s="19">
        <v>0</v>
      </c>
      <c r="U134" s="19" t="e" vm="1">
        <f>#REF!*3</f>
        <v>#REF!</v>
      </c>
      <c r="V134" s="19" t="e" vm="1">
        <f>#REF!+#REF!</f>
        <v>#REF!</v>
      </c>
      <c r="W134" s="19">
        <v>12</v>
      </c>
      <c r="X134" s="42">
        <v>152145750</v>
      </c>
      <c r="Y134" s="20" t="s">
        <v>1670</v>
      </c>
      <c r="Z134" s="21">
        <v>2023</v>
      </c>
      <c r="AA134" s="21"/>
      <c r="AB134" s="101" t="s">
        <v>1659</v>
      </c>
      <c r="AC134" s="104">
        <v>45261</v>
      </c>
      <c r="AD134" s="104"/>
      <c r="AE134" s="104"/>
      <c r="AF134" s="101"/>
      <c r="AG134" s="102"/>
      <c r="AH134" s="103"/>
      <c r="AI134" s="102"/>
    </row>
    <row r="135" spans="1:35" ht="24" customHeight="1">
      <c r="A135" s="13" t="s">
        <v>236</v>
      </c>
      <c r="B135" s="14">
        <v>52215</v>
      </c>
      <c r="C135" s="15" t="s">
        <v>136</v>
      </c>
      <c r="D135" s="15" t="s">
        <v>1649</v>
      </c>
      <c r="E135" s="16">
        <v>6</v>
      </c>
      <c r="F135" s="16" t="s">
        <v>1650</v>
      </c>
      <c r="G135" s="16" t="s">
        <v>1651</v>
      </c>
      <c r="H135" s="16" t="s">
        <v>1651</v>
      </c>
      <c r="I135" s="16" t="s">
        <v>1652</v>
      </c>
      <c r="J135" s="16" t="s">
        <v>1759</v>
      </c>
      <c r="K135" s="16">
        <v>900267175</v>
      </c>
      <c r="L135" s="41" t="s">
        <v>1868</v>
      </c>
      <c r="M135" s="17" t="s">
        <v>1869</v>
      </c>
      <c r="N135" s="17" t="s">
        <v>1870</v>
      </c>
      <c r="O135" s="100">
        <v>45208.74722222222</v>
      </c>
      <c r="P135" s="17" t="s">
        <v>1656</v>
      </c>
      <c r="Q135" s="18">
        <v>2590000</v>
      </c>
      <c r="R135" s="19">
        <v>259</v>
      </c>
      <c r="S135" s="19" t="e" vm="1">
        <f>#REF!*3</f>
        <v>#REF!</v>
      </c>
      <c r="T135" s="19">
        <v>0</v>
      </c>
      <c r="U135" s="19" t="e" vm="1">
        <f>#REF!*3</f>
        <v>#REF!</v>
      </c>
      <c r="V135" s="19" t="e" vm="1">
        <f>#REF!+#REF!</f>
        <v>#REF!</v>
      </c>
      <c r="W135" s="19">
        <v>24</v>
      </c>
      <c r="X135" s="42">
        <v>62160000</v>
      </c>
      <c r="Y135" s="20" t="s">
        <v>1702</v>
      </c>
      <c r="Z135" s="21">
        <v>2024</v>
      </c>
      <c r="AA135" s="21"/>
      <c r="AB135" s="101"/>
      <c r="AC135" s="104"/>
      <c r="AD135" s="104" t="s">
        <v>1703</v>
      </c>
      <c r="AE135" s="104">
        <v>45352</v>
      </c>
      <c r="AF135" s="101"/>
      <c r="AG135" s="102"/>
      <c r="AH135" s="103"/>
      <c r="AI135" s="102"/>
    </row>
    <row r="136" spans="1:35" ht="24" hidden="1" customHeight="1">
      <c r="A136" s="13" t="s">
        <v>16</v>
      </c>
      <c r="B136" s="14">
        <v>5308</v>
      </c>
      <c r="C136" s="15" t="s">
        <v>178</v>
      </c>
      <c r="D136" s="15" t="s">
        <v>1649</v>
      </c>
      <c r="E136" s="16">
        <v>3</v>
      </c>
      <c r="F136" s="16" t="s">
        <v>1650</v>
      </c>
      <c r="G136" s="16" t="s">
        <v>1651</v>
      </c>
      <c r="H136" s="16" t="s">
        <v>1651</v>
      </c>
      <c r="I136" s="16" t="s">
        <v>1652</v>
      </c>
      <c r="J136" s="16" t="s">
        <v>1652</v>
      </c>
      <c r="K136" s="16">
        <v>811041910</v>
      </c>
      <c r="L136" s="41" t="s">
        <v>3269</v>
      </c>
      <c r="M136" s="17" t="s">
        <v>3270</v>
      </c>
      <c r="N136" s="17" t="s">
        <v>3271</v>
      </c>
      <c r="O136" s="100">
        <v>45208.776388888888</v>
      </c>
      <c r="P136" s="17" t="s">
        <v>1650</v>
      </c>
      <c r="Q136" s="18" t="s">
        <v>1783</v>
      </c>
      <c r="R136" s="19">
        <v>0</v>
      </c>
      <c r="S136" s="19" t="e" vm="1">
        <f>#REF!*3</f>
        <v>#REF!</v>
      </c>
      <c r="T136" s="19">
        <v>0</v>
      </c>
      <c r="U136" s="19" t="e" vm="1">
        <f>#REF!*3</f>
        <v>#REF!</v>
      </c>
      <c r="V136" s="19" t="e" vm="1">
        <f>#REF!+#REF!</f>
        <v>#REF!</v>
      </c>
      <c r="W136" s="19"/>
      <c r="X136" s="42"/>
      <c r="Y136" s="20" t="s">
        <v>3006</v>
      </c>
      <c r="Z136" s="21">
        <v>0</v>
      </c>
      <c r="AA136" s="21"/>
      <c r="AB136" s="101"/>
      <c r="AC136" s="104"/>
      <c r="AD136" s="104"/>
      <c r="AE136" s="104"/>
      <c r="AF136" s="101"/>
      <c r="AG136" s="102"/>
      <c r="AH136" s="103"/>
      <c r="AI136" s="102"/>
    </row>
    <row r="137" spans="1:35" ht="24" hidden="1" customHeight="1">
      <c r="A137" s="13" t="s">
        <v>782</v>
      </c>
      <c r="B137" s="14">
        <v>66001</v>
      </c>
      <c r="C137" s="15" t="s">
        <v>93</v>
      </c>
      <c r="D137" s="15" t="s">
        <v>1649</v>
      </c>
      <c r="E137" s="16">
        <v>1</v>
      </c>
      <c r="F137" s="16" t="s">
        <v>1650</v>
      </c>
      <c r="G137" s="16" t="s">
        <v>1651</v>
      </c>
      <c r="H137" s="16" t="s">
        <v>1651</v>
      </c>
      <c r="I137" s="16" t="s">
        <v>1652</v>
      </c>
      <c r="J137" s="16" t="s">
        <v>1652</v>
      </c>
      <c r="K137" s="16">
        <v>900279247</v>
      </c>
      <c r="L137" s="41" t="s">
        <v>3272</v>
      </c>
      <c r="M137" s="17" t="s">
        <v>3273</v>
      </c>
      <c r="N137" s="17" t="s">
        <v>3274</v>
      </c>
      <c r="O137" s="100">
        <v>45208.790972222225</v>
      </c>
      <c r="P137" s="17" t="s">
        <v>1650</v>
      </c>
      <c r="Q137" s="18" t="s">
        <v>1783</v>
      </c>
      <c r="R137" s="19">
        <v>0</v>
      </c>
      <c r="S137" s="19" t="e" vm="1">
        <f>#REF!*3</f>
        <v>#REF!</v>
      </c>
      <c r="T137" s="19">
        <v>0</v>
      </c>
      <c r="U137" s="19" t="e" vm="1">
        <f>#REF!*3</f>
        <v>#REF!</v>
      </c>
      <c r="V137" s="19" t="e" vm="1">
        <f>#REF!+#REF!</f>
        <v>#REF!</v>
      </c>
      <c r="W137" s="19"/>
      <c r="X137" s="42"/>
      <c r="Y137" s="20" t="s">
        <v>3006</v>
      </c>
      <c r="Z137" s="21">
        <v>0</v>
      </c>
      <c r="AA137" s="21"/>
      <c r="AB137" s="101"/>
      <c r="AC137" s="104"/>
      <c r="AD137" s="104"/>
      <c r="AE137" s="104"/>
      <c r="AF137" s="101"/>
      <c r="AG137" s="102"/>
      <c r="AH137" s="103"/>
      <c r="AI137" s="102"/>
    </row>
    <row r="138" spans="1:35" ht="24" customHeight="1">
      <c r="A138" s="13" t="s">
        <v>470</v>
      </c>
      <c r="B138" s="14">
        <v>70771</v>
      </c>
      <c r="C138" s="15" t="s">
        <v>470</v>
      </c>
      <c r="D138" s="15" t="s">
        <v>1649</v>
      </c>
      <c r="E138" s="16">
        <v>6</v>
      </c>
      <c r="F138" s="16" t="s">
        <v>1650</v>
      </c>
      <c r="G138" s="16" t="s">
        <v>1651</v>
      </c>
      <c r="H138" s="16" t="s">
        <v>1651</v>
      </c>
      <c r="I138" s="16" t="s">
        <v>1652</v>
      </c>
      <c r="J138" s="16" t="s">
        <v>1652</v>
      </c>
      <c r="K138" s="16">
        <v>900597263</v>
      </c>
      <c r="L138" s="41" t="s">
        <v>1871</v>
      </c>
      <c r="M138" s="17" t="s">
        <v>1872</v>
      </c>
      <c r="N138" s="17" t="s">
        <v>1873</v>
      </c>
      <c r="O138" s="100">
        <v>45208.802777777775</v>
      </c>
      <c r="P138" s="17" t="s">
        <v>1656</v>
      </c>
      <c r="Q138" s="18">
        <v>2679157</v>
      </c>
      <c r="R138" s="19">
        <v>169</v>
      </c>
      <c r="S138" s="19" t="e" vm="1">
        <f>#REF!*3</f>
        <v>#REF!</v>
      </c>
      <c r="T138" s="19">
        <v>0</v>
      </c>
      <c r="U138" s="19" t="e" vm="1">
        <f>#REF!*3</f>
        <v>#REF!</v>
      </c>
      <c r="V138" s="19" t="e" vm="1">
        <f>#REF!+#REF!</f>
        <v>#REF!</v>
      </c>
      <c r="W138" s="19">
        <v>24</v>
      </c>
      <c r="X138" s="42">
        <v>70034884</v>
      </c>
      <c r="Y138" s="20" t="s">
        <v>1702</v>
      </c>
      <c r="Z138" s="21">
        <v>2024</v>
      </c>
      <c r="AA138" s="21"/>
      <c r="AB138" s="101"/>
      <c r="AC138" s="104"/>
      <c r="AD138" s="104" t="s">
        <v>1703</v>
      </c>
      <c r="AE138" s="104">
        <v>45352</v>
      </c>
      <c r="AF138" s="101"/>
      <c r="AG138" s="102"/>
      <c r="AH138" s="103"/>
      <c r="AI138" s="102"/>
    </row>
    <row r="139" spans="1:35" ht="24" hidden="1" customHeight="1">
      <c r="A139" s="13" t="s">
        <v>544</v>
      </c>
      <c r="B139" s="14">
        <v>15001</v>
      </c>
      <c r="C139" s="15" t="s">
        <v>545</v>
      </c>
      <c r="D139" s="15" t="s">
        <v>1649</v>
      </c>
      <c r="E139" s="16">
        <v>1</v>
      </c>
      <c r="F139" s="16" t="s">
        <v>1650</v>
      </c>
      <c r="G139" s="16" t="s">
        <v>1651</v>
      </c>
      <c r="H139" s="16" t="s">
        <v>1651</v>
      </c>
      <c r="I139" s="16" t="s">
        <v>1652</v>
      </c>
      <c r="J139" s="16" t="s">
        <v>1652</v>
      </c>
      <c r="K139" s="16">
        <v>820002021</v>
      </c>
      <c r="L139" s="41" t="s">
        <v>3275</v>
      </c>
      <c r="M139" s="17" t="s">
        <v>3276</v>
      </c>
      <c r="N139" s="17" t="s">
        <v>3277</v>
      </c>
      <c r="O139" s="100">
        <v>45208.80972222222</v>
      </c>
      <c r="P139" s="17" t="s">
        <v>1650</v>
      </c>
      <c r="Q139" s="18" t="s">
        <v>1783</v>
      </c>
      <c r="R139" s="19">
        <v>0</v>
      </c>
      <c r="S139" s="19" t="e" vm="1">
        <f>#REF!*3</f>
        <v>#REF!</v>
      </c>
      <c r="T139" s="19">
        <v>0</v>
      </c>
      <c r="U139" s="19" t="e" vm="1">
        <f>#REF!*3</f>
        <v>#REF!</v>
      </c>
      <c r="V139" s="19" t="e" vm="1">
        <f>#REF!+#REF!</f>
        <v>#REF!</v>
      </c>
      <c r="W139" s="19"/>
      <c r="X139" s="42"/>
      <c r="Y139" s="20" t="s">
        <v>3006</v>
      </c>
      <c r="Z139" s="21">
        <v>0</v>
      </c>
      <c r="AA139" s="21"/>
      <c r="AB139" s="101"/>
      <c r="AC139" s="104"/>
      <c r="AD139" s="104"/>
      <c r="AE139" s="104"/>
      <c r="AF139" s="101"/>
      <c r="AG139" s="102"/>
      <c r="AH139" s="103"/>
      <c r="AI139" s="102"/>
    </row>
    <row r="140" spans="1:35" ht="24" customHeight="1">
      <c r="A140" s="13" t="s">
        <v>544</v>
      </c>
      <c r="B140" s="14">
        <v>15001</v>
      </c>
      <c r="C140" s="15" t="s">
        <v>545</v>
      </c>
      <c r="D140" s="15" t="s">
        <v>1649</v>
      </c>
      <c r="E140" s="16">
        <v>1</v>
      </c>
      <c r="F140" s="16" t="s">
        <v>1650</v>
      </c>
      <c r="G140" s="16" t="s">
        <v>1651</v>
      </c>
      <c r="H140" s="16" t="s">
        <v>1651</v>
      </c>
      <c r="I140" s="16" t="s">
        <v>1652</v>
      </c>
      <c r="J140" s="16" t="s">
        <v>1652</v>
      </c>
      <c r="K140" s="16">
        <v>901605840</v>
      </c>
      <c r="L140" s="41" t="s">
        <v>1874</v>
      </c>
      <c r="M140" s="17" t="s">
        <v>1875</v>
      </c>
      <c r="N140" s="17" t="s">
        <v>1876</v>
      </c>
      <c r="O140" s="100">
        <v>45208.824305555558</v>
      </c>
      <c r="P140" s="17" t="s">
        <v>1664</v>
      </c>
      <c r="Q140" s="18" t="s">
        <v>1877</v>
      </c>
      <c r="R140" s="19">
        <v>198</v>
      </c>
      <c r="S140" s="19" t="e" vm="1">
        <f>#REF!*3</f>
        <v>#REF!</v>
      </c>
      <c r="T140" s="19">
        <v>0</v>
      </c>
      <c r="U140" s="19" t="e" vm="1">
        <f>#REF!*3</f>
        <v>#REF!</v>
      </c>
      <c r="V140" s="19" t="e" vm="1">
        <f>#REF!+#REF!</f>
        <v>#REF!</v>
      </c>
      <c r="W140" s="19">
        <v>12</v>
      </c>
      <c r="X140" s="42">
        <v>35441010</v>
      </c>
      <c r="Y140" s="20" t="s">
        <v>1670</v>
      </c>
      <c r="Z140" s="21">
        <v>2023</v>
      </c>
      <c r="AA140" s="21"/>
      <c r="AB140" s="101" t="s">
        <v>1659</v>
      </c>
      <c r="AC140" s="104">
        <v>45261</v>
      </c>
      <c r="AD140" s="104"/>
      <c r="AE140" s="104"/>
      <c r="AF140" s="101"/>
      <c r="AG140" s="102"/>
      <c r="AH140" s="103"/>
      <c r="AI140" s="102"/>
    </row>
    <row r="141" spans="1:35" ht="24" customHeight="1">
      <c r="A141" s="13" t="s">
        <v>498</v>
      </c>
      <c r="B141" s="14">
        <v>76111</v>
      </c>
      <c r="C141" s="15" t="s">
        <v>1505</v>
      </c>
      <c r="D141" s="15" t="s">
        <v>1649</v>
      </c>
      <c r="E141" s="16">
        <v>2</v>
      </c>
      <c r="F141" s="16" t="s">
        <v>1650</v>
      </c>
      <c r="G141" s="16" t="s">
        <v>1651</v>
      </c>
      <c r="H141" s="16" t="s">
        <v>1651</v>
      </c>
      <c r="I141" s="16" t="s">
        <v>1652</v>
      </c>
      <c r="J141" s="16" t="s">
        <v>1652</v>
      </c>
      <c r="K141" s="16">
        <v>815003856</v>
      </c>
      <c r="L141" s="41" t="s">
        <v>1878</v>
      </c>
      <c r="M141" s="17" t="s">
        <v>1879</v>
      </c>
      <c r="N141" s="17" t="s">
        <v>1880</v>
      </c>
      <c r="O141" s="100">
        <v>45208.845138888886</v>
      </c>
      <c r="P141" s="17" t="s">
        <v>1664</v>
      </c>
      <c r="Q141" s="18" t="s">
        <v>1881</v>
      </c>
      <c r="R141" s="19">
        <v>0</v>
      </c>
      <c r="S141" s="19" t="e" vm="1">
        <f>#REF!*3</f>
        <v>#REF!</v>
      </c>
      <c r="T141" s="19">
        <v>461</v>
      </c>
      <c r="U141" s="19" t="e" vm="1">
        <f>#REF!*3</f>
        <v>#REF!</v>
      </c>
      <c r="V141" s="19" t="e" vm="1">
        <f>#REF!+#REF!</f>
        <v>#REF!</v>
      </c>
      <c r="W141" s="19">
        <v>12</v>
      </c>
      <c r="X141" s="42">
        <v>34135212</v>
      </c>
      <c r="Y141" s="20" t="s">
        <v>1670</v>
      </c>
      <c r="Z141" s="21">
        <v>2023</v>
      </c>
      <c r="AA141" s="21"/>
      <c r="AB141" s="101" t="s">
        <v>1659</v>
      </c>
      <c r="AC141" s="104">
        <v>45261</v>
      </c>
      <c r="AD141" s="104"/>
      <c r="AE141" s="104"/>
      <c r="AF141" s="101"/>
      <c r="AG141" s="102"/>
      <c r="AH141" s="103"/>
      <c r="AI141" s="102"/>
    </row>
    <row r="142" spans="1:35" ht="24" customHeight="1">
      <c r="A142" s="13" t="s">
        <v>470</v>
      </c>
      <c r="B142" s="14">
        <v>70771</v>
      </c>
      <c r="C142" s="15" t="s">
        <v>470</v>
      </c>
      <c r="D142" s="15" t="s">
        <v>1649</v>
      </c>
      <c r="E142" s="16">
        <v>6</v>
      </c>
      <c r="F142" s="16" t="s">
        <v>1650</v>
      </c>
      <c r="G142" s="16" t="s">
        <v>1651</v>
      </c>
      <c r="H142" s="16" t="s">
        <v>1651</v>
      </c>
      <c r="I142" s="16" t="s">
        <v>1652</v>
      </c>
      <c r="J142" s="16" t="s">
        <v>1652</v>
      </c>
      <c r="K142" s="16">
        <v>900795440</v>
      </c>
      <c r="L142" s="41" t="s">
        <v>1882</v>
      </c>
      <c r="M142" s="17" t="s">
        <v>1883</v>
      </c>
      <c r="N142" s="17" t="s">
        <v>1884</v>
      </c>
      <c r="O142" s="100">
        <v>45208.845833333333</v>
      </c>
      <c r="P142" s="17" t="s">
        <v>1656</v>
      </c>
      <c r="Q142" s="18">
        <v>2013331</v>
      </c>
      <c r="R142" s="19">
        <v>127</v>
      </c>
      <c r="S142" s="19" t="e" vm="1">
        <f>#REF!*3</f>
        <v>#REF!</v>
      </c>
      <c r="T142" s="19">
        <v>0</v>
      </c>
      <c r="U142" s="19" t="e" vm="1">
        <f>#REF!*3</f>
        <v>#REF!</v>
      </c>
      <c r="V142" s="19" t="e" vm="1">
        <f>#REF!+#REF!</f>
        <v>#REF!</v>
      </c>
      <c r="W142" s="19">
        <v>22</v>
      </c>
      <c r="X142" s="42">
        <v>44793027</v>
      </c>
      <c r="Y142" s="20" t="s">
        <v>1657</v>
      </c>
      <c r="Z142" s="21" t="s">
        <v>1658</v>
      </c>
      <c r="AA142" s="21"/>
      <c r="AB142" s="101" t="s">
        <v>1659</v>
      </c>
      <c r="AC142" s="104">
        <v>45261</v>
      </c>
      <c r="AD142" s="104"/>
      <c r="AE142" s="104"/>
      <c r="AF142" s="101" t="s">
        <v>1660</v>
      </c>
      <c r="AG142" s="102">
        <v>45839</v>
      </c>
      <c r="AH142" s="103"/>
      <c r="AI142" s="102"/>
    </row>
    <row r="143" spans="1:35" ht="24" customHeight="1">
      <c r="A143" s="13" t="s">
        <v>927</v>
      </c>
      <c r="B143" s="14">
        <v>25040</v>
      </c>
      <c r="C143" s="15" t="s">
        <v>509</v>
      </c>
      <c r="D143" s="15" t="s">
        <v>1649</v>
      </c>
      <c r="E143" s="16">
        <v>6</v>
      </c>
      <c r="F143" s="16" t="s">
        <v>1650</v>
      </c>
      <c r="G143" s="16" t="s">
        <v>1651</v>
      </c>
      <c r="H143" s="16" t="s">
        <v>1651</v>
      </c>
      <c r="I143" s="16" t="s">
        <v>1652</v>
      </c>
      <c r="J143" s="16" t="s">
        <v>1652</v>
      </c>
      <c r="K143" s="16">
        <v>832003932</v>
      </c>
      <c r="L143" s="41" t="s">
        <v>1885</v>
      </c>
      <c r="M143" s="17" t="s">
        <v>1886</v>
      </c>
      <c r="N143" s="17" t="s">
        <v>1887</v>
      </c>
      <c r="O143" s="100">
        <v>45209.286111111112</v>
      </c>
      <c r="P143" s="17" t="s">
        <v>1664</v>
      </c>
      <c r="Q143" s="18" t="s">
        <v>1888</v>
      </c>
      <c r="R143" s="19">
        <v>212</v>
      </c>
      <c r="S143" s="19" t="e" vm="1">
        <f>#REF!*3</f>
        <v>#REF!</v>
      </c>
      <c r="T143" s="19">
        <v>0</v>
      </c>
      <c r="U143" s="19" t="e" vm="1">
        <f>#REF!*3</f>
        <v>#REF!</v>
      </c>
      <c r="V143" s="19" t="e" vm="1">
        <f>#REF!+#REF!</f>
        <v>#REF!</v>
      </c>
      <c r="W143" s="19">
        <v>12</v>
      </c>
      <c r="X143" s="42">
        <v>39454896</v>
      </c>
      <c r="Y143" s="20" t="s">
        <v>1768</v>
      </c>
      <c r="Z143" s="21">
        <v>2024</v>
      </c>
      <c r="AA143" s="21"/>
      <c r="AB143" s="101"/>
      <c r="AC143" s="104"/>
      <c r="AD143" s="104" t="s">
        <v>1768</v>
      </c>
      <c r="AE143" s="104">
        <v>45505</v>
      </c>
      <c r="AF143" s="101"/>
      <c r="AG143" s="102"/>
      <c r="AH143" s="103"/>
      <c r="AI143" s="102"/>
    </row>
    <row r="144" spans="1:35" ht="24" hidden="1" customHeight="1">
      <c r="A144" s="13" t="s">
        <v>116</v>
      </c>
      <c r="B144" s="14">
        <v>13433</v>
      </c>
      <c r="C144" s="15" t="s">
        <v>440</v>
      </c>
      <c r="D144" s="15" t="s">
        <v>1649</v>
      </c>
      <c r="E144" s="16">
        <v>6</v>
      </c>
      <c r="F144" s="16" t="s">
        <v>1650</v>
      </c>
      <c r="G144" s="16" t="s">
        <v>1651</v>
      </c>
      <c r="H144" s="16" t="s">
        <v>1651</v>
      </c>
      <c r="I144" s="16" t="s">
        <v>2010</v>
      </c>
      <c r="J144" s="16" t="s">
        <v>1652</v>
      </c>
      <c r="K144" s="16">
        <v>800241301</v>
      </c>
      <c r="L144" s="41" t="s">
        <v>3278</v>
      </c>
      <c r="M144" s="17" t="s">
        <v>3279</v>
      </c>
      <c r="N144" s="17" t="s">
        <v>3280</v>
      </c>
      <c r="O144" s="100">
        <v>45209.330555555556</v>
      </c>
      <c r="P144" s="17" t="s">
        <v>1650</v>
      </c>
      <c r="Q144" s="18" t="s">
        <v>1783</v>
      </c>
      <c r="R144" s="19">
        <v>0</v>
      </c>
      <c r="S144" s="19" t="e" vm="1">
        <f>#REF!*3</f>
        <v>#REF!</v>
      </c>
      <c r="T144" s="19">
        <v>0</v>
      </c>
      <c r="U144" s="19" t="e" vm="1">
        <f>#REF!*3</f>
        <v>#REF!</v>
      </c>
      <c r="V144" s="19" t="e" vm="1">
        <f>#REF!+#REF!</f>
        <v>#REF!</v>
      </c>
      <c r="W144" s="19"/>
      <c r="X144" s="42"/>
      <c r="Y144" s="20" t="s">
        <v>3006</v>
      </c>
      <c r="Z144" s="21">
        <v>0</v>
      </c>
      <c r="AA144" s="21"/>
      <c r="AB144" s="101"/>
      <c r="AC144" s="104"/>
      <c r="AD144" s="104"/>
      <c r="AE144" s="104"/>
      <c r="AF144" s="101"/>
      <c r="AG144" s="102"/>
      <c r="AH144" s="103"/>
      <c r="AI144" s="102"/>
    </row>
    <row r="145" spans="1:35" ht="24" customHeight="1">
      <c r="A145" s="13" t="s">
        <v>16</v>
      </c>
      <c r="B145" s="14">
        <v>5364</v>
      </c>
      <c r="C145" s="15" t="s">
        <v>206</v>
      </c>
      <c r="D145" s="15" t="s">
        <v>1649</v>
      </c>
      <c r="E145" s="16">
        <v>6</v>
      </c>
      <c r="F145" s="16" t="s">
        <v>1650</v>
      </c>
      <c r="G145" s="16" t="s">
        <v>1651</v>
      </c>
      <c r="H145" s="16" t="s">
        <v>1651</v>
      </c>
      <c r="I145" s="16" t="s">
        <v>1652</v>
      </c>
      <c r="J145" s="16" t="s">
        <v>1759</v>
      </c>
      <c r="K145" s="16">
        <v>800210933</v>
      </c>
      <c r="L145" s="41" t="s">
        <v>1889</v>
      </c>
      <c r="M145" s="17" t="s">
        <v>1890</v>
      </c>
      <c r="N145" s="17" t="s">
        <v>1891</v>
      </c>
      <c r="O145" s="100">
        <v>45209.38958333333</v>
      </c>
      <c r="P145" s="17" t="s">
        <v>1664</v>
      </c>
      <c r="Q145" s="18">
        <v>11462809</v>
      </c>
      <c r="R145" s="19">
        <v>353</v>
      </c>
      <c r="S145" s="19" t="e" vm="1">
        <f>#REF!*3</f>
        <v>#REF!</v>
      </c>
      <c r="T145" s="19">
        <v>580</v>
      </c>
      <c r="U145" s="19" t="e" vm="1">
        <f>#REF!*3</f>
        <v>#REF!</v>
      </c>
      <c r="V145" s="19" t="e" vm="1">
        <f>#REF!+#REF!</f>
        <v>#REF!</v>
      </c>
      <c r="W145" s="19">
        <v>24</v>
      </c>
      <c r="X145" s="42">
        <v>263668770</v>
      </c>
      <c r="Y145" s="20" t="s">
        <v>1670</v>
      </c>
      <c r="Z145" s="21">
        <v>2023</v>
      </c>
      <c r="AA145" s="21"/>
      <c r="AB145" s="101" t="s">
        <v>1659</v>
      </c>
      <c r="AC145" s="104">
        <v>45261</v>
      </c>
      <c r="AD145" s="104"/>
      <c r="AE145" s="104"/>
      <c r="AF145" s="101"/>
      <c r="AG145" s="102"/>
      <c r="AH145" s="103"/>
      <c r="AI145" s="102"/>
    </row>
    <row r="146" spans="1:35" ht="24" customHeight="1">
      <c r="A146" s="13" t="s">
        <v>470</v>
      </c>
      <c r="B146" s="14">
        <v>70233</v>
      </c>
      <c r="C146" s="15" t="s">
        <v>453</v>
      </c>
      <c r="D146" s="15" t="s">
        <v>1649</v>
      </c>
      <c r="E146" s="16">
        <v>6</v>
      </c>
      <c r="F146" s="16" t="s">
        <v>1650</v>
      </c>
      <c r="G146" s="16" t="s">
        <v>1651</v>
      </c>
      <c r="H146" s="16" t="s">
        <v>1651</v>
      </c>
      <c r="I146" s="16" t="s">
        <v>1652</v>
      </c>
      <c r="J146" s="16" t="s">
        <v>1652</v>
      </c>
      <c r="K146" s="16">
        <v>900235578</v>
      </c>
      <c r="L146" s="41" t="s">
        <v>1892</v>
      </c>
      <c r="M146" s="17" t="s">
        <v>1893</v>
      </c>
      <c r="N146" s="17" t="s">
        <v>1894</v>
      </c>
      <c r="O146" s="100">
        <v>45209.418055555558</v>
      </c>
      <c r="P146" s="17" t="s">
        <v>1664</v>
      </c>
      <c r="Q146" s="18" t="s">
        <v>1895</v>
      </c>
      <c r="R146" s="19">
        <v>263</v>
      </c>
      <c r="S146" s="19" t="e" vm="1">
        <f>#REF!*3</f>
        <v>#REF!</v>
      </c>
      <c r="T146" s="19">
        <v>0</v>
      </c>
      <c r="U146" s="19" t="e" vm="1">
        <f>#REF!*3</f>
        <v>#REF!</v>
      </c>
      <c r="V146" s="19" t="e" vm="1">
        <f>#REF!+#REF!</f>
        <v>#REF!</v>
      </c>
      <c r="W146" s="19">
        <v>12</v>
      </c>
      <c r="X146" s="42">
        <v>41818978</v>
      </c>
      <c r="Y146" s="20" t="s">
        <v>1666</v>
      </c>
      <c r="Z146" s="21">
        <v>2024</v>
      </c>
      <c r="AA146" s="21"/>
      <c r="AB146" s="101"/>
      <c r="AC146" s="104"/>
      <c r="AD146" s="104" t="s">
        <v>1666</v>
      </c>
      <c r="AE146" s="104">
        <v>45474</v>
      </c>
      <c r="AF146" s="101"/>
      <c r="AG146" s="102"/>
      <c r="AH146" s="103"/>
      <c r="AI146" s="102"/>
    </row>
    <row r="147" spans="1:35" ht="24" hidden="1" customHeight="1">
      <c r="A147" s="13" t="s">
        <v>124</v>
      </c>
      <c r="B147" s="14">
        <v>19355</v>
      </c>
      <c r="C147" s="15" t="s">
        <v>825</v>
      </c>
      <c r="D147" s="15" t="s">
        <v>1649</v>
      </c>
      <c r="E147" s="16">
        <v>6</v>
      </c>
      <c r="F147" s="16" t="s">
        <v>1650</v>
      </c>
      <c r="G147" s="16" t="s">
        <v>1651</v>
      </c>
      <c r="H147" s="16" t="s">
        <v>1651</v>
      </c>
      <c r="I147" s="16" t="s">
        <v>1652</v>
      </c>
      <c r="J147" s="16" t="s">
        <v>1652</v>
      </c>
      <c r="K147" s="16">
        <v>817005164</v>
      </c>
      <c r="L147" s="41" t="s">
        <v>3281</v>
      </c>
      <c r="M147" s="17" t="s">
        <v>3282</v>
      </c>
      <c r="N147" s="17" t="s">
        <v>3283</v>
      </c>
      <c r="O147" s="100">
        <v>45209.446527777778</v>
      </c>
      <c r="P147" s="17" t="s">
        <v>1650</v>
      </c>
      <c r="Q147" s="18" t="s">
        <v>1783</v>
      </c>
      <c r="R147" s="19">
        <v>0</v>
      </c>
      <c r="S147" s="19" t="e" vm="1">
        <f>#REF!*3</f>
        <v>#REF!</v>
      </c>
      <c r="T147" s="19">
        <v>0</v>
      </c>
      <c r="U147" s="19" t="e" vm="1">
        <f>#REF!*3</f>
        <v>#REF!</v>
      </c>
      <c r="V147" s="19" t="e" vm="1">
        <f>#REF!+#REF!</f>
        <v>#REF!</v>
      </c>
      <c r="W147" s="19"/>
      <c r="X147" s="42"/>
      <c r="Y147" s="20" t="s">
        <v>3006</v>
      </c>
      <c r="Z147" s="21">
        <v>0</v>
      </c>
      <c r="AA147" s="21"/>
      <c r="AB147" s="101"/>
      <c r="AC147" s="104"/>
      <c r="AD147" s="104"/>
      <c r="AE147" s="104"/>
      <c r="AF147" s="101"/>
      <c r="AG147" s="102"/>
      <c r="AH147" s="103"/>
      <c r="AI147" s="102"/>
    </row>
    <row r="148" spans="1:35" ht="24" hidden="1" customHeight="1">
      <c r="A148" s="13" t="s">
        <v>334</v>
      </c>
      <c r="B148" s="14">
        <v>41001</v>
      </c>
      <c r="C148" s="15" t="s">
        <v>1114</v>
      </c>
      <c r="D148" s="15" t="s">
        <v>1649</v>
      </c>
      <c r="E148" s="16">
        <v>1</v>
      </c>
      <c r="F148" s="16" t="s">
        <v>1650</v>
      </c>
      <c r="G148" s="16" t="s">
        <v>1651</v>
      </c>
      <c r="H148" s="16" t="s">
        <v>1651</v>
      </c>
      <c r="I148" s="16" t="s">
        <v>1652</v>
      </c>
      <c r="J148" s="16" t="s">
        <v>1652</v>
      </c>
      <c r="K148" s="16">
        <v>800186639</v>
      </c>
      <c r="L148" s="41" t="s">
        <v>3284</v>
      </c>
      <c r="M148" s="17" t="s">
        <v>3285</v>
      </c>
      <c r="N148" s="17" t="s">
        <v>3286</v>
      </c>
      <c r="O148" s="100">
        <v>45209.459722222222</v>
      </c>
      <c r="P148" s="17" t="s">
        <v>1650</v>
      </c>
      <c r="Q148" s="18" t="s">
        <v>1783</v>
      </c>
      <c r="R148" s="19">
        <v>0</v>
      </c>
      <c r="S148" s="19" t="e" vm="1">
        <f>#REF!*3</f>
        <v>#REF!</v>
      </c>
      <c r="T148" s="19">
        <v>0</v>
      </c>
      <c r="U148" s="19" t="e" vm="1">
        <f>#REF!*3</f>
        <v>#REF!</v>
      </c>
      <c r="V148" s="19" t="e" vm="1">
        <f>#REF!+#REF!</f>
        <v>#REF!</v>
      </c>
      <c r="W148" s="19"/>
      <c r="X148" s="42"/>
      <c r="Y148" s="20" t="s">
        <v>3006</v>
      </c>
      <c r="Z148" s="21">
        <v>0</v>
      </c>
      <c r="AA148" s="21"/>
      <c r="AB148" s="101"/>
      <c r="AC148" s="104"/>
      <c r="AD148" s="104"/>
      <c r="AE148" s="104"/>
      <c r="AF148" s="101"/>
      <c r="AG148" s="102"/>
      <c r="AH148" s="103"/>
      <c r="AI148" s="102"/>
    </row>
    <row r="149" spans="1:35" ht="24" customHeight="1">
      <c r="A149" s="13" t="s">
        <v>544</v>
      </c>
      <c r="B149" s="14">
        <v>15516</v>
      </c>
      <c r="C149" s="15" t="s">
        <v>258</v>
      </c>
      <c r="D149" s="15" t="s">
        <v>1649</v>
      </c>
      <c r="E149" s="16">
        <v>5</v>
      </c>
      <c r="F149" s="16" t="s">
        <v>1650</v>
      </c>
      <c r="G149" s="16" t="s">
        <v>1651</v>
      </c>
      <c r="H149" s="16" t="s">
        <v>1651</v>
      </c>
      <c r="I149" s="16" t="s">
        <v>1652</v>
      </c>
      <c r="J149" s="16" t="s">
        <v>1652</v>
      </c>
      <c r="K149" s="16">
        <v>826001583</v>
      </c>
      <c r="L149" s="41" t="s">
        <v>1896</v>
      </c>
      <c r="M149" s="17" t="s">
        <v>1897</v>
      </c>
      <c r="N149" s="17" t="s">
        <v>1898</v>
      </c>
      <c r="O149" s="100">
        <v>45209.460416666669</v>
      </c>
      <c r="P149" s="17" t="s">
        <v>1664</v>
      </c>
      <c r="Q149" s="18" t="s">
        <v>1899</v>
      </c>
      <c r="R149" s="19">
        <v>188</v>
      </c>
      <c r="S149" s="19" t="e" vm="1">
        <f>#REF!*3</f>
        <v>#REF!</v>
      </c>
      <c r="T149" s="19">
        <v>0</v>
      </c>
      <c r="U149" s="19" t="e" vm="1">
        <f>#REF!*3</f>
        <v>#REF!</v>
      </c>
      <c r="V149" s="19" t="e" vm="1">
        <f>#REF!+#REF!</f>
        <v>#REF!</v>
      </c>
      <c r="W149" s="19">
        <v>12</v>
      </c>
      <c r="X149" s="42">
        <v>29396580</v>
      </c>
      <c r="Y149" s="20" t="s">
        <v>1666</v>
      </c>
      <c r="Z149" s="21">
        <v>2024</v>
      </c>
      <c r="AA149" s="21"/>
      <c r="AB149" s="101"/>
      <c r="AC149" s="104"/>
      <c r="AD149" s="104" t="s">
        <v>1666</v>
      </c>
      <c r="AE149" s="104">
        <v>45474</v>
      </c>
      <c r="AF149" s="101"/>
      <c r="AG149" s="102"/>
      <c r="AH149" s="103"/>
      <c r="AI149" s="102"/>
    </row>
    <row r="150" spans="1:35" ht="24" customHeight="1">
      <c r="A150" s="13" t="s">
        <v>498</v>
      </c>
      <c r="B150" s="14">
        <v>76248</v>
      </c>
      <c r="C150" s="15" t="s">
        <v>1514</v>
      </c>
      <c r="D150" s="15" t="s">
        <v>1649</v>
      </c>
      <c r="E150" s="16">
        <v>5</v>
      </c>
      <c r="F150" s="16" t="s">
        <v>1650</v>
      </c>
      <c r="G150" s="16" t="s">
        <v>1651</v>
      </c>
      <c r="H150" s="16" t="s">
        <v>1651</v>
      </c>
      <c r="I150" s="16" t="s">
        <v>1652</v>
      </c>
      <c r="J150" s="16" t="s">
        <v>1652</v>
      </c>
      <c r="K150" s="16">
        <v>815004768</v>
      </c>
      <c r="L150" s="41" t="s">
        <v>1900</v>
      </c>
      <c r="M150" s="17" t="s">
        <v>1901</v>
      </c>
      <c r="N150" s="17" t="s">
        <v>1902</v>
      </c>
      <c r="O150" s="100">
        <v>45209.470138888886</v>
      </c>
      <c r="P150" s="17" t="s">
        <v>1656</v>
      </c>
      <c r="Q150" s="18">
        <v>48004044</v>
      </c>
      <c r="R150" s="19">
        <v>3179</v>
      </c>
      <c r="S150" s="19" t="e" vm="1">
        <f>#REF!*3</f>
        <v>#REF!</v>
      </c>
      <c r="T150" s="19">
        <v>0</v>
      </c>
      <c r="U150" s="19" t="e" vm="1">
        <f>#REF!*3</f>
        <v>#REF!</v>
      </c>
      <c r="V150" s="19" t="e" vm="1">
        <f>#REF!+#REF!</f>
        <v>#REF!</v>
      </c>
      <c r="W150" s="19">
        <v>12</v>
      </c>
      <c r="X150" s="42">
        <v>575595522</v>
      </c>
      <c r="Y150" s="20" t="s">
        <v>1903</v>
      </c>
      <c r="Z150" s="21">
        <v>2025</v>
      </c>
      <c r="AA150" s="21"/>
      <c r="AB150" s="101"/>
      <c r="AC150" s="104"/>
      <c r="AD150" s="104"/>
      <c r="AE150" s="104"/>
      <c r="AF150" s="101" t="s">
        <v>1903</v>
      </c>
      <c r="AG150" s="102">
        <v>45778</v>
      </c>
      <c r="AH150" s="103"/>
      <c r="AI150" s="102"/>
    </row>
    <row r="151" spans="1:35" ht="24" hidden="1" customHeight="1">
      <c r="A151" s="13" t="s">
        <v>487</v>
      </c>
      <c r="B151" s="14">
        <v>73001</v>
      </c>
      <c r="C151" s="15" t="s">
        <v>1453</v>
      </c>
      <c r="D151" s="15" t="s">
        <v>1649</v>
      </c>
      <c r="E151" s="16">
        <v>1</v>
      </c>
      <c r="F151" s="16" t="s">
        <v>1650</v>
      </c>
      <c r="G151" s="16" t="s">
        <v>1651</v>
      </c>
      <c r="H151" s="16" t="s">
        <v>1651</v>
      </c>
      <c r="I151" s="16" t="s">
        <v>1652</v>
      </c>
      <c r="J151" s="16" t="s">
        <v>1652</v>
      </c>
      <c r="K151" s="16">
        <v>800034024</v>
      </c>
      <c r="L151" s="41" t="s">
        <v>3287</v>
      </c>
      <c r="M151" s="17" t="s">
        <v>3288</v>
      </c>
      <c r="N151" s="17" t="s">
        <v>3289</v>
      </c>
      <c r="O151" s="100">
        <v>45209.47152777778</v>
      </c>
      <c r="P151" s="17" t="s">
        <v>1650</v>
      </c>
      <c r="Q151" s="18" t="s">
        <v>1783</v>
      </c>
      <c r="R151" s="19">
        <v>0</v>
      </c>
      <c r="S151" s="19" t="e" vm="1">
        <f>#REF!*3</f>
        <v>#REF!</v>
      </c>
      <c r="T151" s="19">
        <v>0</v>
      </c>
      <c r="U151" s="19" t="e" vm="1">
        <f>#REF!*3</f>
        <v>#REF!</v>
      </c>
      <c r="V151" s="19" t="e" vm="1">
        <f>#REF!+#REF!</f>
        <v>#REF!</v>
      </c>
      <c r="W151" s="19"/>
      <c r="X151" s="42"/>
      <c r="Y151" s="20" t="s">
        <v>3006</v>
      </c>
      <c r="Z151" s="21">
        <v>0</v>
      </c>
      <c r="AA151" s="21"/>
      <c r="AB151" s="101"/>
      <c r="AC151" s="104"/>
      <c r="AD151" s="104"/>
      <c r="AE151" s="104"/>
      <c r="AF151" s="101"/>
      <c r="AG151" s="102"/>
      <c r="AH151" s="103"/>
      <c r="AI151" s="102"/>
    </row>
    <row r="152" spans="1:35" ht="24" customHeight="1">
      <c r="A152" s="13" t="s">
        <v>470</v>
      </c>
      <c r="B152" s="14">
        <v>70771</v>
      </c>
      <c r="C152" s="15" t="s">
        <v>470</v>
      </c>
      <c r="D152" s="15" t="s">
        <v>1649</v>
      </c>
      <c r="E152" s="16">
        <v>6</v>
      </c>
      <c r="F152" s="16" t="s">
        <v>1650</v>
      </c>
      <c r="G152" s="16" t="s">
        <v>1651</v>
      </c>
      <c r="H152" s="16" t="s">
        <v>1651</v>
      </c>
      <c r="I152" s="16" t="s">
        <v>1652</v>
      </c>
      <c r="J152" s="16" t="s">
        <v>1652</v>
      </c>
      <c r="K152" s="16">
        <v>900639952</v>
      </c>
      <c r="L152" s="41" t="s">
        <v>1904</v>
      </c>
      <c r="M152" s="17" t="s">
        <v>1905</v>
      </c>
      <c r="N152" s="17" t="s">
        <v>1906</v>
      </c>
      <c r="O152" s="100">
        <v>45209.475694444445</v>
      </c>
      <c r="P152" s="17" t="s">
        <v>1656</v>
      </c>
      <c r="Q152" s="18">
        <v>3424248</v>
      </c>
      <c r="R152" s="19">
        <v>216</v>
      </c>
      <c r="S152" s="19" t="e" vm="1">
        <f>#REF!*3</f>
        <v>#REF!</v>
      </c>
      <c r="T152" s="19">
        <v>0</v>
      </c>
      <c r="U152" s="19" t="e" vm="1">
        <f>#REF!*3</f>
        <v>#REF!</v>
      </c>
      <c r="V152" s="19" t="e" vm="1">
        <f>#REF!+#REF!</f>
        <v>#REF!</v>
      </c>
      <c r="W152" s="19">
        <v>24</v>
      </c>
      <c r="X152" s="42">
        <v>89512040</v>
      </c>
      <c r="Y152" s="20" t="s">
        <v>1702</v>
      </c>
      <c r="Z152" s="21">
        <v>2024</v>
      </c>
      <c r="AA152" s="21"/>
      <c r="AB152" s="101"/>
      <c r="AC152" s="104"/>
      <c r="AD152" s="104" t="s">
        <v>1703</v>
      </c>
      <c r="AE152" s="104">
        <v>45352</v>
      </c>
      <c r="AF152" s="101"/>
      <c r="AG152" s="102"/>
      <c r="AH152" s="103"/>
      <c r="AI152" s="102"/>
    </row>
    <row r="153" spans="1:35" ht="24" hidden="1" customHeight="1">
      <c r="A153" s="13" t="s">
        <v>544</v>
      </c>
      <c r="B153" s="14">
        <v>15837</v>
      </c>
      <c r="C153" s="15" t="s">
        <v>747</v>
      </c>
      <c r="D153" s="15" t="s">
        <v>1649</v>
      </c>
      <c r="E153" s="16">
        <v>6</v>
      </c>
      <c r="F153" s="16" t="s">
        <v>1650</v>
      </c>
      <c r="G153" s="16" t="s">
        <v>1651</v>
      </c>
      <c r="H153" s="16" t="s">
        <v>1651</v>
      </c>
      <c r="I153" s="16" t="s">
        <v>1652</v>
      </c>
      <c r="J153" s="16" t="s">
        <v>1652</v>
      </c>
      <c r="K153" s="16">
        <v>820005603</v>
      </c>
      <c r="L153" s="41" t="s">
        <v>3290</v>
      </c>
      <c r="M153" s="17" t="s">
        <v>3291</v>
      </c>
      <c r="N153" s="17" t="s">
        <v>3292</v>
      </c>
      <c r="O153" s="100">
        <v>45209.477777777778</v>
      </c>
      <c r="P153" s="17" t="s">
        <v>1650</v>
      </c>
      <c r="Q153" s="18" t="s">
        <v>1783</v>
      </c>
      <c r="R153" s="19">
        <v>0</v>
      </c>
      <c r="S153" s="19" t="e" vm="1">
        <f>#REF!*3</f>
        <v>#REF!</v>
      </c>
      <c r="T153" s="19">
        <v>0</v>
      </c>
      <c r="U153" s="19" t="e" vm="1">
        <f>#REF!*3</f>
        <v>#REF!</v>
      </c>
      <c r="V153" s="19" t="e" vm="1">
        <f>#REF!+#REF!</f>
        <v>#REF!</v>
      </c>
      <c r="W153" s="19"/>
      <c r="X153" s="42"/>
      <c r="Y153" s="20" t="s">
        <v>3006</v>
      </c>
      <c r="Z153" s="21">
        <v>0</v>
      </c>
      <c r="AA153" s="21"/>
      <c r="AB153" s="101"/>
      <c r="AC153" s="104"/>
      <c r="AD153" s="104"/>
      <c r="AE153" s="104"/>
      <c r="AF153" s="101"/>
      <c r="AG153" s="102"/>
      <c r="AH153" s="103"/>
      <c r="AI153" s="102"/>
    </row>
    <row r="154" spans="1:35" ht="24" hidden="1" customHeight="1">
      <c r="A154" s="13" t="s">
        <v>544</v>
      </c>
      <c r="B154" s="14">
        <v>15511</v>
      </c>
      <c r="C154" s="15" t="s">
        <v>217</v>
      </c>
      <c r="D154" s="15" t="s">
        <v>1732</v>
      </c>
      <c r="E154" s="16">
        <v>6</v>
      </c>
      <c r="F154" s="16" t="s">
        <v>1650</v>
      </c>
      <c r="G154" s="16" t="s">
        <v>1651</v>
      </c>
      <c r="H154" s="16" t="s">
        <v>1651</v>
      </c>
      <c r="I154" s="16" t="s">
        <v>1652</v>
      </c>
      <c r="J154" s="16" t="s">
        <v>1652</v>
      </c>
      <c r="K154" s="16">
        <v>900091144</v>
      </c>
      <c r="L154" s="41" t="s">
        <v>3293</v>
      </c>
      <c r="M154" s="17" t="s">
        <v>3294</v>
      </c>
      <c r="N154" s="17" t="s">
        <v>3295</v>
      </c>
      <c r="O154" s="100">
        <v>45209.480555555558</v>
      </c>
      <c r="P154" s="17" t="s">
        <v>1650</v>
      </c>
      <c r="Q154" s="18" t="s">
        <v>1783</v>
      </c>
      <c r="R154" s="19">
        <v>0</v>
      </c>
      <c r="S154" s="19" t="e" vm="1">
        <f>#REF!*3</f>
        <v>#REF!</v>
      </c>
      <c r="T154" s="19">
        <v>0</v>
      </c>
      <c r="U154" s="19" t="e" vm="1">
        <f>#REF!*3</f>
        <v>#REF!</v>
      </c>
      <c r="V154" s="19" t="e" vm="1">
        <f>#REF!+#REF!</f>
        <v>#REF!</v>
      </c>
      <c r="W154" s="19"/>
      <c r="X154" s="42"/>
      <c r="Y154" s="20" t="s">
        <v>3006</v>
      </c>
      <c r="Z154" s="21">
        <v>0</v>
      </c>
      <c r="AA154" s="21"/>
      <c r="AB154" s="101"/>
      <c r="AC154" s="104"/>
      <c r="AD154" s="104"/>
      <c r="AE154" s="104"/>
      <c r="AF154" s="101"/>
      <c r="AG154" s="102"/>
      <c r="AH154" s="103"/>
      <c r="AI154" s="102"/>
    </row>
    <row r="155" spans="1:35" ht="24" customHeight="1">
      <c r="A155" s="13" t="s">
        <v>544</v>
      </c>
      <c r="B155" s="14">
        <v>15131</v>
      </c>
      <c r="C155" s="15" t="s">
        <v>109</v>
      </c>
      <c r="D155" s="15" t="s">
        <v>1649</v>
      </c>
      <c r="E155" s="16">
        <v>6</v>
      </c>
      <c r="F155" s="16" t="s">
        <v>1650</v>
      </c>
      <c r="G155" s="16" t="s">
        <v>1651</v>
      </c>
      <c r="H155" s="16" t="s">
        <v>1651</v>
      </c>
      <c r="I155" s="16" t="s">
        <v>1652</v>
      </c>
      <c r="J155" s="16" t="s">
        <v>1652</v>
      </c>
      <c r="K155" s="16">
        <v>820004314</v>
      </c>
      <c r="L155" s="41" t="s">
        <v>1907</v>
      </c>
      <c r="M155" s="17" t="s">
        <v>1908</v>
      </c>
      <c r="N155" s="17" t="s">
        <v>1909</v>
      </c>
      <c r="O155" s="100">
        <v>45209.481944444444</v>
      </c>
      <c r="P155" s="17" t="s">
        <v>1664</v>
      </c>
      <c r="Q155" s="18" t="s">
        <v>1910</v>
      </c>
      <c r="R155" s="19">
        <v>93</v>
      </c>
      <c r="S155" s="19" t="e" vm="1">
        <f>#REF!*3</f>
        <v>#REF!</v>
      </c>
      <c r="T155" s="19">
        <v>0</v>
      </c>
      <c r="U155" s="19" t="e" vm="1">
        <f>#REF!*3</f>
        <v>#REF!</v>
      </c>
      <c r="V155" s="19" t="e" vm="1">
        <f>#REF!+#REF!</f>
        <v>#REF!</v>
      </c>
      <c r="W155" s="19">
        <v>12</v>
      </c>
      <c r="X155" s="42">
        <v>13463424</v>
      </c>
      <c r="Y155" s="20" t="s">
        <v>1676</v>
      </c>
      <c r="Z155" s="21">
        <v>2024</v>
      </c>
      <c r="AA155" s="21"/>
      <c r="AB155" s="101"/>
      <c r="AC155" s="104"/>
      <c r="AD155" s="104" t="s">
        <v>1676</v>
      </c>
      <c r="AE155" s="104">
        <v>45444</v>
      </c>
      <c r="AF155" s="101"/>
      <c r="AG155" s="102"/>
      <c r="AH155" s="103"/>
      <c r="AI155" s="102"/>
    </row>
    <row r="156" spans="1:35" ht="24" customHeight="1">
      <c r="A156" s="13" t="s">
        <v>544</v>
      </c>
      <c r="B156" s="14">
        <v>15835</v>
      </c>
      <c r="C156" s="15" t="s">
        <v>745</v>
      </c>
      <c r="D156" s="15" t="s">
        <v>1649</v>
      </c>
      <c r="E156" s="16">
        <v>6</v>
      </c>
      <c r="F156" s="16" t="s">
        <v>1650</v>
      </c>
      <c r="G156" s="16" t="s">
        <v>1651</v>
      </c>
      <c r="H156" s="16" t="s">
        <v>1651</v>
      </c>
      <c r="I156" s="16" t="s">
        <v>1652</v>
      </c>
      <c r="J156" s="16" t="s">
        <v>1652</v>
      </c>
      <c r="K156" s="16">
        <v>900118183</v>
      </c>
      <c r="L156" s="41" t="s">
        <v>1911</v>
      </c>
      <c r="M156" s="17" t="s">
        <v>1912</v>
      </c>
      <c r="N156" s="17" t="s">
        <v>1913</v>
      </c>
      <c r="O156" s="100">
        <v>45209.484722222223</v>
      </c>
      <c r="P156" s="17" t="s">
        <v>1664</v>
      </c>
      <c r="Q156" s="18" t="s">
        <v>1914</v>
      </c>
      <c r="R156" s="19">
        <v>69</v>
      </c>
      <c r="S156" s="19" t="e" vm="1">
        <f>#REF!*3</f>
        <v>#REF!</v>
      </c>
      <c r="T156" s="19">
        <v>0</v>
      </c>
      <c r="U156" s="19" t="e" vm="1">
        <f>#REF!*3</f>
        <v>#REF!</v>
      </c>
      <c r="V156" s="19" t="e" vm="1">
        <f>#REF!+#REF!</f>
        <v>#REF!</v>
      </c>
      <c r="W156" s="19">
        <v>12</v>
      </c>
      <c r="X156" s="42">
        <v>12485412</v>
      </c>
      <c r="Y156" s="20" t="s">
        <v>1702</v>
      </c>
      <c r="Z156" s="21">
        <v>2024</v>
      </c>
      <c r="AA156" s="21"/>
      <c r="AB156" s="101"/>
      <c r="AC156" s="104"/>
      <c r="AD156" s="104" t="s">
        <v>1703</v>
      </c>
      <c r="AE156" s="104">
        <v>45352</v>
      </c>
      <c r="AF156" s="101"/>
      <c r="AG156" s="102"/>
      <c r="AH156" s="103"/>
      <c r="AI156" s="102"/>
    </row>
    <row r="157" spans="1:35" ht="24" hidden="1" customHeight="1">
      <c r="A157" s="13" t="s">
        <v>544</v>
      </c>
      <c r="B157" s="14">
        <v>15763</v>
      </c>
      <c r="C157" s="15" t="s">
        <v>718</v>
      </c>
      <c r="D157" s="15" t="s">
        <v>1649</v>
      </c>
      <c r="E157" s="16">
        <v>6</v>
      </c>
      <c r="F157" s="16" t="s">
        <v>1650</v>
      </c>
      <c r="G157" s="16" t="s">
        <v>1651</v>
      </c>
      <c r="H157" s="16" t="s">
        <v>1651</v>
      </c>
      <c r="I157" s="16" t="s">
        <v>1652</v>
      </c>
      <c r="J157" s="16" t="s">
        <v>1652</v>
      </c>
      <c r="K157" s="16">
        <v>820002788</v>
      </c>
      <c r="L157" s="41" t="s">
        <v>3296</v>
      </c>
      <c r="M157" s="17" t="s">
        <v>3297</v>
      </c>
      <c r="N157" s="17" t="s">
        <v>3298</v>
      </c>
      <c r="O157" s="100">
        <v>45209.484722222223</v>
      </c>
      <c r="P157" s="17" t="s">
        <v>1650</v>
      </c>
      <c r="Q157" s="18" t="s">
        <v>1783</v>
      </c>
      <c r="R157" s="19">
        <v>0</v>
      </c>
      <c r="S157" s="19" t="e" vm="1">
        <f>#REF!*3</f>
        <v>#REF!</v>
      </c>
      <c r="T157" s="19">
        <v>0</v>
      </c>
      <c r="U157" s="19" t="e" vm="1">
        <f>#REF!*3</f>
        <v>#REF!</v>
      </c>
      <c r="V157" s="19" t="e" vm="1">
        <f>#REF!+#REF!</f>
        <v>#REF!</v>
      </c>
      <c r="W157" s="19"/>
      <c r="X157" s="42"/>
      <c r="Y157" s="20" t="s">
        <v>3006</v>
      </c>
      <c r="Z157" s="21">
        <v>0</v>
      </c>
      <c r="AA157" s="21"/>
      <c r="AB157" s="101"/>
      <c r="AC157" s="104"/>
      <c r="AD157" s="104"/>
      <c r="AE157" s="104"/>
      <c r="AF157" s="101"/>
      <c r="AG157" s="102"/>
      <c r="AH157" s="103"/>
      <c r="AI157" s="102"/>
    </row>
    <row r="158" spans="1:35" ht="24" hidden="1" customHeight="1">
      <c r="A158" s="13" t="s">
        <v>16</v>
      </c>
      <c r="B158" s="14">
        <v>5212</v>
      </c>
      <c r="C158" s="15" t="s">
        <v>151</v>
      </c>
      <c r="D158" s="15" t="s">
        <v>1649</v>
      </c>
      <c r="E158" s="16">
        <v>3</v>
      </c>
      <c r="F158" s="16" t="s">
        <v>1650</v>
      </c>
      <c r="G158" s="16" t="s">
        <v>1651</v>
      </c>
      <c r="H158" s="16" t="s">
        <v>1651</v>
      </c>
      <c r="I158" s="16" t="s">
        <v>1652</v>
      </c>
      <c r="J158" s="16" t="s">
        <v>1652</v>
      </c>
      <c r="K158" s="16">
        <v>811022623</v>
      </c>
      <c r="L158" s="41" t="s">
        <v>3299</v>
      </c>
      <c r="M158" s="17" t="s">
        <v>3300</v>
      </c>
      <c r="N158" s="17" t="s">
        <v>3301</v>
      </c>
      <c r="O158" s="100">
        <v>45209.489583333336</v>
      </c>
      <c r="P158" s="17" t="s">
        <v>1650</v>
      </c>
      <c r="Q158" s="18" t="s">
        <v>1783</v>
      </c>
      <c r="R158" s="19">
        <v>0</v>
      </c>
      <c r="S158" s="19" t="e" vm="1">
        <f>#REF!*3</f>
        <v>#REF!</v>
      </c>
      <c r="T158" s="19">
        <v>0</v>
      </c>
      <c r="U158" s="19" t="e" vm="1">
        <f>#REF!*3</f>
        <v>#REF!</v>
      </c>
      <c r="V158" s="19" t="e" vm="1">
        <f>#REF!+#REF!</f>
        <v>#REF!</v>
      </c>
      <c r="W158" s="19"/>
      <c r="X158" s="42"/>
      <c r="Y158" s="20" t="s">
        <v>3006</v>
      </c>
      <c r="Z158" s="21">
        <v>0</v>
      </c>
      <c r="AA158" s="21"/>
      <c r="AB158" s="101"/>
      <c r="AC158" s="104"/>
      <c r="AD158" s="104"/>
      <c r="AE158" s="104"/>
      <c r="AF158" s="101"/>
      <c r="AG158" s="102"/>
      <c r="AH158" s="103"/>
      <c r="AI158" s="102"/>
    </row>
    <row r="159" spans="1:35" ht="24" hidden="1" customHeight="1">
      <c r="A159" s="13" t="s">
        <v>544</v>
      </c>
      <c r="B159" s="14">
        <v>15516</v>
      </c>
      <c r="C159" s="15" t="s">
        <v>258</v>
      </c>
      <c r="D159" s="15" t="s">
        <v>1778</v>
      </c>
      <c r="E159" s="16">
        <v>5</v>
      </c>
      <c r="F159" s="16" t="s">
        <v>1650</v>
      </c>
      <c r="G159" s="16" t="s">
        <v>1651</v>
      </c>
      <c r="H159" s="16" t="s">
        <v>1651</v>
      </c>
      <c r="I159" s="16" t="s">
        <v>1652</v>
      </c>
      <c r="J159" s="16" t="s">
        <v>1652</v>
      </c>
      <c r="K159" s="16">
        <v>900106003</v>
      </c>
      <c r="L159" s="41" t="s">
        <v>3302</v>
      </c>
      <c r="M159" s="17" t="s">
        <v>3303</v>
      </c>
      <c r="N159" s="17" t="s">
        <v>3304</v>
      </c>
      <c r="O159" s="100">
        <v>45209.489583333336</v>
      </c>
      <c r="P159" s="17" t="s">
        <v>1650</v>
      </c>
      <c r="Q159" s="18" t="s">
        <v>1783</v>
      </c>
      <c r="R159" s="19">
        <v>0</v>
      </c>
      <c r="S159" s="19" t="e" vm="1">
        <f>#REF!*3</f>
        <v>#REF!</v>
      </c>
      <c r="T159" s="19">
        <v>0</v>
      </c>
      <c r="U159" s="19" t="e" vm="1">
        <f>#REF!*3</f>
        <v>#REF!</v>
      </c>
      <c r="V159" s="19" t="e" vm="1">
        <f>#REF!+#REF!</f>
        <v>#REF!</v>
      </c>
      <c r="W159" s="19"/>
      <c r="X159" s="42"/>
      <c r="Y159" s="20" t="s">
        <v>3006</v>
      </c>
      <c r="Z159" s="21">
        <v>0</v>
      </c>
      <c r="AA159" s="21"/>
      <c r="AB159" s="101"/>
      <c r="AC159" s="104"/>
      <c r="AD159" s="104"/>
      <c r="AE159" s="104"/>
      <c r="AF159" s="101"/>
      <c r="AG159" s="102"/>
      <c r="AH159" s="103"/>
      <c r="AI159" s="102"/>
    </row>
    <row r="160" spans="1:35" ht="24" hidden="1" customHeight="1">
      <c r="A160" s="13" t="s">
        <v>782</v>
      </c>
      <c r="B160" s="14">
        <v>66001</v>
      </c>
      <c r="C160" s="15" t="s">
        <v>93</v>
      </c>
      <c r="D160" s="15" t="s">
        <v>1649</v>
      </c>
      <c r="E160" s="16">
        <v>1</v>
      </c>
      <c r="F160" s="16" t="s">
        <v>1650</v>
      </c>
      <c r="G160" s="16" t="s">
        <v>1651</v>
      </c>
      <c r="H160" s="16" t="s">
        <v>1651</v>
      </c>
      <c r="I160" s="16" t="s">
        <v>1652</v>
      </c>
      <c r="J160" s="16" t="s">
        <v>1652</v>
      </c>
      <c r="K160" s="16">
        <v>816007156</v>
      </c>
      <c r="L160" s="41" t="s">
        <v>3305</v>
      </c>
      <c r="M160" s="17" t="s">
        <v>3306</v>
      </c>
      <c r="N160" s="17" t="s">
        <v>3307</v>
      </c>
      <c r="O160" s="100">
        <v>45209.499305555553</v>
      </c>
      <c r="P160" s="17" t="s">
        <v>1650</v>
      </c>
      <c r="Q160" s="18" t="s">
        <v>1783</v>
      </c>
      <c r="R160" s="19">
        <v>0</v>
      </c>
      <c r="S160" s="19" t="e" vm="1">
        <f>#REF!*3</f>
        <v>#REF!</v>
      </c>
      <c r="T160" s="19">
        <v>0</v>
      </c>
      <c r="U160" s="19" t="e" vm="1">
        <f>#REF!*3</f>
        <v>#REF!</v>
      </c>
      <c r="V160" s="19" t="e" vm="1">
        <f>#REF!+#REF!</f>
        <v>#REF!</v>
      </c>
      <c r="W160" s="19"/>
      <c r="X160" s="42"/>
      <c r="Y160" s="20" t="s">
        <v>3006</v>
      </c>
      <c r="Z160" s="21">
        <v>0</v>
      </c>
      <c r="AA160" s="21"/>
      <c r="AB160" s="101"/>
      <c r="AC160" s="104"/>
      <c r="AD160" s="104"/>
      <c r="AE160" s="104"/>
      <c r="AF160" s="101"/>
      <c r="AG160" s="102"/>
      <c r="AH160" s="103"/>
      <c r="AI160" s="102"/>
    </row>
    <row r="161" spans="1:35" ht="24" customHeight="1">
      <c r="A161" s="13" t="s">
        <v>544</v>
      </c>
      <c r="B161" s="14">
        <v>15806</v>
      </c>
      <c r="C161" s="15" t="s">
        <v>731</v>
      </c>
      <c r="D161" s="15" t="s">
        <v>1649</v>
      </c>
      <c r="E161" s="16">
        <v>6</v>
      </c>
      <c r="F161" s="16" t="s">
        <v>1650</v>
      </c>
      <c r="G161" s="16" t="s">
        <v>1651</v>
      </c>
      <c r="H161" s="16" t="s">
        <v>1651</v>
      </c>
      <c r="I161" s="16" t="s">
        <v>1652</v>
      </c>
      <c r="J161" s="16" t="s">
        <v>1652</v>
      </c>
      <c r="K161" s="16">
        <v>800243924</v>
      </c>
      <c r="L161" s="41" t="s">
        <v>1915</v>
      </c>
      <c r="M161" s="17" t="s">
        <v>1916</v>
      </c>
      <c r="N161" s="17" t="s">
        <v>1917</v>
      </c>
      <c r="O161" s="100">
        <v>45209.500694444447</v>
      </c>
      <c r="P161" s="17" t="s">
        <v>1664</v>
      </c>
      <c r="Q161" s="18">
        <v>19610161</v>
      </c>
      <c r="R161" s="19">
        <v>1237</v>
      </c>
      <c r="S161" s="19" t="e" vm="1">
        <f>#REF!*3</f>
        <v>#REF!</v>
      </c>
      <c r="T161" s="19">
        <v>0</v>
      </c>
      <c r="U161" s="19" t="e" vm="1">
        <f>#REF!*3</f>
        <v>#REF!</v>
      </c>
      <c r="V161" s="19" t="e" vm="1">
        <f>#REF!+#REF!</f>
        <v>#REF!</v>
      </c>
      <c r="W161" s="19">
        <v>24</v>
      </c>
      <c r="X161" s="42">
        <v>445518408</v>
      </c>
      <c r="Y161" s="20" t="s">
        <v>1670</v>
      </c>
      <c r="Z161" s="21">
        <v>2023</v>
      </c>
      <c r="AA161" s="21"/>
      <c r="AB161" s="101" t="s">
        <v>1659</v>
      </c>
      <c r="AC161" s="104">
        <v>45261</v>
      </c>
      <c r="AD161" s="104"/>
      <c r="AE161" s="104"/>
      <c r="AF161" s="101"/>
      <c r="AG161" s="102"/>
      <c r="AH161" s="103"/>
      <c r="AI161" s="102"/>
    </row>
    <row r="162" spans="1:35" ht="24" customHeight="1">
      <c r="A162" s="13" t="s">
        <v>334</v>
      </c>
      <c r="B162" s="14">
        <v>41298</v>
      </c>
      <c r="C162" s="15" t="s">
        <v>1104</v>
      </c>
      <c r="D162" s="15" t="s">
        <v>1649</v>
      </c>
      <c r="E162" s="16">
        <v>6</v>
      </c>
      <c r="F162" s="16" t="s">
        <v>1650</v>
      </c>
      <c r="G162" s="16" t="s">
        <v>1651</v>
      </c>
      <c r="H162" s="16" t="s">
        <v>1651</v>
      </c>
      <c r="I162" s="16" t="s">
        <v>1652</v>
      </c>
      <c r="J162" s="16" t="s">
        <v>1652</v>
      </c>
      <c r="K162" s="16">
        <v>813003563</v>
      </c>
      <c r="L162" s="41" t="s">
        <v>1918</v>
      </c>
      <c r="M162" s="17" t="s">
        <v>1919</v>
      </c>
      <c r="N162" s="17" t="s">
        <v>1920</v>
      </c>
      <c r="O162" s="100">
        <v>45209.522222222222</v>
      </c>
      <c r="P162" s="17" t="s">
        <v>1656</v>
      </c>
      <c r="Q162" s="18">
        <v>3852133</v>
      </c>
      <c r="R162" s="19">
        <v>393</v>
      </c>
      <c r="S162" s="19" t="e" vm="1">
        <f>#REF!*3</f>
        <v>#REF!</v>
      </c>
      <c r="T162" s="19">
        <v>0</v>
      </c>
      <c r="U162" s="19" t="e" vm="1">
        <f>#REF!*3</f>
        <v>#REF!</v>
      </c>
      <c r="V162" s="19" t="e" vm="1">
        <f>#REF!+#REF!</f>
        <v>#REF!</v>
      </c>
      <c r="W162" s="19">
        <v>21</v>
      </c>
      <c r="X162" s="42">
        <v>77841937</v>
      </c>
      <c r="Y162" s="20" t="s">
        <v>1921</v>
      </c>
      <c r="Z162" s="21" t="s">
        <v>1658</v>
      </c>
      <c r="AA162" s="21"/>
      <c r="AB162" s="101" t="s">
        <v>1659</v>
      </c>
      <c r="AC162" s="104">
        <v>45261</v>
      </c>
      <c r="AD162" s="104"/>
      <c r="AE162" s="104"/>
      <c r="AF162" s="101" t="s">
        <v>1922</v>
      </c>
      <c r="AG162" s="102">
        <v>45901</v>
      </c>
      <c r="AH162" s="103"/>
      <c r="AI162" s="102"/>
    </row>
    <row r="163" spans="1:35" ht="24" customHeight="1">
      <c r="A163" s="13" t="s">
        <v>236</v>
      </c>
      <c r="B163" s="14">
        <v>52480</v>
      </c>
      <c r="C163" s="15" t="s">
        <v>236</v>
      </c>
      <c r="D163" s="15" t="s">
        <v>1649</v>
      </c>
      <c r="E163" s="16">
        <v>6</v>
      </c>
      <c r="F163" s="16" t="s">
        <v>1650</v>
      </c>
      <c r="G163" s="16" t="s">
        <v>1651</v>
      </c>
      <c r="H163" s="16" t="s">
        <v>1651</v>
      </c>
      <c r="I163" s="16" t="s">
        <v>1652</v>
      </c>
      <c r="J163" s="16" t="s">
        <v>1652</v>
      </c>
      <c r="K163" s="16">
        <v>900483345</v>
      </c>
      <c r="L163" s="41" t="s">
        <v>1923</v>
      </c>
      <c r="M163" s="17" t="s">
        <v>1924</v>
      </c>
      <c r="N163" s="17" t="s">
        <v>1925</v>
      </c>
      <c r="O163" s="100">
        <v>45209.563888888886</v>
      </c>
      <c r="P163" s="17" t="s">
        <v>1664</v>
      </c>
      <c r="Q163" s="18" t="s">
        <v>1926</v>
      </c>
      <c r="R163" s="19">
        <v>305</v>
      </c>
      <c r="S163" s="19" t="e" vm="1">
        <f>#REF!*3</f>
        <v>#REF!</v>
      </c>
      <c r="T163" s="19">
        <v>0</v>
      </c>
      <c r="U163" s="19" t="e" vm="1">
        <f>#REF!*3</f>
        <v>#REF!</v>
      </c>
      <c r="V163" s="19" t="e" vm="1">
        <f>#REF!+#REF!</f>
        <v>#REF!</v>
      </c>
      <c r="W163" s="19">
        <v>12</v>
      </c>
      <c r="X163" s="42">
        <v>40992000</v>
      </c>
      <c r="Y163" s="20" t="s">
        <v>1768</v>
      </c>
      <c r="Z163" s="21">
        <v>2024</v>
      </c>
      <c r="AA163" s="21"/>
      <c r="AB163" s="101"/>
      <c r="AC163" s="104"/>
      <c r="AD163" s="104" t="s">
        <v>1768</v>
      </c>
      <c r="AE163" s="104">
        <v>45505</v>
      </c>
      <c r="AF163" s="101"/>
      <c r="AG163" s="102"/>
      <c r="AH163" s="103"/>
      <c r="AI163" s="102"/>
    </row>
    <row r="164" spans="1:35" ht="24" customHeight="1">
      <c r="A164" s="13" t="s">
        <v>927</v>
      </c>
      <c r="B164" s="14">
        <v>25377</v>
      </c>
      <c r="C164" s="15" t="s">
        <v>752</v>
      </c>
      <c r="D164" s="15" t="s">
        <v>1649</v>
      </c>
      <c r="E164" s="16">
        <v>5</v>
      </c>
      <c r="F164" s="16" t="s">
        <v>1650</v>
      </c>
      <c r="G164" s="16" t="s">
        <v>1651</v>
      </c>
      <c r="H164" s="16" t="s">
        <v>1651</v>
      </c>
      <c r="I164" s="16" t="s">
        <v>1652</v>
      </c>
      <c r="J164" s="16" t="s">
        <v>1652</v>
      </c>
      <c r="K164" s="16">
        <v>900408301</v>
      </c>
      <c r="L164" s="41" t="s">
        <v>3308</v>
      </c>
      <c r="M164" s="17" t="s">
        <v>3309</v>
      </c>
      <c r="N164" s="17" t="s">
        <v>3310</v>
      </c>
      <c r="O164" s="100">
        <v>45209.613888888889</v>
      </c>
      <c r="P164" s="17"/>
      <c r="Q164" s="18" t="s">
        <v>1783</v>
      </c>
      <c r="R164" s="19">
        <v>0</v>
      </c>
      <c r="S164" s="19" t="e" vm="1">
        <f>#REF!*3</f>
        <v>#REF!</v>
      </c>
      <c r="T164" s="19">
        <v>0</v>
      </c>
      <c r="U164" s="19" t="e" vm="1">
        <f>#REF!*3</f>
        <v>#REF!</v>
      </c>
      <c r="V164" s="19" t="e" vm="1">
        <f>#REF!+#REF!</f>
        <v>#REF!</v>
      </c>
      <c r="W164" s="19">
        <v>3</v>
      </c>
      <c r="X164" s="42">
        <v>0</v>
      </c>
      <c r="Y164" s="20" t="s">
        <v>3006</v>
      </c>
      <c r="Z164" s="21">
        <v>0</v>
      </c>
      <c r="AA164" s="21"/>
      <c r="AB164" s="101"/>
      <c r="AC164" s="104"/>
      <c r="AD164" s="104"/>
      <c r="AE164" s="104"/>
      <c r="AF164" s="101"/>
      <c r="AG164" s="102"/>
      <c r="AH164" s="103"/>
      <c r="AI164" s="102"/>
    </row>
    <row r="165" spans="1:35" ht="24" hidden="1" customHeight="1">
      <c r="A165" s="13" t="s">
        <v>927</v>
      </c>
      <c r="B165" s="14">
        <v>25377</v>
      </c>
      <c r="C165" s="15" t="s">
        <v>752</v>
      </c>
      <c r="D165" s="15" t="s">
        <v>1649</v>
      </c>
      <c r="E165" s="16">
        <v>5</v>
      </c>
      <c r="F165" s="16" t="s">
        <v>1650</v>
      </c>
      <c r="G165" s="16" t="s">
        <v>1651</v>
      </c>
      <c r="H165" s="16" t="s">
        <v>1651</v>
      </c>
      <c r="I165" s="16" t="s">
        <v>1652</v>
      </c>
      <c r="J165" s="16" t="s">
        <v>1652</v>
      </c>
      <c r="K165" s="16">
        <v>901137731</v>
      </c>
      <c r="L165" s="41" t="s">
        <v>3311</v>
      </c>
      <c r="M165" s="17" t="s">
        <v>3312</v>
      </c>
      <c r="N165" s="17" t="s">
        <v>3313</v>
      </c>
      <c r="O165" s="100">
        <v>45209.628472222219</v>
      </c>
      <c r="P165" s="17" t="s">
        <v>1650</v>
      </c>
      <c r="Q165" s="18" t="s">
        <v>1783</v>
      </c>
      <c r="R165" s="19">
        <v>0</v>
      </c>
      <c r="S165" s="19" t="e" vm="1">
        <f>#REF!*3</f>
        <v>#REF!</v>
      </c>
      <c r="T165" s="19">
        <v>0</v>
      </c>
      <c r="U165" s="19" t="e" vm="1">
        <f>#REF!*3</f>
        <v>#REF!</v>
      </c>
      <c r="V165" s="19" t="e" vm="1">
        <f>#REF!+#REF!</f>
        <v>#REF!</v>
      </c>
      <c r="W165" s="19"/>
      <c r="X165" s="42"/>
      <c r="Y165" s="20" t="s">
        <v>3006</v>
      </c>
      <c r="Z165" s="21">
        <v>0</v>
      </c>
      <c r="AA165" s="21"/>
      <c r="AB165" s="101"/>
      <c r="AC165" s="104"/>
      <c r="AD165" s="104"/>
      <c r="AE165" s="104"/>
      <c r="AF165" s="101"/>
      <c r="AG165" s="102"/>
      <c r="AH165" s="103"/>
      <c r="AI165" s="102"/>
    </row>
    <row r="166" spans="1:35" ht="24" customHeight="1">
      <c r="A166" s="13" t="s">
        <v>16</v>
      </c>
      <c r="B166" s="14">
        <v>5079</v>
      </c>
      <c r="C166" s="15" t="s">
        <v>78</v>
      </c>
      <c r="D166" s="15" t="s">
        <v>1649</v>
      </c>
      <c r="E166" s="16">
        <v>4</v>
      </c>
      <c r="F166" s="16" t="s">
        <v>1650</v>
      </c>
      <c r="G166" s="16" t="s">
        <v>1651</v>
      </c>
      <c r="H166" s="16" t="s">
        <v>1651</v>
      </c>
      <c r="I166" s="16" t="s">
        <v>1652</v>
      </c>
      <c r="J166" s="16" t="s">
        <v>1652</v>
      </c>
      <c r="K166" s="16">
        <v>900078276</v>
      </c>
      <c r="L166" s="41" t="s">
        <v>1927</v>
      </c>
      <c r="M166" s="17" t="s">
        <v>1928</v>
      </c>
      <c r="N166" s="17" t="s">
        <v>1929</v>
      </c>
      <c r="O166" s="100">
        <v>45209.630555555559</v>
      </c>
      <c r="P166" s="17" t="s">
        <v>1810</v>
      </c>
      <c r="Q166" s="18" t="s">
        <v>1783</v>
      </c>
      <c r="R166" s="19">
        <v>137</v>
      </c>
      <c r="S166" s="19" t="e" vm="1">
        <f>#REF!*3</f>
        <v>#REF!</v>
      </c>
      <c r="T166" s="19">
        <v>313</v>
      </c>
      <c r="U166" s="19" t="e" vm="1">
        <f>#REF!*3</f>
        <v>#REF!</v>
      </c>
      <c r="V166" s="19" t="e" vm="1">
        <f>#REF!+#REF!</f>
        <v>#REF!</v>
      </c>
      <c r="W166" s="19">
        <v>8</v>
      </c>
      <c r="X166" s="42">
        <v>25131680</v>
      </c>
      <c r="Y166" s="20" t="s">
        <v>1659</v>
      </c>
      <c r="Z166" s="21">
        <v>2023</v>
      </c>
      <c r="AA166" s="21"/>
      <c r="AB166" s="101" t="s">
        <v>1659</v>
      </c>
      <c r="AC166" s="104">
        <v>45261</v>
      </c>
      <c r="AD166" s="104"/>
      <c r="AE166" s="104"/>
      <c r="AF166" s="101"/>
      <c r="AG166" s="102"/>
      <c r="AH166" s="103"/>
      <c r="AI166" s="102"/>
    </row>
    <row r="167" spans="1:35" ht="24" hidden="1" customHeight="1">
      <c r="A167" s="13" t="s">
        <v>544</v>
      </c>
      <c r="B167" s="14">
        <v>15673</v>
      </c>
      <c r="C167" s="15" t="s">
        <v>689</v>
      </c>
      <c r="D167" s="15" t="s">
        <v>1649</v>
      </c>
      <c r="E167" s="16">
        <v>6</v>
      </c>
      <c r="F167" s="16" t="s">
        <v>1650</v>
      </c>
      <c r="G167" s="16" t="s">
        <v>1651</v>
      </c>
      <c r="H167" s="16" t="s">
        <v>1651</v>
      </c>
      <c r="I167" s="16" t="s">
        <v>1652</v>
      </c>
      <c r="J167" s="16" t="s">
        <v>1652</v>
      </c>
      <c r="K167" s="16">
        <v>826001679</v>
      </c>
      <c r="L167" s="41" t="s">
        <v>3314</v>
      </c>
      <c r="M167" s="17" t="s">
        <v>3315</v>
      </c>
      <c r="N167" s="17" t="s">
        <v>3316</v>
      </c>
      <c r="O167" s="100">
        <v>45209.643055555556</v>
      </c>
      <c r="P167" s="17" t="s">
        <v>1650</v>
      </c>
      <c r="Q167" s="18" t="s">
        <v>1783</v>
      </c>
      <c r="R167" s="19">
        <v>0</v>
      </c>
      <c r="S167" s="19" t="e" vm="1">
        <f>#REF!*3</f>
        <v>#REF!</v>
      </c>
      <c r="T167" s="19">
        <v>0</v>
      </c>
      <c r="U167" s="19" t="e" vm="1">
        <f>#REF!*3</f>
        <v>#REF!</v>
      </c>
      <c r="V167" s="19" t="e" vm="1">
        <f>#REF!+#REF!</f>
        <v>#REF!</v>
      </c>
      <c r="W167" s="19"/>
      <c r="X167" s="42"/>
      <c r="Y167" s="20" t="s">
        <v>3006</v>
      </c>
      <c r="Z167" s="21">
        <v>0</v>
      </c>
      <c r="AA167" s="21"/>
      <c r="AB167" s="101"/>
      <c r="AC167" s="104"/>
      <c r="AD167" s="104"/>
      <c r="AE167" s="104"/>
      <c r="AF167" s="101"/>
      <c r="AG167" s="102"/>
      <c r="AH167" s="103"/>
      <c r="AI167" s="102"/>
    </row>
    <row r="168" spans="1:35" ht="24" customHeight="1">
      <c r="A168" s="13" t="s">
        <v>927</v>
      </c>
      <c r="B168" s="14">
        <v>25898</v>
      </c>
      <c r="C168" s="15" t="s">
        <v>1049</v>
      </c>
      <c r="D168" s="15" t="s">
        <v>1649</v>
      </c>
      <c r="E168" s="16">
        <v>6</v>
      </c>
      <c r="F168" s="16" t="s">
        <v>1650</v>
      </c>
      <c r="G168" s="16" t="s">
        <v>1651</v>
      </c>
      <c r="H168" s="16" t="s">
        <v>1651</v>
      </c>
      <c r="I168" s="16" t="s">
        <v>1652</v>
      </c>
      <c r="J168" s="16" t="s">
        <v>1652</v>
      </c>
      <c r="K168" s="16">
        <v>901295515</v>
      </c>
      <c r="L168" s="41" t="s">
        <v>3317</v>
      </c>
      <c r="M168" s="17" t="s">
        <v>3318</v>
      </c>
      <c r="N168" s="17" t="s">
        <v>3319</v>
      </c>
      <c r="O168" s="100">
        <v>45209.662499999999</v>
      </c>
      <c r="P168" s="17"/>
      <c r="Q168" s="18" t="s">
        <v>1783</v>
      </c>
      <c r="R168" s="19">
        <v>0</v>
      </c>
      <c r="S168" s="19" t="e" vm="1">
        <f>#REF!*3</f>
        <v>#REF!</v>
      </c>
      <c r="T168" s="19">
        <v>0</v>
      </c>
      <c r="U168" s="19" t="e" vm="1">
        <f>#REF!*3</f>
        <v>#REF!</v>
      </c>
      <c r="V168" s="19" t="e" vm="1">
        <f>#REF!+#REF!</f>
        <v>#REF!</v>
      </c>
      <c r="W168" s="19"/>
      <c r="X168" s="42"/>
      <c r="Y168" s="20" t="s">
        <v>3006</v>
      </c>
      <c r="Z168" s="21">
        <v>0</v>
      </c>
      <c r="AA168" s="21"/>
      <c r="AB168" s="101"/>
      <c r="AC168" s="104"/>
      <c r="AD168" s="104"/>
      <c r="AE168" s="104"/>
      <c r="AF168" s="101"/>
      <c r="AG168" s="102"/>
      <c r="AH168" s="103"/>
      <c r="AI168" s="102"/>
    </row>
    <row r="169" spans="1:35" ht="24" hidden="1" customHeight="1">
      <c r="A169" s="13" t="s">
        <v>236</v>
      </c>
      <c r="B169" s="14">
        <v>52258</v>
      </c>
      <c r="C169" s="15" t="s">
        <v>1233</v>
      </c>
      <c r="D169" s="15" t="s">
        <v>1732</v>
      </c>
      <c r="E169" s="16">
        <v>6</v>
      </c>
      <c r="F169" s="16" t="s">
        <v>1650</v>
      </c>
      <c r="G169" s="16" t="s">
        <v>1651</v>
      </c>
      <c r="H169" s="16" t="s">
        <v>1651</v>
      </c>
      <c r="I169" s="16" t="s">
        <v>1652</v>
      </c>
      <c r="J169" s="16" t="s">
        <v>1652</v>
      </c>
      <c r="K169" s="16">
        <v>900324139</v>
      </c>
      <c r="L169" s="41" t="s">
        <v>3320</v>
      </c>
      <c r="M169" s="17" t="s">
        <v>3321</v>
      </c>
      <c r="N169" s="17" t="s">
        <v>3322</v>
      </c>
      <c r="O169" s="100">
        <v>45209.68472222222</v>
      </c>
      <c r="P169" s="17" t="s">
        <v>1650</v>
      </c>
      <c r="Q169" s="18" t="s">
        <v>1783</v>
      </c>
      <c r="R169" s="19">
        <v>0</v>
      </c>
      <c r="S169" s="19" t="e" vm="1">
        <f>#REF!*3</f>
        <v>#REF!</v>
      </c>
      <c r="T169" s="19">
        <v>0</v>
      </c>
      <c r="U169" s="19" t="e" vm="1">
        <f>#REF!*3</f>
        <v>#REF!</v>
      </c>
      <c r="V169" s="19" t="e" vm="1">
        <f>#REF!+#REF!</f>
        <v>#REF!</v>
      </c>
      <c r="W169" s="19"/>
      <c r="X169" s="42"/>
      <c r="Y169" s="20" t="s">
        <v>3006</v>
      </c>
      <c r="Z169" s="21">
        <v>0</v>
      </c>
      <c r="AA169" s="21"/>
      <c r="AB169" s="101"/>
      <c r="AC169" s="104"/>
      <c r="AD169" s="104"/>
      <c r="AE169" s="104"/>
      <c r="AF169" s="101"/>
      <c r="AG169" s="102"/>
      <c r="AH169" s="103"/>
      <c r="AI169" s="102"/>
    </row>
    <row r="170" spans="1:35" ht="24" hidden="1" customHeight="1">
      <c r="A170" s="13" t="s">
        <v>487</v>
      </c>
      <c r="B170" s="14">
        <v>73148</v>
      </c>
      <c r="C170" s="15" t="s">
        <v>1462</v>
      </c>
      <c r="D170" s="15" t="s">
        <v>1649</v>
      </c>
      <c r="E170" s="16">
        <v>6</v>
      </c>
      <c r="F170" s="16" t="s">
        <v>1650</v>
      </c>
      <c r="G170" s="16" t="s">
        <v>1651</v>
      </c>
      <c r="H170" s="16" t="s">
        <v>1651</v>
      </c>
      <c r="I170" s="16" t="s">
        <v>1652</v>
      </c>
      <c r="J170" s="16" t="s">
        <v>1652</v>
      </c>
      <c r="K170" s="16">
        <v>800212102</v>
      </c>
      <c r="L170" s="41" t="s">
        <v>3323</v>
      </c>
      <c r="M170" s="17" t="s">
        <v>3324</v>
      </c>
      <c r="N170" s="17" t="s">
        <v>3325</v>
      </c>
      <c r="O170" s="100">
        <v>45209.69027777778</v>
      </c>
      <c r="P170" s="17" t="s">
        <v>1650</v>
      </c>
      <c r="Q170" s="18" t="s">
        <v>1783</v>
      </c>
      <c r="R170" s="19">
        <v>0</v>
      </c>
      <c r="S170" s="19" t="e" vm="1">
        <f>#REF!*3</f>
        <v>#REF!</v>
      </c>
      <c r="T170" s="19">
        <v>0</v>
      </c>
      <c r="U170" s="19" t="e" vm="1">
        <f>#REF!*3</f>
        <v>#REF!</v>
      </c>
      <c r="V170" s="19" t="e" vm="1">
        <f>#REF!+#REF!</f>
        <v>#REF!</v>
      </c>
      <c r="W170" s="19"/>
      <c r="X170" s="42"/>
      <c r="Y170" s="20" t="s">
        <v>3006</v>
      </c>
      <c r="Z170" s="21">
        <v>0</v>
      </c>
      <c r="AA170" s="21"/>
      <c r="AB170" s="101"/>
      <c r="AC170" s="104"/>
      <c r="AD170" s="104"/>
      <c r="AE170" s="104"/>
      <c r="AF170" s="101"/>
      <c r="AG170" s="102"/>
      <c r="AH170" s="103"/>
      <c r="AI170" s="102"/>
    </row>
    <row r="171" spans="1:35" ht="24" hidden="1" customHeight="1">
      <c r="A171" s="13" t="s">
        <v>927</v>
      </c>
      <c r="B171" s="14">
        <v>25797</v>
      </c>
      <c r="C171" s="15" t="s">
        <v>1030</v>
      </c>
      <c r="D171" s="15" t="s">
        <v>1778</v>
      </c>
      <c r="E171" s="16">
        <v>6</v>
      </c>
      <c r="F171" s="16" t="s">
        <v>1650</v>
      </c>
      <c r="G171" s="16" t="s">
        <v>1651</v>
      </c>
      <c r="H171" s="16" t="s">
        <v>1651</v>
      </c>
      <c r="I171" s="16" t="s">
        <v>1652</v>
      </c>
      <c r="J171" s="16" t="s">
        <v>1652</v>
      </c>
      <c r="K171" s="16">
        <v>808000038</v>
      </c>
      <c r="L171" s="41" t="s">
        <v>3326</v>
      </c>
      <c r="M171" s="17" t="s">
        <v>3327</v>
      </c>
      <c r="N171" s="17" t="s">
        <v>3328</v>
      </c>
      <c r="O171" s="100">
        <v>45209.695138888892</v>
      </c>
      <c r="P171" s="17" t="s">
        <v>1650</v>
      </c>
      <c r="Q171" s="18" t="s">
        <v>1783</v>
      </c>
      <c r="R171" s="19">
        <v>0</v>
      </c>
      <c r="S171" s="19" t="e" vm="1">
        <f>#REF!*3</f>
        <v>#REF!</v>
      </c>
      <c r="T171" s="19">
        <v>0</v>
      </c>
      <c r="U171" s="19" t="e" vm="1">
        <f>#REF!*3</f>
        <v>#REF!</v>
      </c>
      <c r="V171" s="19" t="e" vm="1">
        <f>#REF!+#REF!</f>
        <v>#REF!</v>
      </c>
      <c r="W171" s="19"/>
      <c r="X171" s="42"/>
      <c r="Y171" s="20" t="s">
        <v>3006</v>
      </c>
      <c r="Z171" s="21">
        <v>0</v>
      </c>
      <c r="AA171" s="21"/>
      <c r="AB171" s="101"/>
      <c r="AC171" s="104"/>
      <c r="AD171" s="104"/>
      <c r="AE171" s="104"/>
      <c r="AF171" s="101"/>
      <c r="AG171" s="102"/>
      <c r="AH171" s="103"/>
      <c r="AI171" s="102"/>
    </row>
    <row r="172" spans="1:35" ht="24" hidden="1" customHeight="1">
      <c r="A172" s="13" t="s">
        <v>16</v>
      </c>
      <c r="B172" s="14">
        <v>5212</v>
      </c>
      <c r="C172" s="15" t="s">
        <v>151</v>
      </c>
      <c r="D172" s="15" t="s">
        <v>1649</v>
      </c>
      <c r="E172" s="16">
        <v>3</v>
      </c>
      <c r="F172" s="16" t="s">
        <v>1650</v>
      </c>
      <c r="G172" s="16" t="s">
        <v>1651</v>
      </c>
      <c r="H172" s="16" t="s">
        <v>1651</v>
      </c>
      <c r="I172" s="16" t="s">
        <v>1652</v>
      </c>
      <c r="J172" s="16" t="s">
        <v>1652</v>
      </c>
      <c r="K172" s="16">
        <v>811018164</v>
      </c>
      <c r="L172" s="41" t="s">
        <v>3329</v>
      </c>
      <c r="M172" s="17" t="s">
        <v>3330</v>
      </c>
      <c r="N172" s="17" t="s">
        <v>3331</v>
      </c>
      <c r="O172" s="100">
        <v>45209.695138888892</v>
      </c>
      <c r="P172" s="17" t="s">
        <v>1650</v>
      </c>
      <c r="Q172" s="18" t="s">
        <v>1783</v>
      </c>
      <c r="R172" s="19">
        <v>0</v>
      </c>
      <c r="S172" s="19" t="e" vm="1">
        <f>#REF!*3</f>
        <v>#REF!</v>
      </c>
      <c r="T172" s="19">
        <v>0</v>
      </c>
      <c r="U172" s="19" t="e" vm="1">
        <f>#REF!*3</f>
        <v>#REF!</v>
      </c>
      <c r="V172" s="19" t="e" vm="1">
        <f>#REF!+#REF!</f>
        <v>#REF!</v>
      </c>
      <c r="W172" s="19"/>
      <c r="X172" s="42"/>
      <c r="Y172" s="20" t="s">
        <v>3006</v>
      </c>
      <c r="Z172" s="21">
        <v>0</v>
      </c>
      <c r="AA172" s="21"/>
      <c r="AB172" s="101"/>
      <c r="AC172" s="104"/>
      <c r="AD172" s="104"/>
      <c r="AE172" s="104"/>
      <c r="AF172" s="101"/>
      <c r="AG172" s="102"/>
      <c r="AH172" s="103"/>
      <c r="AI172" s="102"/>
    </row>
    <row r="173" spans="1:35" ht="24" hidden="1" customHeight="1">
      <c r="A173" s="13" t="s">
        <v>236</v>
      </c>
      <c r="B173" s="14">
        <v>52001</v>
      </c>
      <c r="C173" s="15" t="s">
        <v>1217</v>
      </c>
      <c r="D173" s="15" t="s">
        <v>1732</v>
      </c>
      <c r="E173" s="16">
        <v>1</v>
      </c>
      <c r="F173" s="16" t="s">
        <v>1650</v>
      </c>
      <c r="G173" s="16" t="s">
        <v>1651</v>
      </c>
      <c r="H173" s="16" t="s">
        <v>1651</v>
      </c>
      <c r="I173" s="16" t="s">
        <v>1652</v>
      </c>
      <c r="J173" s="16" t="s">
        <v>1652</v>
      </c>
      <c r="K173" s="16">
        <v>900058328</v>
      </c>
      <c r="L173" s="41" t="s">
        <v>3332</v>
      </c>
      <c r="M173" s="17" t="s">
        <v>3333</v>
      </c>
      <c r="N173" s="17" t="s">
        <v>3334</v>
      </c>
      <c r="O173" s="100">
        <v>45209.789583333331</v>
      </c>
      <c r="P173" s="17" t="s">
        <v>1650</v>
      </c>
      <c r="Q173" s="18" t="s">
        <v>1783</v>
      </c>
      <c r="R173" s="19">
        <v>0</v>
      </c>
      <c r="S173" s="19" t="e" vm="1">
        <f>#REF!*3</f>
        <v>#REF!</v>
      </c>
      <c r="T173" s="19">
        <v>0</v>
      </c>
      <c r="U173" s="19" t="e" vm="1">
        <f>#REF!*3</f>
        <v>#REF!</v>
      </c>
      <c r="V173" s="19" t="e" vm="1">
        <f>#REF!+#REF!</f>
        <v>#REF!</v>
      </c>
      <c r="W173" s="19"/>
      <c r="X173" s="42"/>
      <c r="Y173" s="20" t="s">
        <v>3006</v>
      </c>
      <c r="Z173" s="21">
        <v>0</v>
      </c>
      <c r="AA173" s="21"/>
      <c r="AB173" s="101"/>
      <c r="AC173" s="104"/>
      <c r="AD173" s="104"/>
      <c r="AE173" s="104"/>
      <c r="AF173" s="101"/>
      <c r="AG173" s="102"/>
      <c r="AH173" s="103"/>
      <c r="AI173" s="102"/>
    </row>
    <row r="174" spans="1:35" ht="24" customHeight="1">
      <c r="A174" s="13" t="s">
        <v>124</v>
      </c>
      <c r="B174" s="14">
        <v>19698</v>
      </c>
      <c r="C174" s="15" t="s">
        <v>232</v>
      </c>
      <c r="D174" s="15" t="s">
        <v>1649</v>
      </c>
      <c r="E174" s="16">
        <v>5</v>
      </c>
      <c r="F174" s="16" t="s">
        <v>2085</v>
      </c>
      <c r="G174" s="16" t="s">
        <v>1759</v>
      </c>
      <c r="H174" s="16" t="s">
        <v>1759</v>
      </c>
      <c r="I174" s="16" t="s">
        <v>1652</v>
      </c>
      <c r="J174" s="16" t="s">
        <v>1652</v>
      </c>
      <c r="K174" s="16">
        <v>817001248</v>
      </c>
      <c r="L174" s="41" t="s">
        <v>3335</v>
      </c>
      <c r="M174" s="17" t="s">
        <v>3336</v>
      </c>
      <c r="N174" s="17" t="s">
        <v>3337</v>
      </c>
      <c r="O174" s="100">
        <v>45209.881944444445</v>
      </c>
      <c r="P174" s="17"/>
      <c r="Q174" s="18" t="s">
        <v>1783</v>
      </c>
      <c r="R174" s="19">
        <v>0</v>
      </c>
      <c r="S174" s="19" t="e" vm="1">
        <f>#REF!*3</f>
        <v>#REF!</v>
      </c>
      <c r="T174" s="19">
        <v>0</v>
      </c>
      <c r="U174" s="19" t="e" vm="1">
        <f>#REF!*3</f>
        <v>#REF!</v>
      </c>
      <c r="V174" s="19" t="e" vm="1">
        <f>#REF!+#REF!</f>
        <v>#REF!</v>
      </c>
      <c r="W174" s="19"/>
      <c r="X174" s="42"/>
      <c r="Y174" s="20" t="s">
        <v>3006</v>
      </c>
      <c r="Z174" s="21">
        <v>0</v>
      </c>
      <c r="AA174" s="21"/>
      <c r="AB174" s="101"/>
      <c r="AC174" s="104"/>
      <c r="AD174" s="104"/>
      <c r="AE174" s="104"/>
      <c r="AF174" s="101"/>
      <c r="AG174" s="102"/>
      <c r="AH174" s="103"/>
      <c r="AI174" s="102"/>
    </row>
    <row r="175" spans="1:35" ht="24" hidden="1" customHeight="1">
      <c r="A175" s="13" t="s">
        <v>16</v>
      </c>
      <c r="B175" s="14">
        <v>5440</v>
      </c>
      <c r="C175" s="15" t="s">
        <v>227</v>
      </c>
      <c r="D175" s="15" t="s">
        <v>1649</v>
      </c>
      <c r="E175" s="16">
        <v>4</v>
      </c>
      <c r="F175" s="16" t="s">
        <v>1650</v>
      </c>
      <c r="G175" s="16" t="s">
        <v>1651</v>
      </c>
      <c r="H175" s="16" t="s">
        <v>1651</v>
      </c>
      <c r="I175" s="16" t="s">
        <v>1652</v>
      </c>
      <c r="J175" s="16" t="s">
        <v>1652</v>
      </c>
      <c r="K175" s="16">
        <v>811005840</v>
      </c>
      <c r="L175" s="41" t="s">
        <v>3338</v>
      </c>
      <c r="M175" s="17" t="s">
        <v>3339</v>
      </c>
      <c r="N175" s="17" t="s">
        <v>3340</v>
      </c>
      <c r="O175" s="100">
        <v>45210.404166666667</v>
      </c>
      <c r="P175" s="17" t="s">
        <v>1650</v>
      </c>
      <c r="Q175" s="18" t="s">
        <v>1783</v>
      </c>
      <c r="R175" s="19">
        <v>0</v>
      </c>
      <c r="S175" s="19" t="e" vm="1">
        <f>#REF!*3</f>
        <v>#REF!</v>
      </c>
      <c r="T175" s="19">
        <v>0</v>
      </c>
      <c r="U175" s="19" t="e" vm="1">
        <f>#REF!*3</f>
        <v>#REF!</v>
      </c>
      <c r="V175" s="19" t="e" vm="1">
        <f>#REF!+#REF!</f>
        <v>#REF!</v>
      </c>
      <c r="W175" s="19"/>
      <c r="X175" s="42"/>
      <c r="Y175" s="20" t="s">
        <v>3006</v>
      </c>
      <c r="Z175" s="21">
        <v>0</v>
      </c>
      <c r="AA175" s="21"/>
      <c r="AB175" s="101"/>
      <c r="AC175" s="104"/>
      <c r="AD175" s="104"/>
      <c r="AE175" s="104"/>
      <c r="AF175" s="101"/>
      <c r="AG175" s="102"/>
      <c r="AH175" s="103"/>
      <c r="AI175" s="102"/>
    </row>
    <row r="176" spans="1:35" ht="24" hidden="1" customHeight="1">
      <c r="A176" s="13" t="s">
        <v>124</v>
      </c>
      <c r="B176" s="14">
        <v>19355</v>
      </c>
      <c r="C176" s="15" t="s">
        <v>825</v>
      </c>
      <c r="D176" s="15" t="s">
        <v>1649</v>
      </c>
      <c r="E176" s="16">
        <v>6</v>
      </c>
      <c r="F176" s="16" t="s">
        <v>1650</v>
      </c>
      <c r="G176" s="16" t="s">
        <v>1651</v>
      </c>
      <c r="H176" s="16" t="s">
        <v>1651</v>
      </c>
      <c r="I176" s="16" t="s">
        <v>1652</v>
      </c>
      <c r="J176" s="16" t="s">
        <v>1652</v>
      </c>
      <c r="K176" s="16">
        <v>901096397</v>
      </c>
      <c r="L176" s="41" t="s">
        <v>3341</v>
      </c>
      <c r="M176" s="17" t="s">
        <v>3342</v>
      </c>
      <c r="N176" s="17" t="s">
        <v>3343</v>
      </c>
      <c r="O176" s="100">
        <v>45210.436805555553</v>
      </c>
      <c r="P176" s="17" t="s">
        <v>1650</v>
      </c>
      <c r="Q176" s="18" t="s">
        <v>1783</v>
      </c>
      <c r="R176" s="19">
        <v>0</v>
      </c>
      <c r="S176" s="19" t="e" vm="1">
        <f>#REF!*3</f>
        <v>#REF!</v>
      </c>
      <c r="T176" s="19">
        <v>0</v>
      </c>
      <c r="U176" s="19" t="e" vm="1">
        <f>#REF!*3</f>
        <v>#REF!</v>
      </c>
      <c r="V176" s="19" t="e" vm="1">
        <f>#REF!+#REF!</f>
        <v>#REF!</v>
      </c>
      <c r="W176" s="19"/>
      <c r="X176" s="42"/>
      <c r="Y176" s="20" t="s">
        <v>3006</v>
      </c>
      <c r="Z176" s="21">
        <v>0</v>
      </c>
      <c r="AA176" s="21"/>
      <c r="AB176" s="101"/>
      <c r="AC176" s="104"/>
      <c r="AD176" s="104"/>
      <c r="AE176" s="104"/>
      <c r="AF176" s="101"/>
      <c r="AG176" s="102"/>
      <c r="AH176" s="103"/>
      <c r="AI176" s="102"/>
    </row>
    <row r="177" spans="1:35" ht="24" customHeight="1">
      <c r="A177" s="13" t="s">
        <v>385</v>
      </c>
      <c r="B177" s="14">
        <v>8606</v>
      </c>
      <c r="C177" s="15" t="s">
        <v>426</v>
      </c>
      <c r="D177" s="15" t="s">
        <v>1649</v>
      </c>
      <c r="E177" s="16">
        <v>6</v>
      </c>
      <c r="F177" s="16" t="s">
        <v>1650</v>
      </c>
      <c r="G177" s="16" t="s">
        <v>1651</v>
      </c>
      <c r="H177" s="16" t="s">
        <v>1651</v>
      </c>
      <c r="I177" s="16" t="s">
        <v>1652</v>
      </c>
      <c r="J177" s="16" t="s">
        <v>1652</v>
      </c>
      <c r="K177" s="16">
        <v>900305770</v>
      </c>
      <c r="L177" s="41" t="s">
        <v>1930</v>
      </c>
      <c r="M177" s="17" t="s">
        <v>1931</v>
      </c>
      <c r="N177" s="17" t="s">
        <v>1932</v>
      </c>
      <c r="O177" s="100">
        <v>45210.447916666664</v>
      </c>
      <c r="P177" s="17" t="s">
        <v>1656</v>
      </c>
      <c r="Q177" s="18">
        <v>4819312</v>
      </c>
      <c r="R177" s="19">
        <v>304</v>
      </c>
      <c r="S177" s="19" t="e" vm="1">
        <f>#REF!*3</f>
        <v>#REF!</v>
      </c>
      <c r="T177" s="19">
        <v>0</v>
      </c>
      <c r="U177" s="19" t="e" vm="1">
        <f>#REF!*3</f>
        <v>#REF!</v>
      </c>
      <c r="V177" s="19" t="e" vm="1">
        <f>#REF!+#REF!</f>
        <v>#REF!</v>
      </c>
      <c r="W177" s="19">
        <v>20</v>
      </c>
      <c r="X177" s="42">
        <v>94368896</v>
      </c>
      <c r="Y177" s="20" t="s">
        <v>1933</v>
      </c>
      <c r="Z177" s="21" t="s">
        <v>1934</v>
      </c>
      <c r="AA177" s="21"/>
      <c r="AB177" s="101"/>
      <c r="AC177" s="104"/>
      <c r="AD177" s="104" t="s">
        <v>1935</v>
      </c>
      <c r="AE177" s="104">
        <v>45413</v>
      </c>
      <c r="AF177" s="101" t="s">
        <v>1681</v>
      </c>
      <c r="AG177" s="102">
        <v>45931</v>
      </c>
      <c r="AH177" s="103"/>
      <c r="AI177" s="102"/>
    </row>
    <row r="178" spans="1:35" ht="24" customHeight="1">
      <c r="A178" s="13" t="s">
        <v>16</v>
      </c>
      <c r="B178" s="14">
        <v>5541</v>
      </c>
      <c r="C178" s="15" t="s">
        <v>244</v>
      </c>
      <c r="D178" s="15" t="s">
        <v>1649</v>
      </c>
      <c r="E178" s="16">
        <v>6</v>
      </c>
      <c r="F178" s="16" t="s">
        <v>1650</v>
      </c>
      <c r="G178" s="16" t="s">
        <v>1651</v>
      </c>
      <c r="H178" s="16" t="s">
        <v>1651</v>
      </c>
      <c r="I178" s="16" t="s">
        <v>1652</v>
      </c>
      <c r="J178" s="16" t="s">
        <v>1652</v>
      </c>
      <c r="K178" s="16">
        <v>900119015</v>
      </c>
      <c r="L178" s="41" t="s">
        <v>1936</v>
      </c>
      <c r="M178" s="17" t="s">
        <v>1937</v>
      </c>
      <c r="N178" s="17" t="s">
        <v>1938</v>
      </c>
      <c r="O178" s="100">
        <v>45210.447916666664</v>
      </c>
      <c r="P178" s="17" t="s">
        <v>1656</v>
      </c>
      <c r="Q178" s="18" t="s">
        <v>1939</v>
      </c>
      <c r="R178" s="19">
        <v>0</v>
      </c>
      <c r="S178" s="19" t="e" vm="1">
        <f>#REF!*3</f>
        <v>#REF!</v>
      </c>
      <c r="T178" s="19">
        <v>83</v>
      </c>
      <c r="U178" s="19" t="e" vm="1">
        <f>#REF!*3</f>
        <v>#REF!</v>
      </c>
      <c r="V178" s="19" t="e" vm="1">
        <f>#REF!+#REF!</f>
        <v>#REF!</v>
      </c>
      <c r="W178" s="19">
        <v>13</v>
      </c>
      <c r="X178" s="42">
        <v>13841138</v>
      </c>
      <c r="Y178" s="20" t="s">
        <v>1940</v>
      </c>
      <c r="Z178" s="21">
        <v>2023</v>
      </c>
      <c r="AA178" s="21"/>
      <c r="AB178" s="101" t="s">
        <v>1659</v>
      </c>
      <c r="AC178" s="104">
        <v>45261</v>
      </c>
      <c r="AD178" s="104"/>
      <c r="AE178" s="104"/>
      <c r="AF178" s="101"/>
      <c r="AG178" s="102"/>
      <c r="AH178" s="103" t="s">
        <v>1941</v>
      </c>
      <c r="AI178" s="102">
        <v>46174</v>
      </c>
    </row>
    <row r="179" spans="1:35" ht="24" hidden="1" customHeight="1">
      <c r="A179" s="13" t="s">
        <v>487</v>
      </c>
      <c r="B179" s="14">
        <v>73001</v>
      </c>
      <c r="C179" s="15" t="s">
        <v>1453</v>
      </c>
      <c r="D179" s="15" t="s">
        <v>1649</v>
      </c>
      <c r="E179" s="16">
        <v>1</v>
      </c>
      <c r="F179" s="16" t="s">
        <v>1650</v>
      </c>
      <c r="G179" s="16" t="s">
        <v>1651</v>
      </c>
      <c r="H179" s="16" t="s">
        <v>1651</v>
      </c>
      <c r="I179" s="16" t="s">
        <v>1652</v>
      </c>
      <c r="J179" s="16" t="s">
        <v>1652</v>
      </c>
      <c r="K179" s="16">
        <v>809002390</v>
      </c>
      <c r="L179" s="41" t="s">
        <v>3344</v>
      </c>
      <c r="M179" s="17" t="s">
        <v>3345</v>
      </c>
      <c r="N179" s="17" t="s">
        <v>3346</v>
      </c>
      <c r="O179" s="100">
        <v>45210.472916666666</v>
      </c>
      <c r="P179" s="17" t="s">
        <v>1650</v>
      </c>
      <c r="Q179" s="18" t="s">
        <v>1783</v>
      </c>
      <c r="R179" s="19">
        <v>0</v>
      </c>
      <c r="S179" s="19" t="e" vm="1">
        <f>#REF!*3</f>
        <v>#REF!</v>
      </c>
      <c r="T179" s="19">
        <v>0</v>
      </c>
      <c r="U179" s="19" t="e" vm="1">
        <f>#REF!*3</f>
        <v>#REF!</v>
      </c>
      <c r="V179" s="19" t="e" vm="1">
        <f>#REF!+#REF!</f>
        <v>#REF!</v>
      </c>
      <c r="W179" s="19"/>
      <c r="X179" s="42"/>
      <c r="Y179" s="20" t="s">
        <v>3006</v>
      </c>
      <c r="Z179" s="21">
        <v>0</v>
      </c>
      <c r="AA179" s="21"/>
      <c r="AB179" s="101"/>
      <c r="AC179" s="104"/>
      <c r="AD179" s="104"/>
      <c r="AE179" s="104"/>
      <c r="AF179" s="101"/>
      <c r="AG179" s="102"/>
      <c r="AH179" s="103"/>
      <c r="AI179" s="102"/>
    </row>
    <row r="180" spans="1:35" ht="24" customHeight="1">
      <c r="A180" s="13" t="s">
        <v>248</v>
      </c>
      <c r="B180" s="14">
        <v>20011</v>
      </c>
      <c r="C180" s="15" t="s">
        <v>220</v>
      </c>
      <c r="D180" s="15" t="s">
        <v>1649</v>
      </c>
      <c r="E180" s="16">
        <v>4</v>
      </c>
      <c r="F180" s="16" t="s">
        <v>1650</v>
      </c>
      <c r="G180" s="16" t="s">
        <v>1651</v>
      </c>
      <c r="H180" s="16" t="s">
        <v>1759</v>
      </c>
      <c r="I180" s="16" t="s">
        <v>1652</v>
      </c>
      <c r="J180" s="16" t="s">
        <v>1652</v>
      </c>
      <c r="K180" s="16">
        <v>900233114</v>
      </c>
      <c r="L180" s="41" t="s">
        <v>1942</v>
      </c>
      <c r="M180" s="17" t="s">
        <v>1943</v>
      </c>
      <c r="N180" s="17" t="s">
        <v>1944</v>
      </c>
      <c r="O180" s="100">
        <v>45210.501388888886</v>
      </c>
      <c r="P180" s="17" t="s">
        <v>1664</v>
      </c>
      <c r="Q180" s="18" t="s">
        <v>1945</v>
      </c>
      <c r="R180" s="19">
        <v>135</v>
      </c>
      <c r="S180" s="19" t="e" vm="1">
        <f>#REF!*3</f>
        <v>#REF!</v>
      </c>
      <c r="T180" s="19">
        <v>191</v>
      </c>
      <c r="U180" s="19" t="e" vm="1">
        <f>#REF!*3</f>
        <v>#REF!</v>
      </c>
      <c r="V180" s="19" t="e" vm="1">
        <f>#REF!+#REF!</f>
        <v>#REF!</v>
      </c>
      <c r="W180" s="19">
        <v>12</v>
      </c>
      <c r="X180" s="42">
        <v>34499520</v>
      </c>
      <c r="Y180" s="20" t="s">
        <v>1670</v>
      </c>
      <c r="Z180" s="21">
        <v>2023</v>
      </c>
      <c r="AA180" s="21"/>
      <c r="AB180" s="101" t="s">
        <v>1659</v>
      </c>
      <c r="AC180" s="104">
        <v>45261</v>
      </c>
      <c r="AD180" s="104"/>
      <c r="AE180" s="104"/>
      <c r="AF180" s="101"/>
      <c r="AG180" s="102"/>
      <c r="AH180" s="103"/>
      <c r="AI180" s="102"/>
    </row>
    <row r="181" spans="1:35" ht="24" customHeight="1">
      <c r="A181" s="13" t="s">
        <v>16</v>
      </c>
      <c r="B181" s="14">
        <v>5212</v>
      </c>
      <c r="C181" s="15" t="s">
        <v>151</v>
      </c>
      <c r="D181" s="15" t="s">
        <v>1732</v>
      </c>
      <c r="E181" s="16">
        <v>3</v>
      </c>
      <c r="F181" s="16" t="s">
        <v>1650</v>
      </c>
      <c r="G181" s="16" t="s">
        <v>1651</v>
      </c>
      <c r="H181" s="16" t="s">
        <v>1651</v>
      </c>
      <c r="I181" s="16" t="s">
        <v>1652</v>
      </c>
      <c r="J181" s="16" t="s">
        <v>1652</v>
      </c>
      <c r="K181" s="16">
        <v>811007245</v>
      </c>
      <c r="L181" s="41" t="s">
        <v>1946</v>
      </c>
      <c r="M181" s="17" t="s">
        <v>1947</v>
      </c>
      <c r="N181" s="17" t="s">
        <v>1948</v>
      </c>
      <c r="O181" s="100">
        <v>45210.503472222219</v>
      </c>
      <c r="P181" s="17" t="s">
        <v>1664</v>
      </c>
      <c r="Q181" s="18" t="s">
        <v>1949</v>
      </c>
      <c r="R181" s="19">
        <v>63</v>
      </c>
      <c r="S181" s="19" t="e" vm="1">
        <f>#REF!*3</f>
        <v>#REF!</v>
      </c>
      <c r="T181" s="19">
        <v>805</v>
      </c>
      <c r="U181" s="19" t="e" vm="1">
        <f>#REF!*3</f>
        <v>#REF!</v>
      </c>
      <c r="V181" s="19" t="e" vm="1">
        <f>#REF!+#REF!</f>
        <v>#REF!</v>
      </c>
      <c r="W181" s="19">
        <v>12</v>
      </c>
      <c r="X181" s="42">
        <v>98451799</v>
      </c>
      <c r="Y181" s="20" t="s">
        <v>1670</v>
      </c>
      <c r="Z181" s="21">
        <v>2023</v>
      </c>
      <c r="AA181" s="21"/>
      <c r="AB181" s="101" t="s">
        <v>1659</v>
      </c>
      <c r="AC181" s="104">
        <v>45261</v>
      </c>
      <c r="AD181" s="104"/>
      <c r="AE181" s="104"/>
      <c r="AF181" s="101"/>
      <c r="AG181" s="102"/>
      <c r="AH181" s="103"/>
      <c r="AI181" s="102"/>
    </row>
    <row r="182" spans="1:35" ht="24" hidden="1" customHeight="1">
      <c r="A182" s="13" t="s">
        <v>544</v>
      </c>
      <c r="B182" s="14">
        <v>15407</v>
      </c>
      <c r="C182" s="15" t="s">
        <v>629</v>
      </c>
      <c r="D182" s="15" t="s">
        <v>1649</v>
      </c>
      <c r="E182" s="16">
        <v>6</v>
      </c>
      <c r="F182" s="16" t="s">
        <v>1650</v>
      </c>
      <c r="G182" s="16" t="s">
        <v>1651</v>
      </c>
      <c r="H182" s="16" t="s">
        <v>1651</v>
      </c>
      <c r="I182" s="16" t="s">
        <v>1652</v>
      </c>
      <c r="J182" s="16" t="s">
        <v>1652</v>
      </c>
      <c r="K182" s="16">
        <v>820003730</v>
      </c>
      <c r="L182" s="41" t="s">
        <v>3347</v>
      </c>
      <c r="M182" s="17" t="s">
        <v>3348</v>
      </c>
      <c r="N182" s="17" t="s">
        <v>3349</v>
      </c>
      <c r="O182" s="100">
        <v>45210.504861111112</v>
      </c>
      <c r="P182" s="17" t="s">
        <v>1650</v>
      </c>
      <c r="Q182" s="18" t="s">
        <v>1783</v>
      </c>
      <c r="R182" s="19">
        <v>0</v>
      </c>
      <c r="S182" s="19" t="e" vm="1">
        <f>#REF!*3</f>
        <v>#REF!</v>
      </c>
      <c r="T182" s="19">
        <v>0</v>
      </c>
      <c r="U182" s="19" t="e" vm="1">
        <f>#REF!*3</f>
        <v>#REF!</v>
      </c>
      <c r="V182" s="19" t="e" vm="1">
        <f>#REF!+#REF!</f>
        <v>#REF!</v>
      </c>
      <c r="W182" s="19"/>
      <c r="X182" s="42"/>
      <c r="Y182" s="20" t="s">
        <v>3006</v>
      </c>
      <c r="Z182" s="21">
        <v>0</v>
      </c>
      <c r="AA182" s="21"/>
      <c r="AB182" s="101"/>
      <c r="AC182" s="104"/>
      <c r="AD182" s="104"/>
      <c r="AE182" s="104"/>
      <c r="AF182" s="101"/>
      <c r="AG182" s="102"/>
      <c r="AH182" s="103"/>
      <c r="AI182" s="102"/>
    </row>
    <row r="183" spans="1:35" ht="24" hidden="1" customHeight="1">
      <c r="A183" s="13" t="s">
        <v>16</v>
      </c>
      <c r="B183" s="14">
        <v>5440</v>
      </c>
      <c r="C183" s="15" t="s">
        <v>227</v>
      </c>
      <c r="D183" s="15" t="s">
        <v>1778</v>
      </c>
      <c r="E183" s="16">
        <v>4</v>
      </c>
      <c r="F183" s="16" t="s">
        <v>1650</v>
      </c>
      <c r="G183" s="16" t="s">
        <v>1651</v>
      </c>
      <c r="H183" s="16" t="s">
        <v>1651</v>
      </c>
      <c r="I183" s="16" t="s">
        <v>1652</v>
      </c>
      <c r="J183" s="16" t="s">
        <v>1652</v>
      </c>
      <c r="K183" s="16">
        <v>800189768</v>
      </c>
      <c r="L183" s="41" t="s">
        <v>3350</v>
      </c>
      <c r="M183" s="17" t="s">
        <v>3351</v>
      </c>
      <c r="N183" s="17" t="s">
        <v>3352</v>
      </c>
      <c r="O183" s="100">
        <v>45210.506249999999</v>
      </c>
      <c r="P183" s="17" t="s">
        <v>1650</v>
      </c>
      <c r="Q183" s="18" t="s">
        <v>1783</v>
      </c>
      <c r="R183" s="19">
        <v>0</v>
      </c>
      <c r="S183" s="19" t="e" vm="1">
        <f>#REF!*3</f>
        <v>#REF!</v>
      </c>
      <c r="T183" s="19">
        <v>0</v>
      </c>
      <c r="U183" s="19" t="e" vm="1">
        <f>#REF!*3</f>
        <v>#REF!</v>
      </c>
      <c r="V183" s="19" t="e" vm="1">
        <f>#REF!+#REF!</f>
        <v>#REF!</v>
      </c>
      <c r="W183" s="19"/>
      <c r="X183" s="42"/>
      <c r="Y183" s="20" t="s">
        <v>3006</v>
      </c>
      <c r="Z183" s="21">
        <v>0</v>
      </c>
      <c r="AA183" s="21"/>
      <c r="AB183" s="101"/>
      <c r="AC183" s="104"/>
      <c r="AD183" s="104"/>
      <c r="AE183" s="104"/>
      <c r="AF183" s="101"/>
      <c r="AG183" s="102"/>
      <c r="AH183" s="103"/>
      <c r="AI183" s="102"/>
    </row>
    <row r="184" spans="1:35" ht="24" hidden="1" customHeight="1">
      <c r="A184" s="13" t="s">
        <v>487</v>
      </c>
      <c r="B184" s="14">
        <v>73001</v>
      </c>
      <c r="C184" s="15" t="s">
        <v>1453</v>
      </c>
      <c r="D184" s="15" t="s">
        <v>1649</v>
      </c>
      <c r="E184" s="16">
        <v>1</v>
      </c>
      <c r="F184" s="16" t="s">
        <v>1650</v>
      </c>
      <c r="G184" s="16" t="s">
        <v>1651</v>
      </c>
      <c r="H184" s="16" t="s">
        <v>1651</v>
      </c>
      <c r="I184" s="16" t="s">
        <v>1652</v>
      </c>
      <c r="J184" s="16" t="s">
        <v>1652</v>
      </c>
      <c r="K184" s="16">
        <v>809001625</v>
      </c>
      <c r="L184" s="41" t="s">
        <v>3353</v>
      </c>
      <c r="M184" s="17" t="s">
        <v>3354</v>
      </c>
      <c r="N184" s="17" t="s">
        <v>3355</v>
      </c>
      <c r="O184" s="100">
        <v>45210.510416666664</v>
      </c>
      <c r="P184" s="17" t="s">
        <v>1650</v>
      </c>
      <c r="Q184" s="18" t="s">
        <v>1783</v>
      </c>
      <c r="R184" s="19">
        <v>0</v>
      </c>
      <c r="S184" s="19" t="e" vm="1">
        <f>#REF!*3</f>
        <v>#REF!</v>
      </c>
      <c r="T184" s="19">
        <v>0</v>
      </c>
      <c r="U184" s="19" t="e" vm="1">
        <f>#REF!*3</f>
        <v>#REF!</v>
      </c>
      <c r="V184" s="19" t="e" vm="1">
        <f>#REF!+#REF!</f>
        <v>#REF!</v>
      </c>
      <c r="W184" s="19"/>
      <c r="X184" s="42"/>
      <c r="Y184" s="20" t="s">
        <v>3006</v>
      </c>
      <c r="Z184" s="21">
        <v>0</v>
      </c>
      <c r="AA184" s="21"/>
      <c r="AB184" s="101"/>
      <c r="AC184" s="104"/>
      <c r="AD184" s="104"/>
      <c r="AE184" s="104"/>
      <c r="AF184" s="101"/>
      <c r="AG184" s="102"/>
      <c r="AH184" s="103"/>
      <c r="AI184" s="102"/>
    </row>
    <row r="185" spans="1:35" ht="24" hidden="1" customHeight="1">
      <c r="A185" s="13" t="s">
        <v>16</v>
      </c>
      <c r="B185" s="14">
        <v>5308</v>
      </c>
      <c r="C185" s="15" t="s">
        <v>178</v>
      </c>
      <c r="D185" s="15" t="s">
        <v>1649</v>
      </c>
      <c r="E185" s="16">
        <v>3</v>
      </c>
      <c r="F185" s="16" t="s">
        <v>1650</v>
      </c>
      <c r="G185" s="16" t="s">
        <v>1651</v>
      </c>
      <c r="H185" s="16" t="s">
        <v>1651</v>
      </c>
      <c r="I185" s="16" t="s">
        <v>1652</v>
      </c>
      <c r="J185" s="16" t="s">
        <v>1652</v>
      </c>
      <c r="K185" s="16">
        <v>900107845</v>
      </c>
      <c r="L185" s="41" t="s">
        <v>3356</v>
      </c>
      <c r="M185" s="17" t="s">
        <v>3357</v>
      </c>
      <c r="N185" s="17" t="s">
        <v>3358</v>
      </c>
      <c r="O185" s="100">
        <v>45210.531944444447</v>
      </c>
      <c r="P185" s="17" t="s">
        <v>1650</v>
      </c>
      <c r="Q185" s="18" t="s">
        <v>1783</v>
      </c>
      <c r="R185" s="19">
        <v>0</v>
      </c>
      <c r="S185" s="19" t="e" vm="1">
        <f>#REF!*3</f>
        <v>#REF!</v>
      </c>
      <c r="T185" s="19">
        <v>0</v>
      </c>
      <c r="U185" s="19" t="e" vm="1">
        <f>#REF!*3</f>
        <v>#REF!</v>
      </c>
      <c r="V185" s="19" t="e" vm="1">
        <f>#REF!+#REF!</f>
        <v>#REF!</v>
      </c>
      <c r="W185" s="19"/>
      <c r="X185" s="42"/>
      <c r="Y185" s="20" t="s">
        <v>3006</v>
      </c>
      <c r="Z185" s="21">
        <v>0</v>
      </c>
      <c r="AA185" s="21"/>
      <c r="AB185" s="101"/>
      <c r="AC185" s="104"/>
      <c r="AD185" s="104"/>
      <c r="AE185" s="104"/>
      <c r="AF185" s="101"/>
      <c r="AG185" s="102"/>
      <c r="AH185" s="103"/>
      <c r="AI185" s="102"/>
    </row>
    <row r="186" spans="1:35" ht="24" hidden="1" customHeight="1">
      <c r="A186" s="13" t="s">
        <v>347</v>
      </c>
      <c r="B186" s="14">
        <v>47675</v>
      </c>
      <c r="C186" s="15" t="s">
        <v>741</v>
      </c>
      <c r="D186" s="15" t="s">
        <v>1778</v>
      </c>
      <c r="E186" s="16">
        <v>6</v>
      </c>
      <c r="F186" s="16" t="s">
        <v>1650</v>
      </c>
      <c r="G186" s="16" t="s">
        <v>1651</v>
      </c>
      <c r="H186" s="16" t="s">
        <v>1651</v>
      </c>
      <c r="I186" s="16" t="s">
        <v>1652</v>
      </c>
      <c r="J186" s="16" t="s">
        <v>1652</v>
      </c>
      <c r="K186" s="16">
        <v>900115484</v>
      </c>
      <c r="L186" s="41" t="s">
        <v>3359</v>
      </c>
      <c r="M186" s="17" t="s">
        <v>3360</v>
      </c>
      <c r="N186" s="17" t="s">
        <v>3361</v>
      </c>
      <c r="O186" s="100">
        <v>45210.568749999999</v>
      </c>
      <c r="P186" s="17" t="s">
        <v>1650</v>
      </c>
      <c r="Q186" s="18" t="s">
        <v>1783</v>
      </c>
      <c r="R186" s="19">
        <v>0</v>
      </c>
      <c r="S186" s="19" t="e" vm="1">
        <f>#REF!*3</f>
        <v>#REF!</v>
      </c>
      <c r="T186" s="19">
        <v>0</v>
      </c>
      <c r="U186" s="19" t="e" vm="1">
        <f>#REF!*3</f>
        <v>#REF!</v>
      </c>
      <c r="V186" s="19" t="e" vm="1">
        <f>#REF!+#REF!</f>
        <v>#REF!</v>
      </c>
      <c r="W186" s="19"/>
      <c r="X186" s="42"/>
      <c r="Y186" s="20" t="s">
        <v>3006</v>
      </c>
      <c r="Z186" s="21">
        <v>0</v>
      </c>
      <c r="AA186" s="21"/>
      <c r="AB186" s="101"/>
      <c r="AC186" s="104"/>
      <c r="AD186" s="104"/>
      <c r="AE186" s="104"/>
      <c r="AF186" s="101"/>
      <c r="AG186" s="102"/>
      <c r="AH186" s="103"/>
      <c r="AI186" s="102"/>
    </row>
    <row r="187" spans="1:35" ht="24" hidden="1" customHeight="1">
      <c r="A187" s="13" t="s">
        <v>16</v>
      </c>
      <c r="B187" s="14">
        <v>5101</v>
      </c>
      <c r="C187" s="15" t="s">
        <v>95</v>
      </c>
      <c r="D187" s="15" t="s">
        <v>1778</v>
      </c>
      <c r="E187" s="16">
        <v>6</v>
      </c>
      <c r="F187" s="16" t="s">
        <v>1650</v>
      </c>
      <c r="G187" s="16" t="s">
        <v>1651</v>
      </c>
      <c r="H187" s="16" t="s">
        <v>1651</v>
      </c>
      <c r="I187" s="16" t="s">
        <v>1652</v>
      </c>
      <c r="J187" s="16" t="s">
        <v>1652</v>
      </c>
      <c r="K187" s="16">
        <v>811034691</v>
      </c>
      <c r="L187" s="41" t="s">
        <v>3362</v>
      </c>
      <c r="M187" s="17" t="s">
        <v>3363</v>
      </c>
      <c r="N187" s="17" t="s">
        <v>3364</v>
      </c>
      <c r="O187" s="100">
        <v>45210.607638888891</v>
      </c>
      <c r="P187" s="17" t="s">
        <v>1650</v>
      </c>
      <c r="Q187" s="18" t="s">
        <v>1783</v>
      </c>
      <c r="R187" s="19">
        <v>0</v>
      </c>
      <c r="S187" s="19" t="e" vm="1">
        <f>#REF!*3</f>
        <v>#REF!</v>
      </c>
      <c r="T187" s="19">
        <v>0</v>
      </c>
      <c r="U187" s="19" t="e" vm="1">
        <f>#REF!*3</f>
        <v>#REF!</v>
      </c>
      <c r="V187" s="19" t="e" vm="1">
        <f>#REF!+#REF!</f>
        <v>#REF!</v>
      </c>
      <c r="W187" s="19"/>
      <c r="X187" s="42"/>
      <c r="Y187" s="20" t="s">
        <v>3006</v>
      </c>
      <c r="Z187" s="21">
        <v>0</v>
      </c>
      <c r="AA187" s="21"/>
      <c r="AB187" s="101"/>
      <c r="AC187" s="104"/>
      <c r="AD187" s="104"/>
      <c r="AE187" s="104"/>
      <c r="AF187" s="101"/>
      <c r="AG187" s="102"/>
      <c r="AH187" s="103"/>
      <c r="AI187" s="102"/>
    </row>
    <row r="188" spans="1:35" ht="24" hidden="1" customHeight="1">
      <c r="A188" s="13" t="s">
        <v>16</v>
      </c>
      <c r="B188" s="14">
        <v>5664</v>
      </c>
      <c r="C188" s="15" t="s">
        <v>301</v>
      </c>
      <c r="D188" s="15" t="s">
        <v>1649</v>
      </c>
      <c r="E188" s="16">
        <v>6</v>
      </c>
      <c r="F188" s="16" t="s">
        <v>1650</v>
      </c>
      <c r="G188" s="16" t="s">
        <v>1651</v>
      </c>
      <c r="H188" s="16" t="s">
        <v>1651</v>
      </c>
      <c r="I188" s="16" t="s">
        <v>1652</v>
      </c>
      <c r="J188" s="16" t="s">
        <v>1652</v>
      </c>
      <c r="K188" s="16">
        <v>811024670</v>
      </c>
      <c r="L188" s="41" t="s">
        <v>3365</v>
      </c>
      <c r="M188" s="17" t="s">
        <v>3366</v>
      </c>
      <c r="N188" s="17" t="s">
        <v>3367</v>
      </c>
      <c r="O188" s="100">
        <v>45210.609027777777</v>
      </c>
      <c r="P188" s="17" t="s">
        <v>1650</v>
      </c>
      <c r="Q188" s="18" t="s">
        <v>1783</v>
      </c>
      <c r="R188" s="19">
        <v>0</v>
      </c>
      <c r="S188" s="19" t="e" vm="1">
        <f>#REF!*3</f>
        <v>#REF!</v>
      </c>
      <c r="T188" s="19">
        <v>0</v>
      </c>
      <c r="U188" s="19" t="e" vm="1">
        <f>#REF!*3</f>
        <v>#REF!</v>
      </c>
      <c r="V188" s="19" t="e" vm="1">
        <f>#REF!+#REF!</f>
        <v>#REF!</v>
      </c>
      <c r="W188" s="19"/>
      <c r="X188" s="42"/>
      <c r="Y188" s="20" t="s">
        <v>3006</v>
      </c>
      <c r="Z188" s="21">
        <v>0</v>
      </c>
      <c r="AA188" s="21"/>
      <c r="AB188" s="101"/>
      <c r="AC188" s="104"/>
      <c r="AD188" s="104"/>
      <c r="AE188" s="104"/>
      <c r="AF188" s="101"/>
      <c r="AG188" s="102"/>
      <c r="AH188" s="103"/>
      <c r="AI188" s="102"/>
    </row>
    <row r="189" spans="1:35" ht="24" hidden="1" customHeight="1">
      <c r="A189" s="13" t="s">
        <v>487</v>
      </c>
      <c r="B189" s="14">
        <v>73001</v>
      </c>
      <c r="C189" s="15" t="s">
        <v>1453</v>
      </c>
      <c r="D189" s="15" t="s">
        <v>1778</v>
      </c>
      <c r="E189" s="16">
        <v>1</v>
      </c>
      <c r="F189" s="16" t="s">
        <v>1650</v>
      </c>
      <c r="G189" s="16" t="s">
        <v>1651</v>
      </c>
      <c r="H189" s="16" t="s">
        <v>1651</v>
      </c>
      <c r="I189" s="16" t="s">
        <v>1652</v>
      </c>
      <c r="J189" s="16" t="s">
        <v>1652</v>
      </c>
      <c r="K189" s="16">
        <v>809096761</v>
      </c>
      <c r="L189" s="41" t="s">
        <v>3368</v>
      </c>
      <c r="M189" s="17" t="s">
        <v>3369</v>
      </c>
      <c r="N189" s="17" t="s">
        <v>3370</v>
      </c>
      <c r="O189" s="100">
        <v>45210.62222222222</v>
      </c>
      <c r="P189" s="17" t="s">
        <v>1650</v>
      </c>
      <c r="Q189" s="18" t="s">
        <v>1783</v>
      </c>
      <c r="R189" s="19">
        <v>0</v>
      </c>
      <c r="S189" s="19" t="e" vm="1">
        <f>#REF!*3</f>
        <v>#REF!</v>
      </c>
      <c r="T189" s="19">
        <v>0</v>
      </c>
      <c r="U189" s="19" t="e" vm="1">
        <f>#REF!*3</f>
        <v>#REF!</v>
      </c>
      <c r="V189" s="19" t="e" vm="1">
        <f>#REF!+#REF!</f>
        <v>#REF!</v>
      </c>
      <c r="W189" s="19"/>
      <c r="X189" s="42"/>
      <c r="Y189" s="20" t="s">
        <v>3006</v>
      </c>
      <c r="Z189" s="21">
        <v>0</v>
      </c>
      <c r="AA189" s="21"/>
      <c r="AB189" s="101"/>
      <c r="AC189" s="104"/>
      <c r="AD189" s="104"/>
      <c r="AE189" s="104"/>
      <c r="AF189" s="101"/>
      <c r="AG189" s="102"/>
      <c r="AH189" s="103"/>
      <c r="AI189" s="102"/>
    </row>
    <row r="190" spans="1:35" ht="24" hidden="1" customHeight="1">
      <c r="A190" s="13" t="s">
        <v>124</v>
      </c>
      <c r="B190" s="14">
        <v>19355</v>
      </c>
      <c r="C190" s="15" t="s">
        <v>825</v>
      </c>
      <c r="D190" s="15" t="s">
        <v>1649</v>
      </c>
      <c r="E190" s="16">
        <v>6</v>
      </c>
      <c r="F190" s="16" t="s">
        <v>1650</v>
      </c>
      <c r="G190" s="16" t="s">
        <v>1651</v>
      </c>
      <c r="H190" s="16" t="s">
        <v>1651</v>
      </c>
      <c r="I190" s="16" t="s">
        <v>1652</v>
      </c>
      <c r="J190" s="16" t="s">
        <v>1652</v>
      </c>
      <c r="K190" s="16">
        <v>817004678</v>
      </c>
      <c r="L190" s="41" t="s">
        <v>3371</v>
      </c>
      <c r="M190" s="17" t="s">
        <v>3372</v>
      </c>
      <c r="N190" s="17" t="s">
        <v>3373</v>
      </c>
      <c r="O190" s="100">
        <v>45210.625694444447</v>
      </c>
      <c r="P190" s="17" t="s">
        <v>1650</v>
      </c>
      <c r="Q190" s="18" t="s">
        <v>1783</v>
      </c>
      <c r="R190" s="19">
        <v>0</v>
      </c>
      <c r="S190" s="19" t="e" vm="1">
        <f>#REF!*3</f>
        <v>#REF!</v>
      </c>
      <c r="T190" s="19">
        <v>0</v>
      </c>
      <c r="U190" s="19" t="e" vm="1">
        <f>#REF!*3</f>
        <v>#REF!</v>
      </c>
      <c r="V190" s="19" t="e" vm="1">
        <f>#REF!+#REF!</f>
        <v>#REF!</v>
      </c>
      <c r="W190" s="19"/>
      <c r="X190" s="42"/>
      <c r="Y190" s="20" t="s">
        <v>3006</v>
      </c>
      <c r="Z190" s="21">
        <v>0</v>
      </c>
      <c r="AA190" s="21"/>
      <c r="AB190" s="101"/>
      <c r="AC190" s="104"/>
      <c r="AD190" s="104"/>
      <c r="AE190" s="104"/>
      <c r="AF190" s="101"/>
      <c r="AG190" s="102"/>
      <c r="AH190" s="103"/>
      <c r="AI190" s="102"/>
    </row>
    <row r="191" spans="1:35" ht="24" hidden="1" customHeight="1">
      <c r="A191" s="13" t="s">
        <v>544</v>
      </c>
      <c r="B191" s="14">
        <v>15325</v>
      </c>
      <c r="C191" s="15" t="s">
        <v>614</v>
      </c>
      <c r="D191" s="15" t="s">
        <v>1778</v>
      </c>
      <c r="E191" s="16">
        <v>6</v>
      </c>
      <c r="F191" s="16" t="s">
        <v>1650</v>
      </c>
      <c r="G191" s="16" t="s">
        <v>1651</v>
      </c>
      <c r="H191" s="16" t="s">
        <v>1651</v>
      </c>
      <c r="I191" s="16" t="s">
        <v>1652</v>
      </c>
      <c r="J191" s="16" t="s">
        <v>1652</v>
      </c>
      <c r="K191" s="16">
        <v>820005134</v>
      </c>
      <c r="L191" s="41" t="s">
        <v>3374</v>
      </c>
      <c r="M191" s="17" t="s">
        <v>3375</v>
      </c>
      <c r="N191" s="17" t="s">
        <v>3376</v>
      </c>
      <c r="O191" s="100">
        <v>45210.632638888892</v>
      </c>
      <c r="P191" s="17" t="s">
        <v>1650</v>
      </c>
      <c r="Q191" s="18" t="s">
        <v>1783</v>
      </c>
      <c r="R191" s="19">
        <v>0</v>
      </c>
      <c r="S191" s="19" t="e" vm="1">
        <f>#REF!*3</f>
        <v>#REF!</v>
      </c>
      <c r="T191" s="19">
        <v>0</v>
      </c>
      <c r="U191" s="19" t="e" vm="1">
        <f>#REF!*3</f>
        <v>#REF!</v>
      </c>
      <c r="V191" s="19" t="e" vm="1">
        <f>#REF!+#REF!</f>
        <v>#REF!</v>
      </c>
      <c r="W191" s="19"/>
      <c r="X191" s="42"/>
      <c r="Y191" s="20" t="s">
        <v>3006</v>
      </c>
      <c r="Z191" s="21">
        <v>0</v>
      </c>
      <c r="AA191" s="21"/>
      <c r="AB191" s="101"/>
      <c r="AC191" s="104"/>
      <c r="AD191" s="104"/>
      <c r="AE191" s="104"/>
      <c r="AF191" s="101"/>
      <c r="AG191" s="102"/>
      <c r="AH191" s="103"/>
      <c r="AI191" s="102"/>
    </row>
    <row r="192" spans="1:35" ht="24" hidden="1" customHeight="1">
      <c r="A192" s="13" t="s">
        <v>109</v>
      </c>
      <c r="B192" s="14">
        <v>17614</v>
      </c>
      <c r="C192" s="15" t="s">
        <v>298</v>
      </c>
      <c r="D192" s="15" t="s">
        <v>1649</v>
      </c>
      <c r="E192" s="16">
        <v>6</v>
      </c>
      <c r="F192" s="16" t="s">
        <v>1650</v>
      </c>
      <c r="G192" s="16" t="s">
        <v>1651</v>
      </c>
      <c r="H192" s="16" t="s">
        <v>1759</v>
      </c>
      <c r="I192" s="16" t="s">
        <v>1652</v>
      </c>
      <c r="J192" s="16" t="s">
        <v>1759</v>
      </c>
      <c r="K192" s="16">
        <v>810003557</v>
      </c>
      <c r="L192" s="41" t="s">
        <v>3377</v>
      </c>
      <c r="M192" s="17" t="s">
        <v>3378</v>
      </c>
      <c r="N192" s="17" t="s">
        <v>3379</v>
      </c>
      <c r="O192" s="100">
        <v>45210.646527777775</v>
      </c>
      <c r="P192" s="17" t="s">
        <v>1650</v>
      </c>
      <c r="Q192" s="18" t="s">
        <v>1783</v>
      </c>
      <c r="R192" s="19">
        <v>0</v>
      </c>
      <c r="S192" s="19" t="e" vm="1">
        <f>#REF!*3</f>
        <v>#REF!</v>
      </c>
      <c r="T192" s="19">
        <v>0</v>
      </c>
      <c r="U192" s="19" t="e" vm="1">
        <f>#REF!*3</f>
        <v>#REF!</v>
      </c>
      <c r="V192" s="19" t="e" vm="1">
        <f>#REF!+#REF!</f>
        <v>#REF!</v>
      </c>
      <c r="W192" s="19"/>
      <c r="X192" s="42"/>
      <c r="Y192" s="20" t="s">
        <v>3006</v>
      </c>
      <c r="Z192" s="21">
        <v>0</v>
      </c>
      <c r="AA192" s="21"/>
      <c r="AB192" s="101"/>
      <c r="AC192" s="104"/>
      <c r="AD192" s="104"/>
      <c r="AE192" s="104"/>
      <c r="AF192" s="101"/>
      <c r="AG192" s="102"/>
      <c r="AH192" s="103"/>
      <c r="AI192" s="102"/>
    </row>
    <row r="193" spans="1:35" ht="24" customHeight="1">
      <c r="A193" s="13" t="s">
        <v>16</v>
      </c>
      <c r="B193" s="14">
        <v>5079</v>
      </c>
      <c r="C193" s="15" t="s">
        <v>78</v>
      </c>
      <c r="D193" s="15" t="s">
        <v>1649</v>
      </c>
      <c r="E193" s="16">
        <v>4</v>
      </c>
      <c r="F193" s="16" t="s">
        <v>1650</v>
      </c>
      <c r="G193" s="16" t="s">
        <v>1651</v>
      </c>
      <c r="H193" s="16" t="s">
        <v>1651</v>
      </c>
      <c r="I193" s="16" t="s">
        <v>1652</v>
      </c>
      <c r="J193" s="16" t="s">
        <v>1652</v>
      </c>
      <c r="K193" s="16">
        <v>811035434</v>
      </c>
      <c r="L193" s="41" t="s">
        <v>1950</v>
      </c>
      <c r="M193" s="17" t="s">
        <v>1951</v>
      </c>
      <c r="N193" s="17" t="s">
        <v>1952</v>
      </c>
      <c r="O193" s="100">
        <v>45210.657638888886</v>
      </c>
      <c r="P193" s="17" t="s">
        <v>1656</v>
      </c>
      <c r="Q193" s="18">
        <v>4070565</v>
      </c>
      <c r="R193" s="19">
        <v>2</v>
      </c>
      <c r="S193" s="19" t="e" vm="1">
        <f>#REF!*3</f>
        <v>#REF!</v>
      </c>
      <c r="T193" s="19">
        <v>517</v>
      </c>
      <c r="U193" s="19" t="e" vm="1">
        <f>#REF!*3</f>
        <v>#REF!</v>
      </c>
      <c r="V193" s="19" t="e" vm="1">
        <f>#REF!+#REF!</f>
        <v>#REF!</v>
      </c>
      <c r="W193" s="19">
        <v>23</v>
      </c>
      <c r="X193" s="42">
        <v>93198507</v>
      </c>
      <c r="Y193" s="20" t="s">
        <v>1953</v>
      </c>
      <c r="Z193" s="21" t="s">
        <v>1658</v>
      </c>
      <c r="AA193" s="21"/>
      <c r="AB193" s="101" t="s">
        <v>1659</v>
      </c>
      <c r="AC193" s="104">
        <v>45261</v>
      </c>
      <c r="AD193" s="104"/>
      <c r="AE193" s="104"/>
      <c r="AF193" s="101" t="s">
        <v>1954</v>
      </c>
      <c r="AG193" s="102">
        <v>45809</v>
      </c>
      <c r="AH193" s="103"/>
      <c r="AI193" s="102"/>
    </row>
    <row r="194" spans="1:35" ht="24" hidden="1" customHeight="1">
      <c r="A194" s="13" t="s">
        <v>782</v>
      </c>
      <c r="B194" s="14">
        <v>66170</v>
      </c>
      <c r="C194" s="15" t="s">
        <v>1340</v>
      </c>
      <c r="D194" s="15" t="s">
        <v>1732</v>
      </c>
      <c r="E194" s="16">
        <v>2</v>
      </c>
      <c r="F194" s="16" t="s">
        <v>1650</v>
      </c>
      <c r="G194" s="16" t="s">
        <v>1651</v>
      </c>
      <c r="H194" s="16" t="s">
        <v>1651</v>
      </c>
      <c r="I194" s="16" t="s">
        <v>1652</v>
      </c>
      <c r="J194" s="16" t="s">
        <v>1652</v>
      </c>
      <c r="K194" s="16">
        <v>816002114</v>
      </c>
      <c r="L194" s="41" t="s">
        <v>3380</v>
      </c>
      <c r="M194" s="17" t="s">
        <v>3381</v>
      </c>
      <c r="N194" s="17" t="s">
        <v>3382</v>
      </c>
      <c r="O194" s="100">
        <v>45210.65902777778</v>
      </c>
      <c r="P194" s="17" t="s">
        <v>1650</v>
      </c>
      <c r="Q194" s="18" t="s">
        <v>1783</v>
      </c>
      <c r="R194" s="19">
        <v>0</v>
      </c>
      <c r="S194" s="19" t="e" vm="1">
        <f>#REF!*3</f>
        <v>#REF!</v>
      </c>
      <c r="T194" s="19">
        <v>0</v>
      </c>
      <c r="U194" s="19" t="e" vm="1">
        <f>#REF!*3</f>
        <v>#REF!</v>
      </c>
      <c r="V194" s="19" t="e" vm="1">
        <f>#REF!+#REF!</f>
        <v>#REF!</v>
      </c>
      <c r="W194" s="19"/>
      <c r="X194" s="42"/>
      <c r="Y194" s="20" t="s">
        <v>3006</v>
      </c>
      <c r="Z194" s="21">
        <v>0</v>
      </c>
      <c r="AA194" s="21"/>
      <c r="AB194" s="101"/>
      <c r="AC194" s="104"/>
      <c r="AD194" s="104"/>
      <c r="AE194" s="104"/>
      <c r="AF194" s="101"/>
      <c r="AG194" s="102"/>
      <c r="AH194" s="103"/>
      <c r="AI194" s="102"/>
    </row>
    <row r="195" spans="1:35" ht="24" hidden="1" customHeight="1">
      <c r="A195" s="13" t="s">
        <v>16</v>
      </c>
      <c r="B195" s="14">
        <v>5615</v>
      </c>
      <c r="C195" s="15" t="s">
        <v>243</v>
      </c>
      <c r="D195" s="15" t="s">
        <v>1649</v>
      </c>
      <c r="E195" s="16">
        <v>1</v>
      </c>
      <c r="F195" s="16" t="s">
        <v>1650</v>
      </c>
      <c r="G195" s="16" t="s">
        <v>1651</v>
      </c>
      <c r="H195" s="16" t="s">
        <v>1651</v>
      </c>
      <c r="I195" s="16" t="s">
        <v>1652</v>
      </c>
      <c r="J195" s="16" t="s">
        <v>1652</v>
      </c>
      <c r="K195" s="16">
        <v>900512474</v>
      </c>
      <c r="L195" s="41" t="s">
        <v>3383</v>
      </c>
      <c r="M195" s="17" t="s">
        <v>3384</v>
      </c>
      <c r="N195" s="17" t="s">
        <v>3385</v>
      </c>
      <c r="O195" s="100">
        <v>45210.666666666664</v>
      </c>
      <c r="P195" s="17" t="s">
        <v>1650</v>
      </c>
      <c r="Q195" s="18" t="s">
        <v>1783</v>
      </c>
      <c r="R195" s="19">
        <v>0</v>
      </c>
      <c r="S195" s="19" t="e" vm="1">
        <f>#REF!*3</f>
        <v>#REF!</v>
      </c>
      <c r="T195" s="19">
        <v>0</v>
      </c>
      <c r="U195" s="19" t="e" vm="1">
        <f>#REF!*3</f>
        <v>#REF!</v>
      </c>
      <c r="V195" s="19" t="e" vm="1">
        <f>#REF!+#REF!</f>
        <v>#REF!</v>
      </c>
      <c r="W195" s="19"/>
      <c r="X195" s="42"/>
      <c r="Y195" s="20" t="s">
        <v>3006</v>
      </c>
      <c r="Z195" s="21">
        <v>0</v>
      </c>
      <c r="AA195" s="21"/>
      <c r="AB195" s="101"/>
      <c r="AC195" s="104"/>
      <c r="AD195" s="104"/>
      <c r="AE195" s="104"/>
      <c r="AF195" s="101"/>
      <c r="AG195" s="102"/>
      <c r="AH195" s="103"/>
      <c r="AI195" s="102"/>
    </row>
    <row r="196" spans="1:35" ht="24" hidden="1" customHeight="1">
      <c r="A196" s="13" t="s">
        <v>927</v>
      </c>
      <c r="B196" s="14">
        <v>25181</v>
      </c>
      <c r="C196" s="15" t="s">
        <v>956</v>
      </c>
      <c r="D196" s="15" t="s">
        <v>1649</v>
      </c>
      <c r="E196" s="16">
        <v>6</v>
      </c>
      <c r="F196" s="16" t="s">
        <v>1650</v>
      </c>
      <c r="G196" s="16" t="s">
        <v>1651</v>
      </c>
      <c r="H196" s="16" t="s">
        <v>1651</v>
      </c>
      <c r="I196" s="16" t="s">
        <v>1652</v>
      </c>
      <c r="J196" s="16" t="s">
        <v>1652</v>
      </c>
      <c r="K196" s="16">
        <v>900114344</v>
      </c>
      <c r="L196" s="41" t="s">
        <v>3386</v>
      </c>
      <c r="M196" s="17" t="s">
        <v>3387</v>
      </c>
      <c r="N196" s="17" t="s">
        <v>3388</v>
      </c>
      <c r="O196" s="100">
        <v>45210.668055555558</v>
      </c>
      <c r="P196" s="17" t="s">
        <v>1650</v>
      </c>
      <c r="Q196" s="18" t="s">
        <v>1783</v>
      </c>
      <c r="R196" s="19">
        <v>0</v>
      </c>
      <c r="S196" s="19" t="e" vm="1">
        <f>#REF!*3</f>
        <v>#REF!</v>
      </c>
      <c r="T196" s="19">
        <v>0</v>
      </c>
      <c r="U196" s="19" t="e" vm="1">
        <f>#REF!*3</f>
        <v>#REF!</v>
      </c>
      <c r="V196" s="19" t="e" vm="1">
        <f>#REF!+#REF!</f>
        <v>#REF!</v>
      </c>
      <c r="W196" s="19"/>
      <c r="X196" s="42"/>
      <c r="Y196" s="20" t="s">
        <v>3006</v>
      </c>
      <c r="Z196" s="21">
        <v>0</v>
      </c>
      <c r="AA196" s="21"/>
      <c r="AB196" s="101"/>
      <c r="AC196" s="104"/>
      <c r="AD196" s="104"/>
      <c r="AE196" s="104"/>
      <c r="AF196" s="101"/>
      <c r="AG196" s="102"/>
      <c r="AH196" s="103"/>
      <c r="AI196" s="102"/>
    </row>
    <row r="197" spans="1:35" ht="24" hidden="1" customHeight="1">
      <c r="A197" s="13" t="s">
        <v>334</v>
      </c>
      <c r="B197" s="14">
        <v>41872</v>
      </c>
      <c r="C197" s="15" t="s">
        <v>1135</v>
      </c>
      <c r="D197" s="15" t="s">
        <v>1778</v>
      </c>
      <c r="E197" s="16">
        <v>6</v>
      </c>
      <c r="F197" s="16" t="s">
        <v>1650</v>
      </c>
      <c r="G197" s="16" t="s">
        <v>1651</v>
      </c>
      <c r="H197" s="16" t="s">
        <v>1651</v>
      </c>
      <c r="I197" s="16" t="s">
        <v>1652</v>
      </c>
      <c r="J197" s="16" t="s">
        <v>1652</v>
      </c>
      <c r="K197" s="16">
        <v>813011612</v>
      </c>
      <c r="L197" s="41" t="s">
        <v>3389</v>
      </c>
      <c r="M197" s="17" t="s">
        <v>3390</v>
      </c>
      <c r="N197" s="17" t="s">
        <v>3391</v>
      </c>
      <c r="O197" s="100">
        <v>45210.675000000003</v>
      </c>
      <c r="P197" s="17" t="s">
        <v>1650</v>
      </c>
      <c r="Q197" s="18" t="s">
        <v>1783</v>
      </c>
      <c r="R197" s="19">
        <v>0</v>
      </c>
      <c r="S197" s="19" t="e" vm="1">
        <f>#REF!*3</f>
        <v>#REF!</v>
      </c>
      <c r="T197" s="19">
        <v>0</v>
      </c>
      <c r="U197" s="19" t="e" vm="1">
        <f>#REF!*3</f>
        <v>#REF!</v>
      </c>
      <c r="V197" s="19" t="e" vm="1">
        <f>#REF!+#REF!</f>
        <v>#REF!</v>
      </c>
      <c r="W197" s="19"/>
      <c r="X197" s="42"/>
      <c r="Y197" s="20" t="s">
        <v>3006</v>
      </c>
      <c r="Z197" s="21">
        <v>0</v>
      </c>
      <c r="AA197" s="21"/>
      <c r="AB197" s="101"/>
      <c r="AC197" s="104"/>
      <c r="AD197" s="104"/>
      <c r="AE197" s="104"/>
      <c r="AF197" s="101"/>
      <c r="AG197" s="102"/>
      <c r="AH197" s="103"/>
      <c r="AI197" s="102"/>
    </row>
    <row r="198" spans="1:35" ht="24" customHeight="1">
      <c r="A198" s="13" t="s">
        <v>16</v>
      </c>
      <c r="B198" s="14">
        <v>5282</v>
      </c>
      <c r="C198" s="15" t="s">
        <v>171</v>
      </c>
      <c r="D198" s="15" t="s">
        <v>1649</v>
      </c>
      <c r="E198" s="16">
        <v>6</v>
      </c>
      <c r="F198" s="16" t="s">
        <v>1650</v>
      </c>
      <c r="G198" s="16" t="s">
        <v>1651</v>
      </c>
      <c r="H198" s="16" t="s">
        <v>1651</v>
      </c>
      <c r="I198" s="16" t="s">
        <v>1652</v>
      </c>
      <c r="J198" s="16" t="s">
        <v>1652</v>
      </c>
      <c r="K198" s="16">
        <v>811025496</v>
      </c>
      <c r="L198" s="41" t="s">
        <v>1955</v>
      </c>
      <c r="M198" s="17" t="s">
        <v>1956</v>
      </c>
      <c r="N198" s="17" t="s">
        <v>1957</v>
      </c>
      <c r="O198" s="100">
        <v>45210.683333333334</v>
      </c>
      <c r="P198" s="17" t="s">
        <v>1664</v>
      </c>
      <c r="Q198" s="18" t="s">
        <v>1958</v>
      </c>
      <c r="R198" s="19">
        <v>19</v>
      </c>
      <c r="S198" s="19" t="e" vm="1">
        <f>#REF!*3</f>
        <v>#REF!</v>
      </c>
      <c r="T198" s="19">
        <v>111</v>
      </c>
      <c r="U198" s="19" t="e" vm="1">
        <f>#REF!*3</f>
        <v>#REF!</v>
      </c>
      <c r="V198" s="19" t="e" vm="1">
        <f>#REF!+#REF!</f>
        <v>#REF!</v>
      </c>
      <c r="W198" s="19">
        <v>12</v>
      </c>
      <c r="X198" s="42">
        <v>13659240</v>
      </c>
      <c r="Y198" s="20" t="s">
        <v>1702</v>
      </c>
      <c r="Z198" s="21">
        <v>2024</v>
      </c>
      <c r="AA198" s="21"/>
      <c r="AB198" s="101"/>
      <c r="AC198" s="104"/>
      <c r="AD198" s="104" t="s">
        <v>1703</v>
      </c>
      <c r="AE198" s="104">
        <v>45352</v>
      </c>
      <c r="AF198" s="101"/>
      <c r="AG198" s="102"/>
      <c r="AH198" s="103"/>
      <c r="AI198" s="102"/>
    </row>
    <row r="199" spans="1:35" ht="24" hidden="1" customHeight="1">
      <c r="A199" s="13" t="s">
        <v>236</v>
      </c>
      <c r="B199" s="14">
        <v>52233</v>
      </c>
      <c r="C199" s="15" t="s">
        <v>409</v>
      </c>
      <c r="D199" s="15" t="s">
        <v>1778</v>
      </c>
      <c r="E199" s="16">
        <v>6</v>
      </c>
      <c r="F199" s="16" t="s">
        <v>2085</v>
      </c>
      <c r="G199" s="16" t="s">
        <v>1759</v>
      </c>
      <c r="H199" s="16" t="s">
        <v>1759</v>
      </c>
      <c r="I199" s="16" t="s">
        <v>1652</v>
      </c>
      <c r="J199" s="16" t="s">
        <v>1652</v>
      </c>
      <c r="K199" s="16">
        <v>900424760</v>
      </c>
      <c r="L199" s="41" t="s">
        <v>3392</v>
      </c>
      <c r="M199" s="17" t="s">
        <v>3393</v>
      </c>
      <c r="N199" s="17" t="s">
        <v>3394</v>
      </c>
      <c r="O199" s="100">
        <v>45210.705555555556</v>
      </c>
      <c r="P199" s="17" t="s">
        <v>1650</v>
      </c>
      <c r="Q199" s="18" t="s">
        <v>1783</v>
      </c>
      <c r="R199" s="19">
        <v>0</v>
      </c>
      <c r="S199" s="19" t="e" vm="1">
        <f>#REF!*3</f>
        <v>#REF!</v>
      </c>
      <c r="T199" s="19">
        <v>0</v>
      </c>
      <c r="U199" s="19" t="e" vm="1">
        <f>#REF!*3</f>
        <v>#REF!</v>
      </c>
      <c r="V199" s="19" t="e" vm="1">
        <f>#REF!+#REF!</f>
        <v>#REF!</v>
      </c>
      <c r="W199" s="19"/>
      <c r="X199" s="42"/>
      <c r="Y199" s="20" t="s">
        <v>3006</v>
      </c>
      <c r="Z199" s="21">
        <v>0</v>
      </c>
      <c r="AA199" s="21"/>
      <c r="AB199" s="101"/>
      <c r="AC199" s="104"/>
      <c r="AD199" s="104"/>
      <c r="AE199" s="104"/>
      <c r="AF199" s="101"/>
      <c r="AG199" s="102"/>
      <c r="AH199" s="103"/>
      <c r="AI199" s="102"/>
    </row>
    <row r="200" spans="1:35" ht="24" hidden="1" customHeight="1">
      <c r="A200" s="13" t="s">
        <v>544</v>
      </c>
      <c r="B200" s="14">
        <v>15466</v>
      </c>
      <c r="C200" s="15" t="s">
        <v>638</v>
      </c>
      <c r="D200" s="15" t="s">
        <v>1778</v>
      </c>
      <c r="E200" s="16">
        <v>6</v>
      </c>
      <c r="F200" s="16" t="s">
        <v>1650</v>
      </c>
      <c r="G200" s="16" t="s">
        <v>1651</v>
      </c>
      <c r="H200" s="16" t="s">
        <v>1651</v>
      </c>
      <c r="I200" s="16" t="s">
        <v>1652</v>
      </c>
      <c r="J200" s="16" t="s">
        <v>1652</v>
      </c>
      <c r="K200" s="16">
        <v>826003625</v>
      </c>
      <c r="L200" s="41" t="s">
        <v>3395</v>
      </c>
      <c r="M200" s="17" t="s">
        <v>3396</v>
      </c>
      <c r="N200" s="17" t="s">
        <v>3397</v>
      </c>
      <c r="O200" s="100">
        <v>45210.722222222219</v>
      </c>
      <c r="P200" s="17" t="s">
        <v>1650</v>
      </c>
      <c r="Q200" s="18" t="s">
        <v>1783</v>
      </c>
      <c r="R200" s="19">
        <v>0</v>
      </c>
      <c r="S200" s="19" t="e" vm="1">
        <f>#REF!*3</f>
        <v>#REF!</v>
      </c>
      <c r="T200" s="19">
        <v>0</v>
      </c>
      <c r="U200" s="19" t="e" vm="1">
        <f>#REF!*3</f>
        <v>#REF!</v>
      </c>
      <c r="V200" s="19" t="e" vm="1">
        <f>#REF!+#REF!</f>
        <v>#REF!</v>
      </c>
      <c r="W200" s="19"/>
      <c r="X200" s="42"/>
      <c r="Y200" s="20" t="s">
        <v>3006</v>
      </c>
      <c r="Z200" s="21">
        <v>0</v>
      </c>
      <c r="AA200" s="21"/>
      <c r="AB200" s="101"/>
      <c r="AC200" s="104"/>
      <c r="AD200" s="104"/>
      <c r="AE200" s="104"/>
      <c r="AF200" s="101"/>
      <c r="AG200" s="102"/>
      <c r="AH200" s="103"/>
      <c r="AI200" s="102"/>
    </row>
    <row r="201" spans="1:35" ht="24" hidden="1" customHeight="1">
      <c r="A201" s="13" t="s">
        <v>236</v>
      </c>
      <c r="B201" s="14">
        <v>52207</v>
      </c>
      <c r="C201" s="15" t="s">
        <v>1224</v>
      </c>
      <c r="D201" s="15" t="s">
        <v>1649</v>
      </c>
      <c r="E201" s="16">
        <v>6</v>
      </c>
      <c r="F201" s="16" t="s">
        <v>1650</v>
      </c>
      <c r="G201" s="16" t="s">
        <v>1651</v>
      </c>
      <c r="H201" s="16" t="s">
        <v>1651</v>
      </c>
      <c r="I201" s="16" t="s">
        <v>1652</v>
      </c>
      <c r="J201" s="16" t="s">
        <v>1652</v>
      </c>
      <c r="K201" s="16">
        <v>901009271</v>
      </c>
      <c r="L201" s="41" t="s">
        <v>3398</v>
      </c>
      <c r="M201" s="17" t="s">
        <v>3399</v>
      </c>
      <c r="N201" s="17" t="s">
        <v>3400</v>
      </c>
      <c r="O201" s="100">
        <v>45210.724999999999</v>
      </c>
      <c r="P201" s="17" t="s">
        <v>1650</v>
      </c>
      <c r="Q201" s="18" t="s">
        <v>1783</v>
      </c>
      <c r="R201" s="19">
        <v>0</v>
      </c>
      <c r="S201" s="19" t="e" vm="1">
        <f>#REF!*3</f>
        <v>#REF!</v>
      </c>
      <c r="T201" s="19">
        <v>0</v>
      </c>
      <c r="U201" s="19" t="e" vm="1">
        <f>#REF!*3</f>
        <v>#REF!</v>
      </c>
      <c r="V201" s="19" t="e" vm="1">
        <f>#REF!+#REF!</f>
        <v>#REF!</v>
      </c>
      <c r="W201" s="19"/>
      <c r="X201" s="42"/>
      <c r="Y201" s="20" t="s">
        <v>3006</v>
      </c>
      <c r="Z201" s="21">
        <v>0</v>
      </c>
      <c r="AA201" s="21"/>
      <c r="AB201" s="101"/>
      <c r="AC201" s="104"/>
      <c r="AD201" s="104"/>
      <c r="AE201" s="104"/>
      <c r="AF201" s="101"/>
      <c r="AG201" s="102"/>
      <c r="AH201" s="103"/>
      <c r="AI201" s="102"/>
    </row>
    <row r="202" spans="1:35" ht="24" hidden="1" customHeight="1">
      <c r="A202" s="13" t="s">
        <v>236</v>
      </c>
      <c r="B202" s="14">
        <v>52001</v>
      </c>
      <c r="C202" s="15" t="s">
        <v>1217</v>
      </c>
      <c r="D202" s="15" t="s">
        <v>1649</v>
      </c>
      <c r="E202" s="16">
        <v>1</v>
      </c>
      <c r="F202" s="16" t="s">
        <v>1650</v>
      </c>
      <c r="G202" s="16" t="s">
        <v>1651</v>
      </c>
      <c r="H202" s="16" t="s">
        <v>1651</v>
      </c>
      <c r="I202" s="16" t="s">
        <v>1652</v>
      </c>
      <c r="J202" s="16" t="s">
        <v>1652</v>
      </c>
      <c r="K202" s="16">
        <v>900036490</v>
      </c>
      <c r="L202" s="41" t="s">
        <v>3401</v>
      </c>
      <c r="M202" s="17" t="s">
        <v>3402</v>
      </c>
      <c r="N202" s="17" t="s">
        <v>3403</v>
      </c>
      <c r="O202" s="100">
        <v>45210.802083333336</v>
      </c>
      <c r="P202" s="17" t="s">
        <v>1650</v>
      </c>
      <c r="Q202" s="18" t="s">
        <v>1783</v>
      </c>
      <c r="R202" s="19">
        <v>0</v>
      </c>
      <c r="S202" s="19" t="e" vm="1">
        <f>#REF!*3</f>
        <v>#REF!</v>
      </c>
      <c r="T202" s="19">
        <v>0</v>
      </c>
      <c r="U202" s="19" t="e" vm="1">
        <f>#REF!*3</f>
        <v>#REF!</v>
      </c>
      <c r="V202" s="19" t="e" vm="1">
        <f>#REF!+#REF!</f>
        <v>#REF!</v>
      </c>
      <c r="W202" s="19"/>
      <c r="X202" s="42"/>
      <c r="Y202" s="20" t="s">
        <v>3006</v>
      </c>
      <c r="Z202" s="21">
        <v>0</v>
      </c>
      <c r="AA202" s="21"/>
      <c r="AB202" s="101"/>
      <c r="AC202" s="104"/>
      <c r="AD202" s="104"/>
      <c r="AE202" s="104"/>
      <c r="AF202" s="101"/>
      <c r="AG202" s="102"/>
      <c r="AH202" s="103"/>
      <c r="AI202" s="102"/>
    </row>
    <row r="203" spans="1:35" ht="24" hidden="1" customHeight="1">
      <c r="A203" s="13" t="s">
        <v>544</v>
      </c>
      <c r="B203" s="14">
        <v>15162</v>
      </c>
      <c r="C203" s="15" t="s">
        <v>568</v>
      </c>
      <c r="D203" s="15" t="s">
        <v>1649</v>
      </c>
      <c r="E203" s="16">
        <v>6</v>
      </c>
      <c r="F203" s="16" t="s">
        <v>1650</v>
      </c>
      <c r="G203" s="16" t="s">
        <v>1651</v>
      </c>
      <c r="H203" s="16" t="s">
        <v>1651</v>
      </c>
      <c r="I203" s="16" t="s">
        <v>1652</v>
      </c>
      <c r="J203" s="16" t="s">
        <v>1652</v>
      </c>
      <c r="K203" s="16">
        <v>0</v>
      </c>
      <c r="L203" s="41" t="s">
        <v>3404</v>
      </c>
      <c r="M203" s="17" t="s">
        <v>3405</v>
      </c>
      <c r="N203" s="17" t="s">
        <v>3406</v>
      </c>
      <c r="O203" s="100">
        <v>45210.818055555559</v>
      </c>
      <c r="P203" s="17" t="s">
        <v>1650</v>
      </c>
      <c r="Q203" s="18" t="s">
        <v>1783</v>
      </c>
      <c r="R203" s="19">
        <v>0</v>
      </c>
      <c r="S203" s="19" t="e" vm="1">
        <f>#REF!*3</f>
        <v>#REF!</v>
      </c>
      <c r="T203" s="19">
        <v>0</v>
      </c>
      <c r="U203" s="19" t="e" vm="1">
        <f>#REF!*3</f>
        <v>#REF!</v>
      </c>
      <c r="V203" s="19" t="e" vm="1">
        <f>#REF!+#REF!</f>
        <v>#REF!</v>
      </c>
      <c r="W203" s="19"/>
      <c r="X203" s="42"/>
      <c r="Y203" s="20" t="s">
        <v>3006</v>
      </c>
      <c r="Z203" s="21">
        <v>0</v>
      </c>
      <c r="AA203" s="21"/>
      <c r="AB203" s="101"/>
      <c r="AC203" s="104"/>
      <c r="AD203" s="104"/>
      <c r="AE203" s="104"/>
      <c r="AF203" s="101"/>
      <c r="AG203" s="102"/>
      <c r="AH203" s="103"/>
      <c r="AI203" s="102"/>
    </row>
    <row r="204" spans="1:35" ht="24" customHeight="1">
      <c r="A204" s="13" t="s">
        <v>927</v>
      </c>
      <c r="B204" s="14">
        <v>25743</v>
      </c>
      <c r="C204" s="15" t="s">
        <v>523</v>
      </c>
      <c r="D204" s="15" t="s">
        <v>1778</v>
      </c>
      <c r="E204" s="16">
        <v>6</v>
      </c>
      <c r="F204" s="16" t="s">
        <v>1650</v>
      </c>
      <c r="G204" s="16" t="s">
        <v>1651</v>
      </c>
      <c r="H204" s="16" t="s">
        <v>1759</v>
      </c>
      <c r="I204" s="16" t="s">
        <v>1652</v>
      </c>
      <c r="J204" s="16" t="s">
        <v>1652</v>
      </c>
      <c r="K204" s="16">
        <v>808001601</v>
      </c>
      <c r="L204" s="41" t="s">
        <v>1959</v>
      </c>
      <c r="M204" s="17" t="s">
        <v>1960</v>
      </c>
      <c r="N204" s="17" t="s">
        <v>1961</v>
      </c>
      <c r="O204" s="100">
        <v>45211.377083333333</v>
      </c>
      <c r="P204" s="17" t="s">
        <v>1656</v>
      </c>
      <c r="Q204" s="18" t="s">
        <v>1962</v>
      </c>
      <c r="R204" s="19">
        <v>311</v>
      </c>
      <c r="S204" s="19" t="e" vm="1">
        <f>#REF!*3</f>
        <v>#REF!</v>
      </c>
      <c r="T204" s="19">
        <v>0</v>
      </c>
      <c r="U204" s="19" t="e" vm="1">
        <f>#REF!*3</f>
        <v>#REF!</v>
      </c>
      <c r="V204" s="19" t="e" vm="1">
        <f>#REF!+#REF!</f>
        <v>#REF!</v>
      </c>
      <c r="W204" s="19">
        <v>17</v>
      </c>
      <c r="X204" s="42">
        <v>85240397</v>
      </c>
      <c r="Y204" s="20" t="s">
        <v>1963</v>
      </c>
      <c r="Z204" s="21" t="s">
        <v>1675</v>
      </c>
      <c r="AA204" s="21"/>
      <c r="AB204" s="101"/>
      <c r="AC204" s="104"/>
      <c r="AD204" s="104" t="s">
        <v>1676</v>
      </c>
      <c r="AE204" s="104">
        <v>45444</v>
      </c>
      <c r="AF204" s="101" t="s">
        <v>1964</v>
      </c>
      <c r="AG204" s="102">
        <v>45992</v>
      </c>
      <c r="AH204" s="103"/>
      <c r="AI204" s="102"/>
    </row>
    <row r="205" spans="1:35" ht="24" hidden="1" customHeight="1">
      <c r="A205" s="13" t="s">
        <v>16</v>
      </c>
      <c r="B205" s="14">
        <v>5129</v>
      </c>
      <c r="C205" s="15" t="s">
        <v>109</v>
      </c>
      <c r="D205" s="15" t="s">
        <v>1649</v>
      </c>
      <c r="E205" s="16">
        <v>3</v>
      </c>
      <c r="F205" s="16" t="s">
        <v>1650</v>
      </c>
      <c r="G205" s="16" t="s">
        <v>1651</v>
      </c>
      <c r="H205" s="16" t="s">
        <v>1651</v>
      </c>
      <c r="I205" s="16" t="s">
        <v>1652</v>
      </c>
      <c r="J205" s="16" t="s">
        <v>1652</v>
      </c>
      <c r="K205" s="16">
        <v>811020040</v>
      </c>
      <c r="L205" s="41" t="s">
        <v>3407</v>
      </c>
      <c r="M205" s="17" t="s">
        <v>3408</v>
      </c>
      <c r="N205" s="17" t="s">
        <v>3409</v>
      </c>
      <c r="O205" s="100">
        <v>45211.381944444445</v>
      </c>
      <c r="P205" s="17" t="s">
        <v>1650</v>
      </c>
      <c r="Q205" s="18" t="s">
        <v>1783</v>
      </c>
      <c r="R205" s="19">
        <v>0</v>
      </c>
      <c r="S205" s="19" t="e" vm="1">
        <f>#REF!*3</f>
        <v>#REF!</v>
      </c>
      <c r="T205" s="19">
        <v>0</v>
      </c>
      <c r="U205" s="19" t="e" vm="1">
        <f>#REF!*3</f>
        <v>#REF!</v>
      </c>
      <c r="V205" s="19" t="e" vm="1">
        <f>#REF!+#REF!</f>
        <v>#REF!</v>
      </c>
      <c r="W205" s="19"/>
      <c r="X205" s="42"/>
      <c r="Y205" s="20" t="s">
        <v>3006</v>
      </c>
      <c r="Z205" s="21">
        <v>0</v>
      </c>
      <c r="AA205" s="21"/>
      <c r="AB205" s="101"/>
      <c r="AC205" s="104"/>
      <c r="AD205" s="104"/>
      <c r="AE205" s="104"/>
      <c r="AF205" s="101"/>
      <c r="AG205" s="102"/>
      <c r="AH205" s="103"/>
      <c r="AI205" s="102"/>
    </row>
    <row r="206" spans="1:35" ht="24" customHeight="1">
      <c r="A206" s="13" t="s">
        <v>16</v>
      </c>
      <c r="B206" s="14">
        <v>5030</v>
      </c>
      <c r="C206" s="15" t="s">
        <v>33</v>
      </c>
      <c r="D206" s="15" t="s">
        <v>1649</v>
      </c>
      <c r="E206" s="16">
        <v>6</v>
      </c>
      <c r="F206" s="16" t="s">
        <v>1650</v>
      </c>
      <c r="G206" s="16" t="s">
        <v>1651</v>
      </c>
      <c r="H206" s="16" t="s">
        <v>1651</v>
      </c>
      <c r="I206" s="16" t="s">
        <v>1652</v>
      </c>
      <c r="J206" s="16" t="s">
        <v>1652</v>
      </c>
      <c r="K206" s="16">
        <v>811041033</v>
      </c>
      <c r="L206" s="41" t="s">
        <v>1965</v>
      </c>
      <c r="M206" s="17" t="s">
        <v>1966</v>
      </c>
      <c r="N206" s="17" t="s">
        <v>1967</v>
      </c>
      <c r="O206" s="100">
        <v>45211.382638888892</v>
      </c>
      <c r="P206" s="17" t="s">
        <v>1664</v>
      </c>
      <c r="Q206" s="18">
        <v>7729876</v>
      </c>
      <c r="R206" s="19">
        <v>323</v>
      </c>
      <c r="S206" s="19" t="e" vm="1">
        <f>#REF!*3</f>
        <v>#REF!</v>
      </c>
      <c r="T206" s="19">
        <v>609</v>
      </c>
      <c r="U206" s="19" t="e" vm="1">
        <f>#REF!*3</f>
        <v>#REF!</v>
      </c>
      <c r="V206" s="19" t="e" vm="1">
        <f>#REF!+#REF!</f>
        <v>#REF!</v>
      </c>
      <c r="W206" s="19">
        <v>24</v>
      </c>
      <c r="X206" s="42">
        <v>165712704</v>
      </c>
      <c r="Y206" s="20" t="s">
        <v>1670</v>
      </c>
      <c r="Z206" s="21">
        <v>2023</v>
      </c>
      <c r="AA206" s="21"/>
      <c r="AB206" s="101" t="s">
        <v>1659</v>
      </c>
      <c r="AC206" s="104">
        <v>45261</v>
      </c>
      <c r="AD206" s="104"/>
      <c r="AE206" s="104"/>
      <c r="AF206" s="101"/>
      <c r="AG206" s="102"/>
      <c r="AH206" s="103"/>
      <c r="AI206" s="102"/>
    </row>
    <row r="207" spans="1:35" ht="24" customHeight="1">
      <c r="A207" s="13" t="s">
        <v>334</v>
      </c>
      <c r="B207" s="14">
        <v>41770</v>
      </c>
      <c r="C207" s="15" t="s">
        <v>707</v>
      </c>
      <c r="D207" s="15" t="s">
        <v>1649</v>
      </c>
      <c r="E207" s="16">
        <v>6</v>
      </c>
      <c r="F207" s="16" t="s">
        <v>1650</v>
      </c>
      <c r="G207" s="16" t="s">
        <v>1651</v>
      </c>
      <c r="H207" s="16" t="s">
        <v>1651</v>
      </c>
      <c r="I207" s="16" t="s">
        <v>1652</v>
      </c>
      <c r="J207" s="16" t="s">
        <v>1652</v>
      </c>
      <c r="K207" s="16">
        <v>900248842</v>
      </c>
      <c r="L207" s="41" t="s">
        <v>1968</v>
      </c>
      <c r="M207" s="17" t="s">
        <v>1969</v>
      </c>
      <c r="N207" s="17" t="s">
        <v>1970</v>
      </c>
      <c r="O207" s="100">
        <v>45211.409722222219</v>
      </c>
      <c r="P207" s="17" t="s">
        <v>1656</v>
      </c>
      <c r="Q207" s="18">
        <v>22452753</v>
      </c>
      <c r="R207" s="19">
        <v>1517</v>
      </c>
      <c r="S207" s="19" t="e" vm="1">
        <f>#REF!*3</f>
        <v>#REF!</v>
      </c>
      <c r="T207" s="19">
        <v>0</v>
      </c>
      <c r="U207" s="19" t="e" vm="1">
        <f>#REF!*3</f>
        <v>#REF!</v>
      </c>
      <c r="V207" s="19" t="e" vm="1">
        <f>#REF!+#REF!</f>
        <v>#REF!</v>
      </c>
      <c r="W207" s="19">
        <v>21</v>
      </c>
      <c r="X207" s="42">
        <v>433136812</v>
      </c>
      <c r="Y207" s="20" t="s">
        <v>1921</v>
      </c>
      <c r="Z207" s="21" t="s">
        <v>1658</v>
      </c>
      <c r="AA207" s="21"/>
      <c r="AB207" s="101" t="s">
        <v>1659</v>
      </c>
      <c r="AC207" s="104">
        <v>45261</v>
      </c>
      <c r="AD207" s="104"/>
      <c r="AE207" s="104"/>
      <c r="AF207" s="101" t="s">
        <v>1922</v>
      </c>
      <c r="AG207" s="102">
        <v>45901</v>
      </c>
      <c r="AH207" s="103"/>
      <c r="AI207" s="102"/>
    </row>
    <row r="208" spans="1:35" ht="24" hidden="1" customHeight="1">
      <c r="A208" s="13" t="s">
        <v>16</v>
      </c>
      <c r="B208" s="14">
        <v>5615</v>
      </c>
      <c r="C208" s="15" t="s">
        <v>243</v>
      </c>
      <c r="D208" s="15" t="s">
        <v>1649</v>
      </c>
      <c r="E208" s="16">
        <v>1</v>
      </c>
      <c r="F208" s="16" t="s">
        <v>1650</v>
      </c>
      <c r="G208" s="16" t="s">
        <v>1651</v>
      </c>
      <c r="H208" s="16" t="s">
        <v>1651</v>
      </c>
      <c r="I208" s="16" t="s">
        <v>1652</v>
      </c>
      <c r="J208" s="16" t="s">
        <v>1652</v>
      </c>
      <c r="K208" s="16">
        <v>811001676</v>
      </c>
      <c r="L208" s="41" t="s">
        <v>3410</v>
      </c>
      <c r="M208" s="17" t="s">
        <v>3411</v>
      </c>
      <c r="N208" s="17" t="s">
        <v>3412</v>
      </c>
      <c r="O208" s="100">
        <v>45211.45</v>
      </c>
      <c r="P208" s="17" t="s">
        <v>1650</v>
      </c>
      <c r="Q208" s="18" t="s">
        <v>1783</v>
      </c>
      <c r="R208" s="19">
        <v>0</v>
      </c>
      <c r="S208" s="19" t="e" vm="1">
        <f>#REF!*3</f>
        <v>#REF!</v>
      </c>
      <c r="T208" s="19">
        <v>0</v>
      </c>
      <c r="U208" s="19" t="e" vm="1">
        <f>#REF!*3</f>
        <v>#REF!</v>
      </c>
      <c r="V208" s="19" t="e" vm="1">
        <f>#REF!+#REF!</f>
        <v>#REF!</v>
      </c>
      <c r="W208" s="19"/>
      <c r="X208" s="42"/>
      <c r="Y208" s="20" t="s">
        <v>3006</v>
      </c>
      <c r="Z208" s="21">
        <v>0</v>
      </c>
      <c r="AA208" s="21"/>
      <c r="AB208" s="101"/>
      <c r="AC208" s="104"/>
      <c r="AD208" s="104"/>
      <c r="AE208" s="104"/>
      <c r="AF208" s="101"/>
      <c r="AG208" s="102"/>
      <c r="AH208" s="103"/>
      <c r="AI208" s="102"/>
    </row>
    <row r="209" spans="1:35" ht="24" customHeight="1">
      <c r="A209" s="13" t="s">
        <v>927</v>
      </c>
      <c r="B209" s="14">
        <v>25772</v>
      </c>
      <c r="C209" s="15" t="s">
        <v>1025</v>
      </c>
      <c r="D209" s="15" t="s">
        <v>1649</v>
      </c>
      <c r="E209" s="16">
        <v>6</v>
      </c>
      <c r="F209" s="16" t="s">
        <v>1650</v>
      </c>
      <c r="G209" s="16" t="s">
        <v>1651</v>
      </c>
      <c r="H209" s="16" t="s">
        <v>1651</v>
      </c>
      <c r="I209" s="16" t="s">
        <v>1652</v>
      </c>
      <c r="J209" s="16" t="s">
        <v>1652</v>
      </c>
      <c r="K209" s="16">
        <v>900031938</v>
      </c>
      <c r="L209" s="41" t="s">
        <v>1971</v>
      </c>
      <c r="M209" s="17" t="s">
        <v>1972</v>
      </c>
      <c r="N209" s="17" t="s">
        <v>1973</v>
      </c>
      <c r="O209" s="100">
        <v>45211.461111111108</v>
      </c>
      <c r="P209" s="17" t="s">
        <v>1664</v>
      </c>
      <c r="Q209" s="18">
        <v>1335750</v>
      </c>
      <c r="R209" s="19">
        <v>0</v>
      </c>
      <c r="S209" s="19" t="e" vm="1">
        <f>#REF!*3</f>
        <v>#REF!</v>
      </c>
      <c r="T209" s="19">
        <v>130</v>
      </c>
      <c r="U209" s="19" t="e" vm="1">
        <f>#REF!*3</f>
        <v>#REF!</v>
      </c>
      <c r="V209" s="19" t="e" vm="1">
        <f>#REF!+#REF!</f>
        <v>#REF!</v>
      </c>
      <c r="W209" s="19">
        <v>24</v>
      </c>
      <c r="X209" s="42">
        <v>31258200</v>
      </c>
      <c r="Y209" s="20" t="s">
        <v>1670</v>
      </c>
      <c r="Z209" s="21">
        <v>2023</v>
      </c>
      <c r="AA209" s="21"/>
      <c r="AB209" s="101" t="s">
        <v>1659</v>
      </c>
      <c r="AC209" s="104">
        <v>45261</v>
      </c>
      <c r="AD209" s="104"/>
      <c r="AE209" s="104"/>
      <c r="AF209" s="101"/>
      <c r="AG209" s="102"/>
      <c r="AH209" s="103"/>
      <c r="AI209" s="102"/>
    </row>
    <row r="210" spans="1:35" ht="24" hidden="1" customHeight="1">
      <c r="A210" s="13" t="s">
        <v>154</v>
      </c>
      <c r="B210" s="14">
        <v>18592</v>
      </c>
      <c r="C210" s="15" t="s">
        <v>182</v>
      </c>
      <c r="D210" s="15" t="s">
        <v>1649</v>
      </c>
      <c r="E210" s="16">
        <v>6</v>
      </c>
      <c r="F210" s="16" t="s">
        <v>2069</v>
      </c>
      <c r="G210" s="16" t="s">
        <v>1759</v>
      </c>
      <c r="H210" s="16" t="s">
        <v>1759</v>
      </c>
      <c r="I210" s="16" t="s">
        <v>1652</v>
      </c>
      <c r="J210" s="16" t="s">
        <v>1759</v>
      </c>
      <c r="K210" s="16">
        <v>828002365</v>
      </c>
      <c r="L210" s="41" t="s">
        <v>3413</v>
      </c>
      <c r="M210" s="17" t="s">
        <v>3414</v>
      </c>
      <c r="N210" s="17" t="s">
        <v>3415</v>
      </c>
      <c r="O210" s="100">
        <v>45211.46597222222</v>
      </c>
      <c r="P210" s="17" t="s">
        <v>1650</v>
      </c>
      <c r="Q210" s="18" t="s">
        <v>1783</v>
      </c>
      <c r="R210" s="19">
        <v>0</v>
      </c>
      <c r="S210" s="19" t="e" vm="1">
        <f>#REF!*3</f>
        <v>#REF!</v>
      </c>
      <c r="T210" s="19">
        <v>0</v>
      </c>
      <c r="U210" s="19" t="e" vm="1">
        <f>#REF!*3</f>
        <v>#REF!</v>
      </c>
      <c r="V210" s="19" t="e" vm="1">
        <f>#REF!+#REF!</f>
        <v>#REF!</v>
      </c>
      <c r="W210" s="19"/>
      <c r="X210" s="42"/>
      <c r="Y210" s="20" t="s">
        <v>3006</v>
      </c>
      <c r="Z210" s="21">
        <v>0</v>
      </c>
      <c r="AA210" s="21"/>
      <c r="AB210" s="101"/>
      <c r="AC210" s="104"/>
      <c r="AD210" s="104"/>
      <c r="AE210" s="104"/>
      <c r="AF210" s="101"/>
      <c r="AG210" s="102"/>
      <c r="AH210" s="103"/>
      <c r="AI210" s="102"/>
    </row>
    <row r="211" spans="1:35" ht="24" customHeight="1">
      <c r="A211" s="13" t="s">
        <v>544</v>
      </c>
      <c r="B211" s="14">
        <v>15276</v>
      </c>
      <c r="C211" s="15" t="s">
        <v>602</v>
      </c>
      <c r="D211" s="15" t="s">
        <v>1778</v>
      </c>
      <c r="E211" s="16">
        <v>6</v>
      </c>
      <c r="F211" s="16" t="s">
        <v>1650</v>
      </c>
      <c r="G211" s="16" t="s">
        <v>1651</v>
      </c>
      <c r="H211" s="16" t="s">
        <v>1651</v>
      </c>
      <c r="I211" s="16" t="s">
        <v>1652</v>
      </c>
      <c r="J211" s="16" t="s">
        <v>1652</v>
      </c>
      <c r="K211" s="16">
        <v>900278617</v>
      </c>
      <c r="L211" s="41" t="s">
        <v>1974</v>
      </c>
      <c r="M211" s="17" t="s">
        <v>1975</v>
      </c>
      <c r="N211" s="17" t="s">
        <v>1976</v>
      </c>
      <c r="O211" s="100">
        <v>45211.478472222225</v>
      </c>
      <c r="P211" s="17" t="s">
        <v>1664</v>
      </c>
      <c r="Q211" s="18" t="s">
        <v>1977</v>
      </c>
      <c r="R211" s="19">
        <v>54</v>
      </c>
      <c r="S211" s="19" t="e" vm="1">
        <f>#REF!*3</f>
        <v>#REF!</v>
      </c>
      <c r="T211" s="19">
        <v>55</v>
      </c>
      <c r="U211" s="19" t="e" vm="1">
        <f>#REF!*3</f>
        <v>#REF!</v>
      </c>
      <c r="V211" s="19" t="e" vm="1">
        <f>#REF!+#REF!</f>
        <v>#REF!</v>
      </c>
      <c r="W211" s="19">
        <v>11</v>
      </c>
      <c r="X211" s="42">
        <v>1685013</v>
      </c>
      <c r="Y211" s="20" t="s">
        <v>1670</v>
      </c>
      <c r="Z211" s="21">
        <v>2023</v>
      </c>
      <c r="AA211" s="21"/>
      <c r="AB211" s="101" t="s">
        <v>1659</v>
      </c>
      <c r="AC211" s="104">
        <v>45261</v>
      </c>
      <c r="AD211" s="104"/>
      <c r="AE211" s="104"/>
      <c r="AF211" s="101"/>
      <c r="AG211" s="102"/>
      <c r="AH211" s="103"/>
      <c r="AI211" s="102"/>
    </row>
    <row r="212" spans="1:35" ht="24" hidden="1" customHeight="1">
      <c r="A212" s="13" t="s">
        <v>927</v>
      </c>
      <c r="B212" s="14">
        <v>25878</v>
      </c>
      <c r="C212" s="15" t="s">
        <v>1046</v>
      </c>
      <c r="D212" s="15" t="s">
        <v>1649</v>
      </c>
      <c r="E212" s="16">
        <v>6</v>
      </c>
      <c r="F212" s="16" t="s">
        <v>1650</v>
      </c>
      <c r="G212" s="16" t="s">
        <v>1651</v>
      </c>
      <c r="H212" s="16" t="s">
        <v>1759</v>
      </c>
      <c r="I212" s="16" t="s">
        <v>1652</v>
      </c>
      <c r="J212" s="16" t="s">
        <v>1652</v>
      </c>
      <c r="K212" s="16">
        <v>900101723</v>
      </c>
      <c r="L212" s="41" t="s">
        <v>3416</v>
      </c>
      <c r="M212" s="17" t="s">
        <v>3417</v>
      </c>
      <c r="N212" s="17" t="s">
        <v>3418</v>
      </c>
      <c r="O212" s="100">
        <v>45211.479166666664</v>
      </c>
      <c r="P212" s="17" t="s">
        <v>1650</v>
      </c>
      <c r="Q212" s="18" t="s">
        <v>1783</v>
      </c>
      <c r="R212" s="19">
        <v>0</v>
      </c>
      <c r="S212" s="19" t="e" vm="1">
        <f>#REF!*3</f>
        <v>#REF!</v>
      </c>
      <c r="T212" s="19">
        <v>0</v>
      </c>
      <c r="U212" s="19" t="e" vm="1">
        <f>#REF!*3</f>
        <v>#REF!</v>
      </c>
      <c r="V212" s="19" t="e" vm="1">
        <f>#REF!+#REF!</f>
        <v>#REF!</v>
      </c>
      <c r="W212" s="19"/>
      <c r="X212" s="42"/>
      <c r="Y212" s="20" t="s">
        <v>3006</v>
      </c>
      <c r="Z212" s="21">
        <v>0</v>
      </c>
      <c r="AA212" s="21"/>
      <c r="AB212" s="101"/>
      <c r="AC212" s="104"/>
      <c r="AD212" s="104"/>
      <c r="AE212" s="104"/>
      <c r="AF212" s="101"/>
      <c r="AG212" s="102"/>
      <c r="AH212" s="103"/>
      <c r="AI212" s="102"/>
    </row>
    <row r="213" spans="1:35" ht="24" hidden="1" customHeight="1">
      <c r="A213" s="13" t="s">
        <v>487</v>
      </c>
      <c r="B213" s="14">
        <v>73001</v>
      </c>
      <c r="C213" s="15" t="s">
        <v>1453</v>
      </c>
      <c r="D213" s="15" t="s">
        <v>1649</v>
      </c>
      <c r="E213" s="16">
        <v>1</v>
      </c>
      <c r="F213" s="16" t="s">
        <v>1650</v>
      </c>
      <c r="G213" s="16" t="s">
        <v>1651</v>
      </c>
      <c r="H213" s="16" t="s">
        <v>1651</v>
      </c>
      <c r="I213" s="16" t="s">
        <v>1652</v>
      </c>
      <c r="J213" s="16" t="s">
        <v>1652</v>
      </c>
      <c r="K213" s="16">
        <v>800047575</v>
      </c>
      <c r="L213" s="41" t="s">
        <v>3419</v>
      </c>
      <c r="M213" s="17" t="s">
        <v>3420</v>
      </c>
      <c r="N213" s="17" t="s">
        <v>3421</v>
      </c>
      <c r="O213" s="100">
        <v>45211.479861111111</v>
      </c>
      <c r="P213" s="17" t="s">
        <v>1650</v>
      </c>
      <c r="Q213" s="18" t="s">
        <v>1783</v>
      </c>
      <c r="R213" s="19">
        <v>0</v>
      </c>
      <c r="S213" s="19" t="e" vm="1">
        <f>#REF!*3</f>
        <v>#REF!</v>
      </c>
      <c r="T213" s="19">
        <v>0</v>
      </c>
      <c r="U213" s="19" t="e" vm="1">
        <f>#REF!*3</f>
        <v>#REF!</v>
      </c>
      <c r="V213" s="19" t="e" vm="1">
        <f>#REF!+#REF!</f>
        <v>#REF!</v>
      </c>
      <c r="W213" s="19"/>
      <c r="X213" s="42"/>
      <c r="Y213" s="20" t="s">
        <v>3006</v>
      </c>
      <c r="Z213" s="21">
        <v>0</v>
      </c>
      <c r="AA213" s="21"/>
      <c r="AB213" s="101"/>
      <c r="AC213" s="104"/>
      <c r="AD213" s="104"/>
      <c r="AE213" s="104"/>
      <c r="AF213" s="101"/>
      <c r="AG213" s="102"/>
      <c r="AH213" s="103"/>
      <c r="AI213" s="102"/>
    </row>
    <row r="214" spans="1:35" ht="24" hidden="1" customHeight="1">
      <c r="A214" s="13" t="s">
        <v>544</v>
      </c>
      <c r="B214" s="14">
        <v>15087</v>
      </c>
      <c r="C214" s="15" t="s">
        <v>553</v>
      </c>
      <c r="D214" s="15" t="s">
        <v>1732</v>
      </c>
      <c r="E214" s="16">
        <v>6</v>
      </c>
      <c r="F214" s="16" t="s">
        <v>1650</v>
      </c>
      <c r="G214" s="16" t="s">
        <v>1651</v>
      </c>
      <c r="H214" s="16" t="s">
        <v>1651</v>
      </c>
      <c r="I214" s="16" t="s">
        <v>1652</v>
      </c>
      <c r="J214" s="16" t="s">
        <v>1652</v>
      </c>
      <c r="K214" s="16">
        <v>826003618</v>
      </c>
      <c r="L214" s="41" t="s">
        <v>3422</v>
      </c>
      <c r="M214" s="17" t="s">
        <v>3423</v>
      </c>
      <c r="N214" s="17" t="s">
        <v>3424</v>
      </c>
      <c r="O214" s="100">
        <v>45211.494444444441</v>
      </c>
      <c r="P214" s="17" t="s">
        <v>1650</v>
      </c>
      <c r="Q214" s="18" t="s">
        <v>1783</v>
      </c>
      <c r="R214" s="19">
        <v>0</v>
      </c>
      <c r="S214" s="19" t="e" vm="1">
        <f>#REF!*3</f>
        <v>#REF!</v>
      </c>
      <c r="T214" s="19">
        <v>0</v>
      </c>
      <c r="U214" s="19" t="e" vm="1">
        <f>#REF!*3</f>
        <v>#REF!</v>
      </c>
      <c r="V214" s="19" t="e" vm="1">
        <f>#REF!+#REF!</f>
        <v>#REF!</v>
      </c>
      <c r="W214" s="19"/>
      <c r="X214" s="42"/>
      <c r="Y214" s="20" t="s">
        <v>3006</v>
      </c>
      <c r="Z214" s="21">
        <v>0</v>
      </c>
      <c r="AA214" s="21"/>
      <c r="AB214" s="101"/>
      <c r="AC214" s="104"/>
      <c r="AD214" s="104"/>
      <c r="AE214" s="104"/>
      <c r="AF214" s="101"/>
      <c r="AG214" s="102"/>
      <c r="AH214" s="103"/>
      <c r="AI214" s="102"/>
    </row>
    <row r="215" spans="1:35" ht="24" hidden="1" customHeight="1">
      <c r="A215" s="13" t="s">
        <v>109</v>
      </c>
      <c r="B215" s="14">
        <v>17614</v>
      </c>
      <c r="C215" s="15" t="s">
        <v>298</v>
      </c>
      <c r="D215" s="15" t="s">
        <v>1649</v>
      </c>
      <c r="E215" s="16">
        <v>6</v>
      </c>
      <c r="F215" s="16" t="s">
        <v>1650</v>
      </c>
      <c r="G215" s="16" t="s">
        <v>1651</v>
      </c>
      <c r="H215" s="16" t="s">
        <v>1759</v>
      </c>
      <c r="I215" s="16" t="s">
        <v>1652</v>
      </c>
      <c r="J215" s="16" t="s">
        <v>1759</v>
      </c>
      <c r="K215" s="16">
        <v>0</v>
      </c>
      <c r="L215" s="41" t="s">
        <v>3425</v>
      </c>
      <c r="M215" s="17" t="s">
        <v>3426</v>
      </c>
      <c r="N215" s="17" t="s">
        <v>3427</v>
      </c>
      <c r="O215" s="100">
        <v>45211.790972222225</v>
      </c>
      <c r="P215" s="17" t="s">
        <v>1650</v>
      </c>
      <c r="Q215" s="18" t="s">
        <v>1783</v>
      </c>
      <c r="R215" s="19">
        <v>0</v>
      </c>
      <c r="S215" s="19" t="e" vm="1">
        <f>#REF!*3</f>
        <v>#REF!</v>
      </c>
      <c r="T215" s="19">
        <v>0</v>
      </c>
      <c r="U215" s="19" t="e" vm="1">
        <f>#REF!*3</f>
        <v>#REF!</v>
      </c>
      <c r="V215" s="19" t="e" vm="1">
        <f>#REF!+#REF!</f>
        <v>#REF!</v>
      </c>
      <c r="W215" s="19"/>
      <c r="X215" s="42"/>
      <c r="Y215" s="20" t="s">
        <v>3006</v>
      </c>
      <c r="Z215" s="21">
        <v>0</v>
      </c>
      <c r="AA215" s="21"/>
      <c r="AB215" s="101"/>
      <c r="AC215" s="104"/>
      <c r="AD215" s="104"/>
      <c r="AE215" s="104"/>
      <c r="AF215" s="101"/>
      <c r="AG215" s="102"/>
      <c r="AH215" s="103"/>
      <c r="AI215" s="102"/>
    </row>
    <row r="216" spans="1:35" ht="24" customHeight="1">
      <c r="A216" s="13" t="s">
        <v>498</v>
      </c>
      <c r="B216" s="14">
        <v>76001</v>
      </c>
      <c r="C216" s="15" t="s">
        <v>1499</v>
      </c>
      <c r="D216" s="15" t="s">
        <v>1649</v>
      </c>
      <c r="E216" s="16" t="s">
        <v>58</v>
      </c>
      <c r="F216" s="16" t="s">
        <v>1650</v>
      </c>
      <c r="G216" s="16" t="s">
        <v>1651</v>
      </c>
      <c r="H216" s="16" t="s">
        <v>1651</v>
      </c>
      <c r="I216" s="16" t="s">
        <v>1652</v>
      </c>
      <c r="J216" s="16" t="s">
        <v>1652</v>
      </c>
      <c r="K216" s="16">
        <v>805009024</v>
      </c>
      <c r="L216" s="41" t="s">
        <v>1978</v>
      </c>
      <c r="M216" s="17" t="s">
        <v>1979</v>
      </c>
      <c r="N216" s="17" t="s">
        <v>1980</v>
      </c>
      <c r="O216" s="100">
        <v>45211.861111111109</v>
      </c>
      <c r="P216" s="17" t="s">
        <v>1664</v>
      </c>
      <c r="Q216" s="18" t="s">
        <v>1981</v>
      </c>
      <c r="R216" s="19">
        <v>37</v>
      </c>
      <c r="S216" s="19" t="e" vm="1">
        <f>#REF!*3</f>
        <v>#REF!</v>
      </c>
      <c r="T216" s="19">
        <v>427</v>
      </c>
      <c r="U216" s="19" t="e" vm="1">
        <f>#REF!*3</f>
        <v>#REF!</v>
      </c>
      <c r="V216" s="19" t="e" vm="1">
        <f>#REF!+#REF!</f>
        <v>#REF!</v>
      </c>
      <c r="W216" s="19">
        <v>12</v>
      </c>
      <c r="X216" s="42">
        <v>37507488</v>
      </c>
      <c r="Y216" s="20" t="s">
        <v>1670</v>
      </c>
      <c r="Z216" s="21">
        <v>2023</v>
      </c>
      <c r="AA216" s="21"/>
      <c r="AB216" s="101" t="s">
        <v>1659</v>
      </c>
      <c r="AC216" s="104">
        <v>45261</v>
      </c>
      <c r="AD216" s="104"/>
      <c r="AE216" s="104"/>
      <c r="AF216" s="101"/>
      <c r="AG216" s="102"/>
      <c r="AH216" s="103"/>
      <c r="AI216" s="102"/>
    </row>
    <row r="217" spans="1:35" ht="24" hidden="1" customHeight="1">
      <c r="A217" s="13" t="s">
        <v>109</v>
      </c>
      <c r="B217" s="14">
        <v>17614</v>
      </c>
      <c r="C217" s="15" t="s">
        <v>298</v>
      </c>
      <c r="D217" s="15" t="s">
        <v>1649</v>
      </c>
      <c r="E217" s="16">
        <v>6</v>
      </c>
      <c r="F217" s="16" t="s">
        <v>1650</v>
      </c>
      <c r="G217" s="16" t="s">
        <v>1651</v>
      </c>
      <c r="H217" s="16" t="s">
        <v>1759</v>
      </c>
      <c r="I217" s="16" t="s">
        <v>1652</v>
      </c>
      <c r="J217" s="16" t="s">
        <v>1759</v>
      </c>
      <c r="K217" s="16">
        <v>0</v>
      </c>
      <c r="L217" s="41" t="s">
        <v>3428</v>
      </c>
      <c r="M217" s="17" t="s">
        <v>3429</v>
      </c>
      <c r="N217" s="17" t="s">
        <v>3430</v>
      </c>
      <c r="O217" s="100">
        <v>45211.925694444442</v>
      </c>
      <c r="P217" s="17" t="s">
        <v>1650</v>
      </c>
      <c r="Q217" s="18" t="s">
        <v>1783</v>
      </c>
      <c r="R217" s="19">
        <v>0</v>
      </c>
      <c r="S217" s="19" t="e" vm="1">
        <f>#REF!*3</f>
        <v>#REF!</v>
      </c>
      <c r="T217" s="19">
        <v>0</v>
      </c>
      <c r="U217" s="19" t="e" vm="1">
        <f>#REF!*3</f>
        <v>#REF!</v>
      </c>
      <c r="V217" s="19" t="e" vm="1">
        <f>#REF!+#REF!</f>
        <v>#REF!</v>
      </c>
      <c r="W217" s="19"/>
      <c r="X217" s="42"/>
      <c r="Y217" s="20" t="s">
        <v>3006</v>
      </c>
      <c r="Z217" s="21">
        <v>0</v>
      </c>
      <c r="AA217" s="21"/>
      <c r="AB217" s="101"/>
      <c r="AC217" s="104"/>
      <c r="AD217" s="104"/>
      <c r="AE217" s="104"/>
      <c r="AF217" s="101"/>
      <c r="AG217" s="102"/>
      <c r="AH217" s="103"/>
      <c r="AI217" s="102"/>
    </row>
    <row r="218" spans="1:35" ht="24" hidden="1" customHeight="1">
      <c r="A218" s="13" t="s">
        <v>109</v>
      </c>
      <c r="B218" s="14">
        <v>17614</v>
      </c>
      <c r="C218" s="15" t="s">
        <v>298</v>
      </c>
      <c r="D218" s="15" t="s">
        <v>1649</v>
      </c>
      <c r="E218" s="16">
        <v>6</v>
      </c>
      <c r="F218" s="16" t="s">
        <v>1650</v>
      </c>
      <c r="G218" s="16" t="s">
        <v>1651</v>
      </c>
      <c r="H218" s="16" t="s">
        <v>1759</v>
      </c>
      <c r="I218" s="16" t="s">
        <v>1652</v>
      </c>
      <c r="J218" s="16" t="s">
        <v>1759</v>
      </c>
      <c r="K218" s="16">
        <v>0</v>
      </c>
      <c r="L218" s="41" t="s">
        <v>3431</v>
      </c>
      <c r="M218" s="17" t="s">
        <v>3432</v>
      </c>
      <c r="N218" s="17" t="s">
        <v>3433</v>
      </c>
      <c r="O218" s="100">
        <v>45212.388194444444</v>
      </c>
      <c r="P218" s="17" t="s">
        <v>1650</v>
      </c>
      <c r="Q218" s="18" t="s">
        <v>1783</v>
      </c>
      <c r="R218" s="19">
        <v>0</v>
      </c>
      <c r="S218" s="19" t="e" vm="1">
        <f>#REF!*3</f>
        <v>#REF!</v>
      </c>
      <c r="T218" s="19">
        <v>0</v>
      </c>
      <c r="U218" s="19" t="e" vm="1">
        <f>#REF!*3</f>
        <v>#REF!</v>
      </c>
      <c r="V218" s="19" t="e" vm="1">
        <f>#REF!+#REF!</f>
        <v>#REF!</v>
      </c>
      <c r="W218" s="19"/>
      <c r="X218" s="42"/>
      <c r="Y218" s="20" t="s">
        <v>3006</v>
      </c>
      <c r="Z218" s="21">
        <v>0</v>
      </c>
      <c r="AA218" s="21"/>
      <c r="AB218" s="101"/>
      <c r="AC218" s="104"/>
      <c r="AD218" s="104"/>
      <c r="AE218" s="104"/>
      <c r="AF218" s="101"/>
      <c r="AG218" s="102"/>
      <c r="AH218" s="103"/>
      <c r="AI218" s="102"/>
    </row>
    <row r="219" spans="1:35" ht="24" customHeight="1">
      <c r="A219" s="13" t="s">
        <v>782</v>
      </c>
      <c r="B219" s="14">
        <v>66001</v>
      </c>
      <c r="C219" s="15" t="s">
        <v>93</v>
      </c>
      <c r="D219" s="15" t="s">
        <v>1778</v>
      </c>
      <c r="E219" s="16">
        <v>1</v>
      </c>
      <c r="F219" s="16" t="s">
        <v>1650</v>
      </c>
      <c r="G219" s="16" t="s">
        <v>1651</v>
      </c>
      <c r="H219" s="16" t="s">
        <v>1651</v>
      </c>
      <c r="I219" s="16" t="s">
        <v>1652</v>
      </c>
      <c r="J219" s="16" t="s">
        <v>1652</v>
      </c>
      <c r="K219" s="16">
        <v>816001188</v>
      </c>
      <c r="L219" s="41" t="s">
        <v>1982</v>
      </c>
      <c r="M219" s="17" t="s">
        <v>1983</v>
      </c>
      <c r="N219" s="17" t="s">
        <v>1984</v>
      </c>
      <c r="O219" s="100">
        <v>45212.394444444442</v>
      </c>
      <c r="P219" s="17" t="s">
        <v>1664</v>
      </c>
      <c r="Q219" s="18">
        <v>3762042</v>
      </c>
      <c r="R219" s="19">
        <v>186</v>
      </c>
      <c r="S219" s="19" t="e" vm="1">
        <f>#REF!*3</f>
        <v>#REF!</v>
      </c>
      <c r="T219" s="19">
        <v>78</v>
      </c>
      <c r="U219" s="19" t="e" vm="1">
        <f>#REF!*3</f>
        <v>#REF!</v>
      </c>
      <c r="V219" s="19" t="e" vm="1">
        <f>#REF!+#REF!</f>
        <v>#REF!</v>
      </c>
      <c r="W219" s="19">
        <v>24</v>
      </c>
      <c r="X219" s="42">
        <v>62065309</v>
      </c>
      <c r="Y219" s="20" t="s">
        <v>1670</v>
      </c>
      <c r="Z219" s="21">
        <v>2023</v>
      </c>
      <c r="AA219" s="21"/>
      <c r="AB219" s="101" t="s">
        <v>1659</v>
      </c>
      <c r="AC219" s="104">
        <v>45261</v>
      </c>
      <c r="AD219" s="104"/>
      <c r="AE219" s="104"/>
      <c r="AF219" s="101"/>
      <c r="AG219" s="102"/>
      <c r="AH219" s="103"/>
      <c r="AI219" s="102"/>
    </row>
    <row r="220" spans="1:35" ht="24" hidden="1" customHeight="1">
      <c r="A220" s="13" t="s">
        <v>109</v>
      </c>
      <c r="B220" s="14">
        <v>17614</v>
      </c>
      <c r="C220" s="15" t="s">
        <v>298</v>
      </c>
      <c r="D220" s="15" t="s">
        <v>1649</v>
      </c>
      <c r="E220" s="16">
        <v>6</v>
      </c>
      <c r="F220" s="16" t="s">
        <v>1650</v>
      </c>
      <c r="G220" s="16" t="s">
        <v>1651</v>
      </c>
      <c r="H220" s="16" t="s">
        <v>1759</v>
      </c>
      <c r="I220" s="16" t="s">
        <v>1652</v>
      </c>
      <c r="J220" s="16" t="s">
        <v>1759</v>
      </c>
      <c r="K220" s="16">
        <v>0</v>
      </c>
      <c r="L220" s="41" t="s">
        <v>3434</v>
      </c>
      <c r="M220" s="17" t="s">
        <v>3435</v>
      </c>
      <c r="N220" s="17" t="s">
        <v>3436</v>
      </c>
      <c r="O220" s="100">
        <v>45212.4</v>
      </c>
      <c r="P220" s="17" t="s">
        <v>1650</v>
      </c>
      <c r="Q220" s="18" t="s">
        <v>1783</v>
      </c>
      <c r="R220" s="19">
        <v>0</v>
      </c>
      <c r="S220" s="19" t="e" vm="1">
        <f>#REF!*3</f>
        <v>#REF!</v>
      </c>
      <c r="T220" s="19">
        <v>0</v>
      </c>
      <c r="U220" s="19" t="e" vm="1">
        <f>#REF!*3</f>
        <v>#REF!</v>
      </c>
      <c r="V220" s="19" t="e" vm="1">
        <f>#REF!+#REF!</f>
        <v>#REF!</v>
      </c>
      <c r="W220" s="19"/>
      <c r="X220" s="42"/>
      <c r="Y220" s="20" t="s">
        <v>3006</v>
      </c>
      <c r="Z220" s="21">
        <v>0</v>
      </c>
      <c r="AA220" s="21"/>
      <c r="AB220" s="101"/>
      <c r="AC220" s="104"/>
      <c r="AD220" s="104"/>
      <c r="AE220" s="104"/>
      <c r="AF220" s="101"/>
      <c r="AG220" s="102"/>
      <c r="AH220" s="103"/>
      <c r="AI220" s="102"/>
    </row>
    <row r="221" spans="1:35" ht="24" hidden="1" customHeight="1">
      <c r="A221" s="13" t="s">
        <v>109</v>
      </c>
      <c r="B221" s="14">
        <v>17614</v>
      </c>
      <c r="C221" s="15" t="s">
        <v>298</v>
      </c>
      <c r="D221" s="15" t="s">
        <v>1649</v>
      </c>
      <c r="E221" s="16">
        <v>6</v>
      </c>
      <c r="F221" s="16" t="s">
        <v>1650</v>
      </c>
      <c r="G221" s="16" t="s">
        <v>1651</v>
      </c>
      <c r="H221" s="16" t="s">
        <v>1759</v>
      </c>
      <c r="I221" s="16" t="s">
        <v>1652</v>
      </c>
      <c r="J221" s="16" t="s">
        <v>1759</v>
      </c>
      <c r="K221" s="16">
        <v>0</v>
      </c>
      <c r="L221" s="41" t="s">
        <v>3437</v>
      </c>
      <c r="M221" s="17" t="s">
        <v>3438</v>
      </c>
      <c r="N221" s="17" t="s">
        <v>3439</v>
      </c>
      <c r="O221" s="100">
        <v>45212.428472222222</v>
      </c>
      <c r="P221" s="17" t="s">
        <v>1650</v>
      </c>
      <c r="Q221" s="18" t="s">
        <v>1783</v>
      </c>
      <c r="R221" s="19">
        <v>0</v>
      </c>
      <c r="S221" s="19" t="e" vm="1">
        <f>#REF!*3</f>
        <v>#REF!</v>
      </c>
      <c r="T221" s="19">
        <v>0</v>
      </c>
      <c r="U221" s="19" t="e" vm="1">
        <f>#REF!*3</f>
        <v>#REF!</v>
      </c>
      <c r="V221" s="19" t="e" vm="1">
        <f>#REF!+#REF!</f>
        <v>#REF!</v>
      </c>
      <c r="W221" s="19"/>
      <c r="X221" s="42"/>
      <c r="Y221" s="20" t="s">
        <v>3006</v>
      </c>
      <c r="Z221" s="21">
        <v>0</v>
      </c>
      <c r="AA221" s="21"/>
      <c r="AB221" s="101"/>
      <c r="AC221" s="104"/>
      <c r="AD221" s="104"/>
      <c r="AE221" s="104"/>
      <c r="AF221" s="101"/>
      <c r="AG221" s="102"/>
      <c r="AH221" s="103"/>
      <c r="AI221" s="102"/>
    </row>
    <row r="222" spans="1:35" ht="24" hidden="1" customHeight="1">
      <c r="A222" s="13" t="s">
        <v>109</v>
      </c>
      <c r="B222" s="14">
        <v>17614</v>
      </c>
      <c r="C222" s="15" t="s">
        <v>298</v>
      </c>
      <c r="D222" s="15" t="s">
        <v>1649</v>
      </c>
      <c r="E222" s="16">
        <v>6</v>
      </c>
      <c r="F222" s="16" t="s">
        <v>1650</v>
      </c>
      <c r="G222" s="16" t="s">
        <v>1651</v>
      </c>
      <c r="H222" s="16" t="s">
        <v>1759</v>
      </c>
      <c r="I222" s="16" t="s">
        <v>1652</v>
      </c>
      <c r="J222" s="16" t="s">
        <v>1759</v>
      </c>
      <c r="K222" s="16">
        <v>0</v>
      </c>
      <c r="L222" s="41" t="s">
        <v>3440</v>
      </c>
      <c r="M222" s="17" t="s">
        <v>3441</v>
      </c>
      <c r="N222" s="17" t="s">
        <v>3442</v>
      </c>
      <c r="O222" s="100">
        <v>45212.428472222222</v>
      </c>
      <c r="P222" s="17" t="s">
        <v>1650</v>
      </c>
      <c r="Q222" s="18" t="s">
        <v>1783</v>
      </c>
      <c r="R222" s="19">
        <v>0</v>
      </c>
      <c r="S222" s="19" t="e" vm="1">
        <f>#REF!*3</f>
        <v>#REF!</v>
      </c>
      <c r="T222" s="19">
        <v>0</v>
      </c>
      <c r="U222" s="19" t="e" vm="1">
        <f>#REF!*3</f>
        <v>#REF!</v>
      </c>
      <c r="V222" s="19" t="e" vm="1">
        <f>#REF!+#REF!</f>
        <v>#REF!</v>
      </c>
      <c r="W222" s="19"/>
      <c r="X222" s="42"/>
      <c r="Y222" s="20" t="s">
        <v>3006</v>
      </c>
      <c r="Z222" s="21">
        <v>0</v>
      </c>
      <c r="AA222" s="21"/>
      <c r="AB222" s="101"/>
      <c r="AC222" s="104"/>
      <c r="AD222" s="104"/>
      <c r="AE222" s="104"/>
      <c r="AF222" s="101"/>
      <c r="AG222" s="102"/>
      <c r="AH222" s="103"/>
      <c r="AI222" s="102"/>
    </row>
    <row r="223" spans="1:35" ht="24" hidden="1" customHeight="1">
      <c r="A223" s="13" t="s">
        <v>109</v>
      </c>
      <c r="B223" s="14">
        <v>17614</v>
      </c>
      <c r="C223" s="15" t="s">
        <v>298</v>
      </c>
      <c r="D223" s="15" t="s">
        <v>1649</v>
      </c>
      <c r="E223" s="16">
        <v>6</v>
      </c>
      <c r="F223" s="16" t="s">
        <v>1650</v>
      </c>
      <c r="G223" s="16" t="s">
        <v>1651</v>
      </c>
      <c r="H223" s="16" t="s">
        <v>1759</v>
      </c>
      <c r="I223" s="16" t="s">
        <v>1652</v>
      </c>
      <c r="J223" s="16" t="s">
        <v>1759</v>
      </c>
      <c r="K223" s="16">
        <v>0</v>
      </c>
      <c r="L223" s="41" t="s">
        <v>3443</v>
      </c>
      <c r="M223" s="17" t="s">
        <v>3444</v>
      </c>
      <c r="N223" s="17" t="s">
        <v>3445</v>
      </c>
      <c r="O223" s="100">
        <v>45212.445833333331</v>
      </c>
      <c r="P223" s="17" t="s">
        <v>1650</v>
      </c>
      <c r="Q223" s="18" t="s">
        <v>1783</v>
      </c>
      <c r="R223" s="19">
        <v>0</v>
      </c>
      <c r="S223" s="19" t="e" vm="1">
        <f>#REF!*3</f>
        <v>#REF!</v>
      </c>
      <c r="T223" s="19">
        <v>0</v>
      </c>
      <c r="U223" s="19" t="e" vm="1">
        <f>#REF!*3</f>
        <v>#REF!</v>
      </c>
      <c r="V223" s="19" t="e" vm="1">
        <f>#REF!+#REF!</f>
        <v>#REF!</v>
      </c>
      <c r="W223" s="19"/>
      <c r="X223" s="42"/>
      <c r="Y223" s="20" t="s">
        <v>3006</v>
      </c>
      <c r="Z223" s="21">
        <v>0</v>
      </c>
      <c r="AA223" s="21"/>
      <c r="AB223" s="101"/>
      <c r="AC223" s="104"/>
      <c r="AD223" s="104"/>
      <c r="AE223" s="104"/>
      <c r="AF223" s="101"/>
      <c r="AG223" s="102"/>
      <c r="AH223" s="103"/>
      <c r="AI223" s="102"/>
    </row>
    <row r="224" spans="1:35" ht="24" hidden="1" customHeight="1">
      <c r="A224" s="13" t="s">
        <v>109</v>
      </c>
      <c r="B224" s="14">
        <v>17614</v>
      </c>
      <c r="C224" s="15" t="s">
        <v>298</v>
      </c>
      <c r="D224" s="15" t="s">
        <v>1649</v>
      </c>
      <c r="E224" s="16">
        <v>6</v>
      </c>
      <c r="F224" s="16" t="s">
        <v>1650</v>
      </c>
      <c r="G224" s="16" t="s">
        <v>1651</v>
      </c>
      <c r="H224" s="16" t="s">
        <v>1759</v>
      </c>
      <c r="I224" s="16" t="s">
        <v>1652</v>
      </c>
      <c r="J224" s="16" t="s">
        <v>1759</v>
      </c>
      <c r="K224" s="16">
        <v>0</v>
      </c>
      <c r="L224" s="41" t="s">
        <v>3446</v>
      </c>
      <c r="M224" s="17" t="s">
        <v>3447</v>
      </c>
      <c r="N224" s="17" t="s">
        <v>3448</v>
      </c>
      <c r="O224" s="100">
        <v>45212.469444444447</v>
      </c>
      <c r="P224" s="17" t="s">
        <v>1650</v>
      </c>
      <c r="Q224" s="18" t="s">
        <v>1783</v>
      </c>
      <c r="R224" s="19">
        <v>0</v>
      </c>
      <c r="S224" s="19" t="e" vm="1">
        <f>#REF!*3</f>
        <v>#REF!</v>
      </c>
      <c r="T224" s="19">
        <v>0</v>
      </c>
      <c r="U224" s="19" t="e" vm="1">
        <f>#REF!*3</f>
        <v>#REF!</v>
      </c>
      <c r="V224" s="19" t="e" vm="1">
        <f>#REF!+#REF!</f>
        <v>#REF!</v>
      </c>
      <c r="W224" s="19"/>
      <c r="X224" s="42"/>
      <c r="Y224" s="20" t="s">
        <v>3006</v>
      </c>
      <c r="Z224" s="21">
        <v>0</v>
      </c>
      <c r="AA224" s="21"/>
      <c r="AB224" s="101"/>
      <c r="AC224" s="104"/>
      <c r="AD224" s="104"/>
      <c r="AE224" s="104"/>
      <c r="AF224" s="101"/>
      <c r="AG224" s="102"/>
      <c r="AH224" s="103"/>
      <c r="AI224" s="102"/>
    </row>
    <row r="225" spans="1:35" ht="24" hidden="1" customHeight="1">
      <c r="A225" s="13" t="s">
        <v>109</v>
      </c>
      <c r="B225" s="14">
        <v>17614</v>
      </c>
      <c r="C225" s="15" t="s">
        <v>298</v>
      </c>
      <c r="D225" s="15" t="s">
        <v>1649</v>
      </c>
      <c r="E225" s="16">
        <v>6</v>
      </c>
      <c r="F225" s="16" t="s">
        <v>1650</v>
      </c>
      <c r="G225" s="16" t="s">
        <v>1651</v>
      </c>
      <c r="H225" s="16" t="s">
        <v>1759</v>
      </c>
      <c r="I225" s="16" t="s">
        <v>1652</v>
      </c>
      <c r="J225" s="16" t="s">
        <v>1759</v>
      </c>
      <c r="K225" s="16">
        <v>0</v>
      </c>
      <c r="L225" s="41" t="s">
        <v>3449</v>
      </c>
      <c r="M225" s="17" t="s">
        <v>3450</v>
      </c>
      <c r="N225" s="17" t="s">
        <v>3451</v>
      </c>
      <c r="O225" s="100">
        <v>45212.469444444447</v>
      </c>
      <c r="P225" s="17" t="s">
        <v>1650</v>
      </c>
      <c r="Q225" s="18" t="s">
        <v>1783</v>
      </c>
      <c r="R225" s="19">
        <v>0</v>
      </c>
      <c r="S225" s="19" t="e" vm="1">
        <f>#REF!*3</f>
        <v>#REF!</v>
      </c>
      <c r="T225" s="19">
        <v>0</v>
      </c>
      <c r="U225" s="19" t="e" vm="1">
        <f>#REF!*3</f>
        <v>#REF!</v>
      </c>
      <c r="V225" s="19" t="e" vm="1">
        <f>#REF!+#REF!</f>
        <v>#REF!</v>
      </c>
      <c r="W225" s="19"/>
      <c r="X225" s="42"/>
      <c r="Y225" s="20" t="s">
        <v>3006</v>
      </c>
      <c r="Z225" s="21">
        <v>0</v>
      </c>
      <c r="AA225" s="21"/>
      <c r="AB225" s="101"/>
      <c r="AC225" s="104"/>
      <c r="AD225" s="104"/>
      <c r="AE225" s="104"/>
      <c r="AF225" s="101"/>
      <c r="AG225" s="102"/>
      <c r="AH225" s="103"/>
      <c r="AI225" s="102"/>
    </row>
    <row r="226" spans="1:35" ht="24" customHeight="1">
      <c r="A226" s="13" t="s">
        <v>109</v>
      </c>
      <c r="B226" s="14">
        <v>17777</v>
      </c>
      <c r="C226" s="15" t="s">
        <v>789</v>
      </c>
      <c r="D226" s="15" t="s">
        <v>1649</v>
      </c>
      <c r="E226" s="16">
        <v>6</v>
      </c>
      <c r="F226" s="16" t="s">
        <v>1650</v>
      </c>
      <c r="G226" s="16" t="s">
        <v>1651</v>
      </c>
      <c r="H226" s="16" t="s">
        <v>1651</v>
      </c>
      <c r="I226" s="16" t="s">
        <v>1652</v>
      </c>
      <c r="J226" s="16" t="s">
        <v>1652</v>
      </c>
      <c r="K226" s="16">
        <v>901555998</v>
      </c>
      <c r="L226" s="41" t="s">
        <v>1985</v>
      </c>
      <c r="M226" s="17" t="s">
        <v>1986</v>
      </c>
      <c r="N226" s="17" t="s">
        <v>1987</v>
      </c>
      <c r="O226" s="100">
        <v>45212.47152777778</v>
      </c>
      <c r="P226" s="17" t="s">
        <v>1664</v>
      </c>
      <c r="Q226" s="18" t="s">
        <v>1988</v>
      </c>
      <c r="R226" s="19">
        <v>153</v>
      </c>
      <c r="S226" s="19" t="e" vm="1">
        <f>#REF!*3</f>
        <v>#REF!</v>
      </c>
      <c r="T226" s="19">
        <v>0</v>
      </c>
      <c r="U226" s="19" t="e" vm="1">
        <f>#REF!*3</f>
        <v>#REF!</v>
      </c>
      <c r="V226" s="19" t="e" vm="1">
        <f>#REF!+#REF!</f>
        <v>#REF!</v>
      </c>
      <c r="W226" s="19">
        <v>12</v>
      </c>
      <c r="X226" s="42">
        <v>14688000</v>
      </c>
      <c r="Y226" s="20" t="s">
        <v>1666</v>
      </c>
      <c r="Z226" s="21">
        <v>2024</v>
      </c>
      <c r="AA226" s="21"/>
      <c r="AB226" s="101"/>
      <c r="AC226" s="104"/>
      <c r="AD226" s="104" t="s">
        <v>1666</v>
      </c>
      <c r="AE226" s="104">
        <v>45474</v>
      </c>
      <c r="AF226" s="101"/>
      <c r="AG226" s="102"/>
      <c r="AH226" s="103"/>
      <c r="AI226" s="102"/>
    </row>
    <row r="227" spans="1:35" ht="24" customHeight="1">
      <c r="A227" s="13" t="s">
        <v>1320</v>
      </c>
      <c r="B227" s="14">
        <v>63272</v>
      </c>
      <c r="C227" s="15" t="s">
        <v>1322</v>
      </c>
      <c r="D227" s="15" t="s">
        <v>1649</v>
      </c>
      <c r="E227" s="16">
        <v>6</v>
      </c>
      <c r="F227" s="16" t="s">
        <v>1650</v>
      </c>
      <c r="G227" s="16" t="s">
        <v>1651</v>
      </c>
      <c r="H227" s="16" t="s">
        <v>1651</v>
      </c>
      <c r="I227" s="16" t="s">
        <v>1652</v>
      </c>
      <c r="J227" s="16" t="s">
        <v>1652</v>
      </c>
      <c r="K227" s="16">
        <v>801001305</v>
      </c>
      <c r="L227" s="41" t="s">
        <v>1989</v>
      </c>
      <c r="M227" s="17" t="s">
        <v>1990</v>
      </c>
      <c r="N227" s="17" t="s">
        <v>1991</v>
      </c>
      <c r="O227" s="100">
        <v>45212.474305555559</v>
      </c>
      <c r="P227" s="17" t="s">
        <v>1664</v>
      </c>
      <c r="Q227" s="18">
        <v>253648</v>
      </c>
      <c r="R227" s="19">
        <v>13</v>
      </c>
      <c r="S227" s="19" t="e" vm="1">
        <f>#REF!*3</f>
        <v>#REF!</v>
      </c>
      <c r="T227" s="19">
        <v>3</v>
      </c>
      <c r="U227" s="19" t="e" vm="1">
        <f>#REF!*3</f>
        <v>#REF!</v>
      </c>
      <c r="V227" s="19" t="e" vm="1">
        <f>#REF!+#REF!</f>
        <v>#REF!</v>
      </c>
      <c r="W227" s="19">
        <v>24</v>
      </c>
      <c r="X227" s="42">
        <v>5943936</v>
      </c>
      <c r="Y227" s="20" t="s">
        <v>1670</v>
      </c>
      <c r="Z227" s="21">
        <v>2023</v>
      </c>
      <c r="AA227" s="21"/>
      <c r="AB227" s="101" t="s">
        <v>1659</v>
      </c>
      <c r="AC227" s="104">
        <v>45261</v>
      </c>
      <c r="AD227" s="104"/>
      <c r="AE227" s="104"/>
      <c r="AF227" s="101"/>
      <c r="AG227" s="102"/>
      <c r="AH227" s="103"/>
      <c r="AI227" s="102"/>
    </row>
    <row r="228" spans="1:35" ht="24" customHeight="1">
      <c r="A228" s="13" t="s">
        <v>385</v>
      </c>
      <c r="B228" s="14">
        <v>8638</v>
      </c>
      <c r="C228" s="15" t="s">
        <v>269</v>
      </c>
      <c r="D228" s="15" t="s">
        <v>1649</v>
      </c>
      <c r="E228" s="16">
        <v>6</v>
      </c>
      <c r="F228" s="16" t="s">
        <v>1650</v>
      </c>
      <c r="G228" s="16" t="s">
        <v>1651</v>
      </c>
      <c r="H228" s="16" t="s">
        <v>1651</v>
      </c>
      <c r="I228" s="16" t="s">
        <v>1652</v>
      </c>
      <c r="J228" s="16" t="s">
        <v>1652</v>
      </c>
      <c r="K228" s="16">
        <v>802009670</v>
      </c>
      <c r="L228" s="41" t="s">
        <v>1992</v>
      </c>
      <c r="M228" s="17" t="s">
        <v>1993</v>
      </c>
      <c r="N228" s="17" t="s">
        <v>1994</v>
      </c>
      <c r="O228" s="100">
        <v>45212.480555555558</v>
      </c>
      <c r="P228" s="17" t="s">
        <v>1656</v>
      </c>
      <c r="Q228" s="18">
        <v>17470006</v>
      </c>
      <c r="R228" s="19">
        <v>1102</v>
      </c>
      <c r="S228" s="19" t="e" vm="1">
        <f>#REF!*3</f>
        <v>#REF!</v>
      </c>
      <c r="T228" s="19">
        <v>0</v>
      </c>
      <c r="U228" s="19" t="e" vm="1">
        <f>#REF!*3</f>
        <v>#REF!</v>
      </c>
      <c r="V228" s="19" t="e" vm="1">
        <f>#REF!+#REF!</f>
        <v>#REF!</v>
      </c>
      <c r="W228" s="19">
        <v>19</v>
      </c>
      <c r="X228" s="42">
        <v>321323026</v>
      </c>
      <c r="Y228" s="20" t="s">
        <v>1995</v>
      </c>
      <c r="Z228" s="21" t="s">
        <v>1675</v>
      </c>
      <c r="AA228" s="21"/>
      <c r="AB228" s="101"/>
      <c r="AC228" s="104"/>
      <c r="AD228" s="104" t="s">
        <v>1935</v>
      </c>
      <c r="AE228" s="104">
        <v>45413</v>
      </c>
      <c r="AF228" s="101" t="s">
        <v>1722</v>
      </c>
      <c r="AG228" s="102">
        <v>45962</v>
      </c>
      <c r="AH228" s="103"/>
      <c r="AI228" s="102"/>
    </row>
    <row r="229" spans="1:35" ht="24" hidden="1" customHeight="1">
      <c r="A229" s="13" t="s">
        <v>109</v>
      </c>
      <c r="B229" s="14">
        <v>17614</v>
      </c>
      <c r="C229" s="15" t="s">
        <v>298</v>
      </c>
      <c r="D229" s="15" t="s">
        <v>1649</v>
      </c>
      <c r="E229" s="16">
        <v>6</v>
      </c>
      <c r="F229" s="16" t="s">
        <v>1650</v>
      </c>
      <c r="G229" s="16" t="s">
        <v>1651</v>
      </c>
      <c r="H229" s="16" t="s">
        <v>1759</v>
      </c>
      <c r="I229" s="16" t="s">
        <v>1652</v>
      </c>
      <c r="J229" s="16" t="s">
        <v>1759</v>
      </c>
      <c r="K229" s="16">
        <v>0</v>
      </c>
      <c r="L229" s="41" t="s">
        <v>3452</v>
      </c>
      <c r="M229" s="17" t="s">
        <v>3453</v>
      </c>
      <c r="N229" s="17" t="s">
        <v>3454</v>
      </c>
      <c r="O229" s="100">
        <v>45212.48333333333</v>
      </c>
      <c r="P229" s="17" t="s">
        <v>1650</v>
      </c>
      <c r="Q229" s="18" t="s">
        <v>1783</v>
      </c>
      <c r="R229" s="19">
        <v>0</v>
      </c>
      <c r="S229" s="19" t="e" vm="1">
        <f>#REF!*3</f>
        <v>#REF!</v>
      </c>
      <c r="T229" s="19">
        <v>0</v>
      </c>
      <c r="U229" s="19" t="e" vm="1">
        <f>#REF!*3</f>
        <v>#REF!</v>
      </c>
      <c r="V229" s="19" t="e" vm="1">
        <f>#REF!+#REF!</f>
        <v>#REF!</v>
      </c>
      <c r="W229" s="19"/>
      <c r="X229" s="42"/>
      <c r="Y229" s="20" t="s">
        <v>3006</v>
      </c>
      <c r="Z229" s="21">
        <v>0</v>
      </c>
      <c r="AA229" s="21"/>
      <c r="AB229" s="101"/>
      <c r="AC229" s="104"/>
      <c r="AD229" s="104"/>
      <c r="AE229" s="104"/>
      <c r="AF229" s="101"/>
      <c r="AG229" s="102"/>
      <c r="AH229" s="103"/>
      <c r="AI229" s="102"/>
    </row>
    <row r="230" spans="1:35" ht="24" hidden="1" customHeight="1">
      <c r="A230" s="13" t="s">
        <v>109</v>
      </c>
      <c r="B230" s="14">
        <v>17614</v>
      </c>
      <c r="C230" s="15" t="s">
        <v>298</v>
      </c>
      <c r="D230" s="15" t="s">
        <v>1649</v>
      </c>
      <c r="E230" s="16">
        <v>6</v>
      </c>
      <c r="F230" s="16" t="s">
        <v>1650</v>
      </c>
      <c r="G230" s="16" t="s">
        <v>1651</v>
      </c>
      <c r="H230" s="16" t="s">
        <v>1759</v>
      </c>
      <c r="I230" s="16" t="s">
        <v>1652</v>
      </c>
      <c r="J230" s="16" t="s">
        <v>1759</v>
      </c>
      <c r="K230" s="16">
        <v>0</v>
      </c>
      <c r="L230" s="41" t="s">
        <v>3455</v>
      </c>
      <c r="M230" s="17" t="s">
        <v>3456</v>
      </c>
      <c r="N230" s="17" t="s">
        <v>3457</v>
      </c>
      <c r="O230" s="100">
        <v>45212.488194444442</v>
      </c>
      <c r="P230" s="17" t="s">
        <v>1650</v>
      </c>
      <c r="Q230" s="18" t="s">
        <v>1783</v>
      </c>
      <c r="R230" s="19">
        <v>0</v>
      </c>
      <c r="S230" s="19" t="e" vm="1">
        <f>#REF!*3</f>
        <v>#REF!</v>
      </c>
      <c r="T230" s="19">
        <v>0</v>
      </c>
      <c r="U230" s="19" t="e" vm="1">
        <f>#REF!*3</f>
        <v>#REF!</v>
      </c>
      <c r="V230" s="19" t="e" vm="1">
        <f>#REF!+#REF!</f>
        <v>#REF!</v>
      </c>
      <c r="W230" s="19"/>
      <c r="X230" s="42"/>
      <c r="Y230" s="20" t="s">
        <v>3006</v>
      </c>
      <c r="Z230" s="21">
        <v>0</v>
      </c>
      <c r="AA230" s="21"/>
      <c r="AB230" s="101"/>
      <c r="AC230" s="104"/>
      <c r="AD230" s="104"/>
      <c r="AE230" s="104"/>
      <c r="AF230" s="101"/>
      <c r="AG230" s="102"/>
      <c r="AH230" s="103"/>
      <c r="AI230" s="102"/>
    </row>
    <row r="231" spans="1:35" ht="24" hidden="1" customHeight="1">
      <c r="A231" s="13" t="s">
        <v>1320</v>
      </c>
      <c r="B231" s="14">
        <v>63130</v>
      </c>
      <c r="C231" s="15" t="s">
        <v>1321</v>
      </c>
      <c r="D231" s="15" t="s">
        <v>1649</v>
      </c>
      <c r="E231" s="16">
        <v>5</v>
      </c>
      <c r="F231" s="16" t="s">
        <v>1650</v>
      </c>
      <c r="G231" s="16" t="s">
        <v>1651</v>
      </c>
      <c r="H231" s="16" t="s">
        <v>1651</v>
      </c>
      <c r="I231" s="16" t="s">
        <v>1652</v>
      </c>
      <c r="J231" s="16" t="s">
        <v>1652</v>
      </c>
      <c r="K231" s="16">
        <v>801003841</v>
      </c>
      <c r="L231" s="41" t="s">
        <v>3458</v>
      </c>
      <c r="M231" s="17" t="s">
        <v>3459</v>
      </c>
      <c r="N231" s="17" t="s">
        <v>3460</v>
      </c>
      <c r="O231" s="100">
        <v>45212.493055555555</v>
      </c>
      <c r="P231" s="17" t="s">
        <v>1650</v>
      </c>
      <c r="Q231" s="18" t="s">
        <v>1783</v>
      </c>
      <c r="R231" s="19">
        <v>0</v>
      </c>
      <c r="S231" s="19" t="e" vm="1">
        <f>#REF!*3</f>
        <v>#REF!</v>
      </c>
      <c r="T231" s="19">
        <v>0</v>
      </c>
      <c r="U231" s="19" t="e" vm="1">
        <f>#REF!*3</f>
        <v>#REF!</v>
      </c>
      <c r="V231" s="19" t="e" vm="1">
        <f>#REF!+#REF!</f>
        <v>#REF!</v>
      </c>
      <c r="W231" s="19"/>
      <c r="X231" s="42"/>
      <c r="Y231" s="20" t="s">
        <v>3006</v>
      </c>
      <c r="Z231" s="21">
        <v>0</v>
      </c>
      <c r="AA231" s="21"/>
      <c r="AB231" s="101"/>
      <c r="AC231" s="104"/>
      <c r="AD231" s="104"/>
      <c r="AE231" s="104"/>
      <c r="AF231" s="101"/>
      <c r="AG231" s="102"/>
      <c r="AH231" s="103"/>
      <c r="AI231" s="102"/>
    </row>
    <row r="232" spans="1:35" ht="24" customHeight="1">
      <c r="A232" s="13" t="s">
        <v>116</v>
      </c>
      <c r="B232" s="14">
        <v>13430</v>
      </c>
      <c r="C232" s="15" t="s">
        <v>492</v>
      </c>
      <c r="D232" s="15" t="s">
        <v>1649</v>
      </c>
      <c r="E232" s="16">
        <v>5</v>
      </c>
      <c r="F232" s="16" t="s">
        <v>1650</v>
      </c>
      <c r="G232" s="16" t="s">
        <v>1651</v>
      </c>
      <c r="H232" s="16" t="s">
        <v>1651</v>
      </c>
      <c r="I232" s="16" t="s">
        <v>1652</v>
      </c>
      <c r="J232" s="16" t="s">
        <v>1652</v>
      </c>
      <c r="K232" s="16">
        <v>901351233</v>
      </c>
      <c r="L232" s="41" t="s">
        <v>1996</v>
      </c>
      <c r="M232" s="17" t="s">
        <v>1997</v>
      </c>
      <c r="N232" s="17" t="s">
        <v>1998</v>
      </c>
      <c r="O232" s="100">
        <v>45212.49722222222</v>
      </c>
      <c r="P232" s="17" t="s">
        <v>1656</v>
      </c>
      <c r="Q232" s="18">
        <v>4464000</v>
      </c>
      <c r="R232" s="19">
        <v>310</v>
      </c>
      <c r="S232" s="19" t="e" vm="1">
        <f>#REF!*3</f>
        <v>#REF!</v>
      </c>
      <c r="T232" s="19">
        <v>0</v>
      </c>
      <c r="U232" s="19" t="e" vm="1">
        <f>#REF!*3</f>
        <v>#REF!</v>
      </c>
      <c r="V232" s="19" t="e" vm="1">
        <f>#REF!+#REF!</f>
        <v>#REF!</v>
      </c>
      <c r="W232" s="19">
        <v>21</v>
      </c>
      <c r="X232" s="42">
        <v>95976000</v>
      </c>
      <c r="Y232" s="20" t="s">
        <v>1999</v>
      </c>
      <c r="Z232" s="21" t="s">
        <v>1675</v>
      </c>
      <c r="AA232" s="21"/>
      <c r="AB232" s="101"/>
      <c r="AC232" s="104"/>
      <c r="AD232" s="104" t="s">
        <v>1703</v>
      </c>
      <c r="AE232" s="104">
        <v>45352</v>
      </c>
      <c r="AF232" s="101" t="s">
        <v>1922</v>
      </c>
      <c r="AG232" s="102">
        <v>45901</v>
      </c>
      <c r="AH232" s="103"/>
      <c r="AI232" s="102"/>
    </row>
    <row r="233" spans="1:35" ht="24" hidden="1" customHeight="1">
      <c r="A233" s="13" t="s">
        <v>109</v>
      </c>
      <c r="B233" s="14">
        <v>17614</v>
      </c>
      <c r="C233" s="15" t="s">
        <v>298</v>
      </c>
      <c r="D233" s="15" t="s">
        <v>1649</v>
      </c>
      <c r="E233" s="16">
        <v>6</v>
      </c>
      <c r="F233" s="16" t="s">
        <v>1650</v>
      </c>
      <c r="G233" s="16" t="s">
        <v>1651</v>
      </c>
      <c r="H233" s="16" t="s">
        <v>1759</v>
      </c>
      <c r="I233" s="16" t="s">
        <v>1652</v>
      </c>
      <c r="J233" s="16" t="s">
        <v>1759</v>
      </c>
      <c r="K233" s="16">
        <v>0</v>
      </c>
      <c r="L233" s="41" t="s">
        <v>3461</v>
      </c>
      <c r="M233" s="17" t="s">
        <v>3462</v>
      </c>
      <c r="N233" s="17" t="s">
        <v>3463</v>
      </c>
      <c r="O233" s="100">
        <v>45212.502083333333</v>
      </c>
      <c r="P233" s="17" t="s">
        <v>1650</v>
      </c>
      <c r="Q233" s="18" t="s">
        <v>1783</v>
      </c>
      <c r="R233" s="19">
        <v>0</v>
      </c>
      <c r="S233" s="19" t="e" vm="1">
        <f>#REF!*3</f>
        <v>#REF!</v>
      </c>
      <c r="T233" s="19">
        <v>0</v>
      </c>
      <c r="U233" s="19" t="e" vm="1">
        <f>#REF!*3</f>
        <v>#REF!</v>
      </c>
      <c r="V233" s="19" t="e" vm="1">
        <f>#REF!+#REF!</f>
        <v>#REF!</v>
      </c>
      <c r="W233" s="19"/>
      <c r="X233" s="42"/>
      <c r="Y233" s="20" t="s">
        <v>3006</v>
      </c>
      <c r="Z233" s="21">
        <v>0</v>
      </c>
      <c r="AA233" s="21"/>
      <c r="AB233" s="101"/>
      <c r="AC233" s="104"/>
      <c r="AD233" s="104"/>
      <c r="AE233" s="104"/>
      <c r="AF233" s="101"/>
      <c r="AG233" s="102"/>
      <c r="AH233" s="103"/>
      <c r="AI233" s="102"/>
    </row>
    <row r="234" spans="1:35" ht="24" hidden="1" customHeight="1">
      <c r="A234" s="13" t="s">
        <v>109</v>
      </c>
      <c r="B234" s="14">
        <v>17614</v>
      </c>
      <c r="C234" s="15" t="s">
        <v>298</v>
      </c>
      <c r="D234" s="15" t="s">
        <v>1649</v>
      </c>
      <c r="E234" s="16">
        <v>6</v>
      </c>
      <c r="F234" s="16" t="s">
        <v>1650</v>
      </c>
      <c r="G234" s="16" t="s">
        <v>1651</v>
      </c>
      <c r="H234" s="16" t="s">
        <v>1759</v>
      </c>
      <c r="I234" s="16" t="s">
        <v>1652</v>
      </c>
      <c r="J234" s="16" t="s">
        <v>1759</v>
      </c>
      <c r="K234" s="16">
        <v>0</v>
      </c>
      <c r="L234" s="41" t="s">
        <v>3464</v>
      </c>
      <c r="M234" s="17" t="s">
        <v>3465</v>
      </c>
      <c r="N234" s="17" t="s">
        <v>3466</v>
      </c>
      <c r="O234" s="100">
        <v>45212.504166666666</v>
      </c>
      <c r="P234" s="17" t="s">
        <v>1650</v>
      </c>
      <c r="Q234" s="18" t="s">
        <v>1783</v>
      </c>
      <c r="R234" s="19">
        <v>0</v>
      </c>
      <c r="S234" s="19" t="e" vm="1">
        <f>#REF!*3</f>
        <v>#REF!</v>
      </c>
      <c r="T234" s="19">
        <v>0</v>
      </c>
      <c r="U234" s="19" t="e" vm="1">
        <f>#REF!*3</f>
        <v>#REF!</v>
      </c>
      <c r="V234" s="19" t="e" vm="1">
        <f>#REF!+#REF!</f>
        <v>#REF!</v>
      </c>
      <c r="W234" s="19"/>
      <c r="X234" s="42"/>
      <c r="Y234" s="20" t="s">
        <v>3006</v>
      </c>
      <c r="Z234" s="21">
        <v>0</v>
      </c>
      <c r="AA234" s="21"/>
      <c r="AB234" s="101"/>
      <c r="AC234" s="104"/>
      <c r="AD234" s="104"/>
      <c r="AE234" s="104"/>
      <c r="AF234" s="101"/>
      <c r="AG234" s="102"/>
      <c r="AH234" s="103"/>
      <c r="AI234" s="102"/>
    </row>
    <row r="235" spans="1:35" ht="24" customHeight="1">
      <c r="A235" s="13" t="s">
        <v>927</v>
      </c>
      <c r="B235" s="14">
        <v>25386</v>
      </c>
      <c r="C235" s="15" t="s">
        <v>807</v>
      </c>
      <c r="D235" s="15" t="s">
        <v>1649</v>
      </c>
      <c r="E235" s="16">
        <v>5</v>
      </c>
      <c r="F235" s="16" t="s">
        <v>1650</v>
      </c>
      <c r="G235" s="16" t="s">
        <v>1651</v>
      </c>
      <c r="H235" s="16" t="s">
        <v>1651</v>
      </c>
      <c r="I235" s="16" t="s">
        <v>1652</v>
      </c>
      <c r="J235" s="16" t="s">
        <v>1652</v>
      </c>
      <c r="K235" s="16">
        <v>808001604</v>
      </c>
      <c r="L235" s="41" t="s">
        <v>2000</v>
      </c>
      <c r="M235" s="17" t="s">
        <v>2001</v>
      </c>
      <c r="N235" s="17" t="s">
        <v>2002</v>
      </c>
      <c r="O235" s="100">
        <v>45212.552777777775</v>
      </c>
      <c r="P235" s="17" t="s">
        <v>1810</v>
      </c>
      <c r="Q235" s="18" t="s">
        <v>1783</v>
      </c>
      <c r="R235" s="19">
        <v>38</v>
      </c>
      <c r="S235" s="19" t="e" vm="1">
        <f>#REF!*3</f>
        <v>#REF!</v>
      </c>
      <c r="T235" s="19">
        <v>41</v>
      </c>
      <c r="U235" s="19" t="e" vm="1">
        <f>#REF!*3</f>
        <v>#REF!</v>
      </c>
      <c r="V235" s="19" t="e" vm="1">
        <f>#REF!+#REF!</f>
        <v>#REF!</v>
      </c>
      <c r="W235" s="19">
        <v>1</v>
      </c>
      <c r="X235" s="42">
        <v>965629</v>
      </c>
      <c r="Y235" s="20" t="s">
        <v>1659</v>
      </c>
      <c r="Z235" s="21">
        <v>2023</v>
      </c>
      <c r="AA235" s="21"/>
      <c r="AB235" s="101" t="s">
        <v>1659</v>
      </c>
      <c r="AC235" s="104">
        <v>45261</v>
      </c>
      <c r="AD235" s="104"/>
      <c r="AE235" s="104"/>
      <c r="AF235" s="101"/>
      <c r="AG235" s="102"/>
      <c r="AH235" s="103"/>
      <c r="AI235" s="102"/>
    </row>
    <row r="236" spans="1:35" ht="24" hidden="1" customHeight="1">
      <c r="A236" s="13" t="s">
        <v>109</v>
      </c>
      <c r="B236" s="14">
        <v>17614</v>
      </c>
      <c r="C236" s="15" t="s">
        <v>298</v>
      </c>
      <c r="D236" s="15" t="s">
        <v>1649</v>
      </c>
      <c r="E236" s="16">
        <v>6</v>
      </c>
      <c r="F236" s="16" t="s">
        <v>1650</v>
      </c>
      <c r="G236" s="16" t="s">
        <v>1651</v>
      </c>
      <c r="H236" s="16" t="s">
        <v>1759</v>
      </c>
      <c r="I236" s="16" t="s">
        <v>1652</v>
      </c>
      <c r="J236" s="16" t="s">
        <v>1759</v>
      </c>
      <c r="K236" s="16">
        <v>0</v>
      </c>
      <c r="L236" s="41" t="s">
        <v>3467</v>
      </c>
      <c r="M236" s="17" t="s">
        <v>3468</v>
      </c>
      <c r="N236" s="17" t="s">
        <v>3469</v>
      </c>
      <c r="O236" s="100">
        <v>45212.565972222219</v>
      </c>
      <c r="P236" s="17" t="s">
        <v>1650</v>
      </c>
      <c r="Q236" s="18" t="s">
        <v>1783</v>
      </c>
      <c r="R236" s="19">
        <v>0</v>
      </c>
      <c r="S236" s="19" t="e" vm="1">
        <f>#REF!*3</f>
        <v>#REF!</v>
      </c>
      <c r="T236" s="19">
        <v>0</v>
      </c>
      <c r="U236" s="19" t="e" vm="1">
        <f>#REF!*3</f>
        <v>#REF!</v>
      </c>
      <c r="V236" s="19" t="e" vm="1">
        <f>#REF!+#REF!</f>
        <v>#REF!</v>
      </c>
      <c r="W236" s="19"/>
      <c r="X236" s="42"/>
      <c r="Y236" s="20" t="s">
        <v>3006</v>
      </c>
      <c r="Z236" s="21">
        <v>0</v>
      </c>
      <c r="AA236" s="21"/>
      <c r="AB236" s="101"/>
      <c r="AC236" s="104"/>
      <c r="AD236" s="104"/>
      <c r="AE236" s="104"/>
      <c r="AF236" s="101"/>
      <c r="AG236" s="102"/>
      <c r="AH236" s="103"/>
      <c r="AI236" s="102"/>
    </row>
    <row r="237" spans="1:35" ht="24" hidden="1" customHeight="1">
      <c r="A237" s="13" t="s">
        <v>109</v>
      </c>
      <c r="B237" s="14">
        <v>17614</v>
      </c>
      <c r="C237" s="15" t="s">
        <v>298</v>
      </c>
      <c r="D237" s="15" t="s">
        <v>1649</v>
      </c>
      <c r="E237" s="16">
        <v>6</v>
      </c>
      <c r="F237" s="16" t="s">
        <v>1650</v>
      </c>
      <c r="G237" s="16" t="s">
        <v>1651</v>
      </c>
      <c r="H237" s="16" t="s">
        <v>1759</v>
      </c>
      <c r="I237" s="16" t="s">
        <v>1652</v>
      </c>
      <c r="J237" s="16" t="s">
        <v>1759</v>
      </c>
      <c r="K237" s="16">
        <v>0</v>
      </c>
      <c r="L237" s="41" t="s">
        <v>3470</v>
      </c>
      <c r="M237" s="17" t="s">
        <v>3471</v>
      </c>
      <c r="N237" s="17" t="s">
        <v>3472</v>
      </c>
      <c r="O237" s="100">
        <v>45212.567361111112</v>
      </c>
      <c r="P237" s="17" t="s">
        <v>1650</v>
      </c>
      <c r="Q237" s="18" t="s">
        <v>1783</v>
      </c>
      <c r="R237" s="19">
        <v>0</v>
      </c>
      <c r="S237" s="19" t="e" vm="1">
        <f>#REF!*3</f>
        <v>#REF!</v>
      </c>
      <c r="T237" s="19">
        <v>0</v>
      </c>
      <c r="U237" s="19" t="e" vm="1">
        <f>#REF!*3</f>
        <v>#REF!</v>
      </c>
      <c r="V237" s="19" t="e" vm="1">
        <f>#REF!+#REF!</f>
        <v>#REF!</v>
      </c>
      <c r="W237" s="19"/>
      <c r="X237" s="42"/>
      <c r="Y237" s="20" t="s">
        <v>3006</v>
      </c>
      <c r="Z237" s="21">
        <v>0</v>
      </c>
      <c r="AA237" s="21"/>
      <c r="AB237" s="101"/>
      <c r="AC237" s="104"/>
      <c r="AD237" s="104"/>
      <c r="AE237" s="104"/>
      <c r="AF237" s="101"/>
      <c r="AG237" s="102"/>
      <c r="AH237" s="103"/>
      <c r="AI237" s="102"/>
    </row>
    <row r="238" spans="1:35" ht="24" hidden="1" customHeight="1">
      <c r="A238" s="13" t="s">
        <v>109</v>
      </c>
      <c r="B238" s="14">
        <v>17614</v>
      </c>
      <c r="C238" s="15" t="s">
        <v>298</v>
      </c>
      <c r="D238" s="15" t="s">
        <v>1649</v>
      </c>
      <c r="E238" s="16">
        <v>6</v>
      </c>
      <c r="F238" s="16" t="s">
        <v>1650</v>
      </c>
      <c r="G238" s="16" t="s">
        <v>1651</v>
      </c>
      <c r="H238" s="16" t="s">
        <v>1759</v>
      </c>
      <c r="I238" s="16" t="s">
        <v>1652</v>
      </c>
      <c r="J238" s="16" t="s">
        <v>1759</v>
      </c>
      <c r="K238" s="16">
        <v>0</v>
      </c>
      <c r="L238" s="41" t="s">
        <v>3473</v>
      </c>
      <c r="M238" s="17" t="s">
        <v>3474</v>
      </c>
      <c r="N238" s="17" t="s">
        <v>3475</v>
      </c>
      <c r="O238" s="100">
        <v>45212.598611111112</v>
      </c>
      <c r="P238" s="17" t="s">
        <v>1650</v>
      </c>
      <c r="Q238" s="18" t="s">
        <v>1783</v>
      </c>
      <c r="R238" s="19">
        <v>0</v>
      </c>
      <c r="S238" s="19" t="e" vm="1">
        <f>#REF!*3</f>
        <v>#REF!</v>
      </c>
      <c r="T238" s="19">
        <v>0</v>
      </c>
      <c r="U238" s="19" t="e" vm="1">
        <f>#REF!*3</f>
        <v>#REF!</v>
      </c>
      <c r="V238" s="19" t="e" vm="1">
        <f>#REF!+#REF!</f>
        <v>#REF!</v>
      </c>
      <c r="W238" s="19"/>
      <c r="X238" s="42"/>
      <c r="Y238" s="20" t="s">
        <v>3006</v>
      </c>
      <c r="Z238" s="21">
        <v>0</v>
      </c>
      <c r="AA238" s="21"/>
      <c r="AB238" s="101"/>
      <c r="AC238" s="104"/>
      <c r="AD238" s="104"/>
      <c r="AE238" s="104"/>
      <c r="AF238" s="101"/>
      <c r="AG238" s="102"/>
      <c r="AH238" s="103"/>
      <c r="AI238" s="102"/>
    </row>
    <row r="239" spans="1:35" ht="24" hidden="1" customHeight="1">
      <c r="A239" s="13" t="s">
        <v>109</v>
      </c>
      <c r="B239" s="14">
        <v>17614</v>
      </c>
      <c r="C239" s="15" t="s">
        <v>298</v>
      </c>
      <c r="D239" s="15" t="s">
        <v>1649</v>
      </c>
      <c r="E239" s="16">
        <v>6</v>
      </c>
      <c r="F239" s="16" t="s">
        <v>1650</v>
      </c>
      <c r="G239" s="16" t="s">
        <v>1651</v>
      </c>
      <c r="H239" s="16" t="s">
        <v>1759</v>
      </c>
      <c r="I239" s="16" t="s">
        <v>1652</v>
      </c>
      <c r="J239" s="16" t="s">
        <v>1759</v>
      </c>
      <c r="K239" s="16">
        <v>0</v>
      </c>
      <c r="L239" s="41" t="s">
        <v>3476</v>
      </c>
      <c r="M239" s="17" t="s">
        <v>3477</v>
      </c>
      <c r="N239" s="17" t="s">
        <v>3478</v>
      </c>
      <c r="O239" s="100">
        <v>45212.603472222225</v>
      </c>
      <c r="P239" s="17" t="s">
        <v>1650</v>
      </c>
      <c r="Q239" s="18" t="s">
        <v>1783</v>
      </c>
      <c r="R239" s="19">
        <v>0</v>
      </c>
      <c r="S239" s="19" t="e" vm="1">
        <f>#REF!*3</f>
        <v>#REF!</v>
      </c>
      <c r="T239" s="19">
        <v>0</v>
      </c>
      <c r="U239" s="19" t="e" vm="1">
        <f>#REF!*3</f>
        <v>#REF!</v>
      </c>
      <c r="V239" s="19" t="e" vm="1">
        <f>#REF!+#REF!</f>
        <v>#REF!</v>
      </c>
      <c r="W239" s="19"/>
      <c r="X239" s="42"/>
      <c r="Y239" s="20" t="s">
        <v>3006</v>
      </c>
      <c r="Z239" s="21">
        <v>0</v>
      </c>
      <c r="AA239" s="21"/>
      <c r="AB239" s="101"/>
      <c r="AC239" s="104"/>
      <c r="AD239" s="104"/>
      <c r="AE239" s="104"/>
      <c r="AF239" s="101"/>
      <c r="AG239" s="102"/>
      <c r="AH239" s="103"/>
      <c r="AI239" s="102"/>
    </row>
    <row r="240" spans="1:35" ht="24" hidden="1" customHeight="1">
      <c r="A240" s="13" t="s">
        <v>385</v>
      </c>
      <c r="B240" s="14">
        <v>8638</v>
      </c>
      <c r="C240" s="15" t="s">
        <v>269</v>
      </c>
      <c r="D240" s="15" t="s">
        <v>1649</v>
      </c>
      <c r="E240" s="16">
        <v>6</v>
      </c>
      <c r="F240" s="16" t="s">
        <v>1650</v>
      </c>
      <c r="G240" s="16" t="s">
        <v>1651</v>
      </c>
      <c r="H240" s="16" t="s">
        <v>1651</v>
      </c>
      <c r="I240" s="16" t="s">
        <v>1652</v>
      </c>
      <c r="J240" s="16" t="s">
        <v>1652</v>
      </c>
      <c r="K240" s="16">
        <v>802012861</v>
      </c>
      <c r="L240" s="41" t="s">
        <v>3479</v>
      </c>
      <c r="M240" s="17" t="s">
        <v>3480</v>
      </c>
      <c r="N240" s="17" t="s">
        <v>3481</v>
      </c>
      <c r="O240" s="100">
        <v>45212.615277777775</v>
      </c>
      <c r="P240" s="17" t="s">
        <v>1650</v>
      </c>
      <c r="Q240" s="18" t="s">
        <v>1783</v>
      </c>
      <c r="R240" s="19">
        <v>0</v>
      </c>
      <c r="S240" s="19" t="e" vm="1">
        <f>#REF!*3</f>
        <v>#REF!</v>
      </c>
      <c r="T240" s="19">
        <v>0</v>
      </c>
      <c r="U240" s="19" t="e" vm="1">
        <f>#REF!*3</f>
        <v>#REF!</v>
      </c>
      <c r="V240" s="19" t="e" vm="1">
        <f>#REF!+#REF!</f>
        <v>#REF!</v>
      </c>
      <c r="W240" s="19"/>
      <c r="X240" s="42"/>
      <c r="Y240" s="20" t="s">
        <v>3006</v>
      </c>
      <c r="Z240" s="21">
        <v>0</v>
      </c>
      <c r="AA240" s="21"/>
      <c r="AB240" s="101"/>
      <c r="AC240" s="104"/>
      <c r="AD240" s="104"/>
      <c r="AE240" s="104"/>
      <c r="AF240" s="101"/>
      <c r="AG240" s="102"/>
      <c r="AH240" s="103"/>
      <c r="AI240" s="102"/>
    </row>
    <row r="241" spans="1:35" ht="24" customHeight="1">
      <c r="A241" s="13" t="s">
        <v>927</v>
      </c>
      <c r="B241" s="14">
        <v>25386</v>
      </c>
      <c r="C241" s="15" t="s">
        <v>807</v>
      </c>
      <c r="D241" s="15" t="s">
        <v>1649</v>
      </c>
      <c r="E241" s="16">
        <v>5</v>
      </c>
      <c r="F241" s="16" t="s">
        <v>1650</v>
      </c>
      <c r="G241" s="16" t="s">
        <v>1651</v>
      </c>
      <c r="H241" s="16" t="s">
        <v>1651</v>
      </c>
      <c r="I241" s="16" t="s">
        <v>1652</v>
      </c>
      <c r="J241" s="16" t="s">
        <v>1652</v>
      </c>
      <c r="K241" s="16">
        <v>808001228</v>
      </c>
      <c r="L241" s="41" t="s">
        <v>2003</v>
      </c>
      <c r="M241" s="17" t="s">
        <v>2004</v>
      </c>
      <c r="N241" s="17" t="s">
        <v>2005</v>
      </c>
      <c r="O241" s="100">
        <v>45212.620138888888</v>
      </c>
      <c r="P241" s="17" t="s">
        <v>1664</v>
      </c>
      <c r="Q241" s="18">
        <v>237795</v>
      </c>
      <c r="R241" s="19">
        <v>9</v>
      </c>
      <c r="S241" s="19" t="e" vm="1">
        <f>#REF!*3</f>
        <v>#REF!</v>
      </c>
      <c r="T241" s="19">
        <v>6</v>
      </c>
      <c r="U241" s="19" t="e" vm="1">
        <f>#REF!*3</f>
        <v>#REF!</v>
      </c>
      <c r="V241" s="19" t="e" vm="1">
        <f>#REF!+#REF!</f>
        <v>#REF!</v>
      </c>
      <c r="W241" s="19">
        <v>24</v>
      </c>
      <c r="X241" s="42">
        <v>5307858</v>
      </c>
      <c r="Y241" s="20" t="s">
        <v>1670</v>
      </c>
      <c r="Z241" s="21">
        <v>2023</v>
      </c>
      <c r="AA241" s="21"/>
      <c r="AB241" s="101" t="s">
        <v>1659</v>
      </c>
      <c r="AC241" s="104">
        <v>45261</v>
      </c>
      <c r="AD241" s="104"/>
      <c r="AE241" s="104"/>
      <c r="AF241" s="101"/>
      <c r="AG241" s="102"/>
      <c r="AH241" s="103"/>
      <c r="AI241" s="102"/>
    </row>
    <row r="242" spans="1:35" ht="24" customHeight="1">
      <c r="A242" s="13" t="s">
        <v>544</v>
      </c>
      <c r="B242" s="14">
        <v>15835</v>
      </c>
      <c r="C242" s="15" t="s">
        <v>745</v>
      </c>
      <c r="D242" s="15" t="s">
        <v>1649</v>
      </c>
      <c r="E242" s="16">
        <v>6</v>
      </c>
      <c r="F242" s="16" t="s">
        <v>1650</v>
      </c>
      <c r="G242" s="16" t="s">
        <v>1651</v>
      </c>
      <c r="H242" s="16" t="s">
        <v>1651</v>
      </c>
      <c r="I242" s="16" t="s">
        <v>1652</v>
      </c>
      <c r="J242" s="16" t="s">
        <v>1652</v>
      </c>
      <c r="K242" s="16">
        <v>900132784</v>
      </c>
      <c r="L242" s="41" t="s">
        <v>2006</v>
      </c>
      <c r="M242" s="17" t="s">
        <v>2007</v>
      </c>
      <c r="N242" s="17" t="s">
        <v>2008</v>
      </c>
      <c r="O242" s="100">
        <v>45212.629861111112</v>
      </c>
      <c r="P242" s="17" t="s">
        <v>1664</v>
      </c>
      <c r="Q242" s="18" t="s">
        <v>2009</v>
      </c>
      <c r="R242" s="19">
        <v>119</v>
      </c>
      <c r="S242" s="19" t="e" vm="1">
        <f>#REF!*3</f>
        <v>#REF!</v>
      </c>
      <c r="T242" s="19">
        <v>0</v>
      </c>
      <c r="U242" s="19" t="e" vm="1">
        <f>#REF!*3</f>
        <v>#REF!</v>
      </c>
      <c r="V242" s="19" t="e" vm="1">
        <f>#REF!+#REF!</f>
        <v>#REF!</v>
      </c>
      <c r="W242" s="19">
        <v>12</v>
      </c>
      <c r="X242" s="42">
        <v>9519624</v>
      </c>
      <c r="Y242" s="20" t="s">
        <v>1670</v>
      </c>
      <c r="Z242" s="21">
        <v>2023</v>
      </c>
      <c r="AA242" s="21"/>
      <c r="AB242" s="101" t="s">
        <v>1659</v>
      </c>
      <c r="AC242" s="104">
        <v>45261</v>
      </c>
      <c r="AD242" s="104"/>
      <c r="AE242" s="104"/>
      <c r="AF242" s="101"/>
      <c r="AG242" s="102"/>
      <c r="AH242" s="103"/>
      <c r="AI242" s="102"/>
    </row>
    <row r="243" spans="1:35" ht="24" customHeight="1">
      <c r="A243" s="13" t="s">
        <v>116</v>
      </c>
      <c r="B243" s="14">
        <v>13052</v>
      </c>
      <c r="C243" s="15" t="s">
        <v>464</v>
      </c>
      <c r="D243" s="15" t="s">
        <v>1649</v>
      </c>
      <c r="E243" s="16">
        <v>6</v>
      </c>
      <c r="F243" s="16" t="s">
        <v>1650</v>
      </c>
      <c r="G243" s="16" t="s">
        <v>1651</v>
      </c>
      <c r="H243" s="16" t="s">
        <v>1651</v>
      </c>
      <c r="I243" s="16" t="s">
        <v>2010</v>
      </c>
      <c r="J243" s="16" t="s">
        <v>1652</v>
      </c>
      <c r="K243" s="16">
        <v>900191654</v>
      </c>
      <c r="L243" s="41" t="s">
        <v>2011</v>
      </c>
      <c r="M243" s="17" t="s">
        <v>2012</v>
      </c>
      <c r="N243" s="17" t="s">
        <v>2013</v>
      </c>
      <c r="O243" s="100">
        <v>45212.655555555553</v>
      </c>
      <c r="P243" s="17" t="s">
        <v>1664</v>
      </c>
      <c r="Q243" s="18">
        <v>12456000</v>
      </c>
      <c r="R243" s="19">
        <v>865</v>
      </c>
      <c r="S243" s="19" t="e" vm="1">
        <f>#REF!*3</f>
        <v>#REF!</v>
      </c>
      <c r="T243" s="19">
        <v>0</v>
      </c>
      <c r="U243" s="19" t="e" vm="1">
        <f>#REF!*3</f>
        <v>#REF!</v>
      </c>
      <c r="V243" s="19" t="e" vm="1">
        <f>#REF!+#REF!</f>
        <v>#REF!</v>
      </c>
      <c r="W243" s="19">
        <v>24</v>
      </c>
      <c r="X243" s="42">
        <v>260486400</v>
      </c>
      <c r="Y243" s="20" t="s">
        <v>1670</v>
      </c>
      <c r="Z243" s="21">
        <v>2023</v>
      </c>
      <c r="AA243" s="21"/>
      <c r="AB243" s="101" t="s">
        <v>1659</v>
      </c>
      <c r="AC243" s="104">
        <v>45261</v>
      </c>
      <c r="AD243" s="104"/>
      <c r="AE243" s="104"/>
      <c r="AF243" s="101"/>
      <c r="AG243" s="102"/>
      <c r="AH243" s="103"/>
      <c r="AI243" s="102"/>
    </row>
    <row r="244" spans="1:35" ht="24" hidden="1" customHeight="1">
      <c r="A244" s="13" t="s">
        <v>927</v>
      </c>
      <c r="B244" s="14">
        <v>25718</v>
      </c>
      <c r="C244" s="15" t="s">
        <v>278</v>
      </c>
      <c r="D244" s="15" t="s">
        <v>1649</v>
      </c>
      <c r="E244" s="16">
        <v>6</v>
      </c>
      <c r="F244" s="16" t="s">
        <v>1650</v>
      </c>
      <c r="G244" s="16" t="s">
        <v>1651</v>
      </c>
      <c r="H244" s="16" t="s">
        <v>1651</v>
      </c>
      <c r="I244" s="16" t="s">
        <v>1652</v>
      </c>
      <c r="J244" s="16" t="s">
        <v>1652</v>
      </c>
      <c r="K244" s="16">
        <v>832010362</v>
      </c>
      <c r="L244" s="41" t="s">
        <v>3482</v>
      </c>
      <c r="M244" s="17" t="s">
        <v>3483</v>
      </c>
      <c r="N244" s="17" t="s">
        <v>3484</v>
      </c>
      <c r="O244" s="100">
        <v>45212.65625</v>
      </c>
      <c r="P244" s="17" t="s">
        <v>1650</v>
      </c>
      <c r="Q244" s="18" t="s">
        <v>1783</v>
      </c>
      <c r="R244" s="19">
        <v>0</v>
      </c>
      <c r="S244" s="19" t="e" vm="1">
        <f>#REF!*3</f>
        <v>#REF!</v>
      </c>
      <c r="T244" s="19">
        <v>0</v>
      </c>
      <c r="U244" s="19" t="e" vm="1">
        <f>#REF!*3</f>
        <v>#REF!</v>
      </c>
      <c r="V244" s="19" t="e" vm="1">
        <f>#REF!+#REF!</f>
        <v>#REF!</v>
      </c>
      <c r="W244" s="19"/>
      <c r="X244" s="42"/>
      <c r="Y244" s="20" t="s">
        <v>3006</v>
      </c>
      <c r="Z244" s="21">
        <v>0</v>
      </c>
      <c r="AA244" s="21"/>
      <c r="AB244" s="101"/>
      <c r="AC244" s="104"/>
      <c r="AD244" s="104"/>
      <c r="AE244" s="104"/>
      <c r="AF244" s="101"/>
      <c r="AG244" s="102"/>
      <c r="AH244" s="103"/>
      <c r="AI244" s="102"/>
    </row>
    <row r="245" spans="1:35" ht="24" customHeight="1">
      <c r="A245" s="13" t="s">
        <v>109</v>
      </c>
      <c r="B245" s="14">
        <v>17513</v>
      </c>
      <c r="C245" s="15" t="s">
        <v>777</v>
      </c>
      <c r="D245" s="15" t="s">
        <v>1649</v>
      </c>
      <c r="E245" s="16">
        <v>6</v>
      </c>
      <c r="F245" s="16" t="s">
        <v>1650</v>
      </c>
      <c r="G245" s="16" t="s">
        <v>1651</v>
      </c>
      <c r="H245" s="16" t="s">
        <v>1651</v>
      </c>
      <c r="I245" s="16" t="s">
        <v>1652</v>
      </c>
      <c r="J245" s="16" t="s">
        <v>1652</v>
      </c>
      <c r="K245" s="16">
        <v>810000334</v>
      </c>
      <c r="L245" s="41" t="s">
        <v>2014</v>
      </c>
      <c r="M245" s="17" t="s">
        <v>2015</v>
      </c>
      <c r="N245" s="17" t="s">
        <v>2016</v>
      </c>
      <c r="O245" s="100">
        <v>45212.719444444447</v>
      </c>
      <c r="P245" s="17" t="s">
        <v>1664</v>
      </c>
      <c r="Q245" s="18">
        <v>6444800</v>
      </c>
      <c r="R245" s="19">
        <v>424</v>
      </c>
      <c r="S245" s="19" t="e" vm="1">
        <f>#REF!*3</f>
        <v>#REF!</v>
      </c>
      <c r="T245" s="19">
        <v>0</v>
      </c>
      <c r="U245" s="19" t="e" vm="1">
        <f>#REF!*3</f>
        <v>#REF!</v>
      </c>
      <c r="V245" s="19" t="e" vm="1">
        <f>#REF!+#REF!</f>
        <v>#REF!</v>
      </c>
      <c r="W245" s="19">
        <v>24</v>
      </c>
      <c r="X245" s="42">
        <v>152677736</v>
      </c>
      <c r="Y245" s="20" t="s">
        <v>1670</v>
      </c>
      <c r="Z245" s="21">
        <v>2023</v>
      </c>
      <c r="AA245" s="21"/>
      <c r="AB245" s="101" t="s">
        <v>1659</v>
      </c>
      <c r="AC245" s="104">
        <v>45261</v>
      </c>
      <c r="AD245" s="104"/>
      <c r="AE245" s="104"/>
      <c r="AF245" s="101"/>
      <c r="AG245" s="102"/>
      <c r="AH245" s="103"/>
      <c r="AI245" s="102"/>
    </row>
    <row r="246" spans="1:35" ht="24" hidden="1" customHeight="1">
      <c r="A246" s="13" t="s">
        <v>124</v>
      </c>
      <c r="B246" s="14">
        <v>19355</v>
      </c>
      <c r="C246" s="15" t="s">
        <v>825</v>
      </c>
      <c r="D246" s="15" t="s">
        <v>1778</v>
      </c>
      <c r="E246" s="16">
        <v>6</v>
      </c>
      <c r="F246" s="16" t="s">
        <v>1650</v>
      </c>
      <c r="G246" s="16" t="s">
        <v>1651</v>
      </c>
      <c r="H246" s="16" t="s">
        <v>1651</v>
      </c>
      <c r="I246" s="16" t="s">
        <v>1652</v>
      </c>
      <c r="J246" s="16" t="s">
        <v>1652</v>
      </c>
      <c r="K246" s="16">
        <v>900042367</v>
      </c>
      <c r="L246" s="41" t="s">
        <v>3485</v>
      </c>
      <c r="M246" s="17" t="s">
        <v>3486</v>
      </c>
      <c r="N246" s="17" t="s">
        <v>3487</v>
      </c>
      <c r="O246" s="100">
        <v>45212.916666666664</v>
      </c>
      <c r="P246" s="17" t="s">
        <v>1650</v>
      </c>
      <c r="Q246" s="18" t="s">
        <v>1783</v>
      </c>
      <c r="R246" s="19">
        <v>0</v>
      </c>
      <c r="S246" s="19" t="e" vm="1">
        <f>#REF!*3</f>
        <v>#REF!</v>
      </c>
      <c r="T246" s="19">
        <v>0</v>
      </c>
      <c r="U246" s="19" t="e" vm="1">
        <f>#REF!*3</f>
        <v>#REF!</v>
      </c>
      <c r="V246" s="19" t="e" vm="1">
        <f>#REF!+#REF!</f>
        <v>#REF!</v>
      </c>
      <c r="W246" s="19"/>
      <c r="X246" s="42"/>
      <c r="Y246" s="20" t="s">
        <v>3006</v>
      </c>
      <c r="Z246" s="21">
        <v>0</v>
      </c>
      <c r="AA246" s="21"/>
      <c r="AB246" s="101"/>
      <c r="AC246" s="104"/>
      <c r="AD246" s="104"/>
      <c r="AE246" s="104"/>
      <c r="AF246" s="101"/>
      <c r="AG246" s="102"/>
      <c r="AH246" s="103"/>
      <c r="AI246" s="102"/>
    </row>
    <row r="247" spans="1:35" ht="24" hidden="1" customHeight="1">
      <c r="A247" s="13" t="s">
        <v>116</v>
      </c>
      <c r="B247" s="14">
        <v>13433</v>
      </c>
      <c r="C247" s="15" t="s">
        <v>440</v>
      </c>
      <c r="D247" s="15" t="s">
        <v>1649</v>
      </c>
      <c r="E247" s="16">
        <v>6</v>
      </c>
      <c r="F247" s="16" t="s">
        <v>1650</v>
      </c>
      <c r="G247" s="16" t="s">
        <v>1651</v>
      </c>
      <c r="H247" s="16" t="s">
        <v>1651</v>
      </c>
      <c r="I247" s="16" t="s">
        <v>2010</v>
      </c>
      <c r="J247" s="16" t="s">
        <v>1652</v>
      </c>
      <c r="K247" s="16">
        <v>900310386</v>
      </c>
      <c r="L247" s="41" t="s">
        <v>3488</v>
      </c>
      <c r="M247" s="17" t="s">
        <v>3489</v>
      </c>
      <c r="N247" s="17" t="s">
        <v>3490</v>
      </c>
      <c r="O247" s="100">
        <v>45212.929166666669</v>
      </c>
      <c r="P247" s="17" t="s">
        <v>1650</v>
      </c>
      <c r="Q247" s="18" t="s">
        <v>1783</v>
      </c>
      <c r="R247" s="19">
        <v>0</v>
      </c>
      <c r="S247" s="19" t="e" vm="1">
        <f>#REF!*3</f>
        <v>#REF!</v>
      </c>
      <c r="T247" s="19">
        <v>0</v>
      </c>
      <c r="U247" s="19" t="e" vm="1">
        <f>#REF!*3</f>
        <v>#REF!</v>
      </c>
      <c r="V247" s="19" t="e" vm="1">
        <f>#REF!+#REF!</f>
        <v>#REF!</v>
      </c>
      <c r="W247" s="19"/>
      <c r="X247" s="42"/>
      <c r="Y247" s="20" t="s">
        <v>3006</v>
      </c>
      <c r="Z247" s="21">
        <v>0</v>
      </c>
      <c r="AA247" s="21"/>
      <c r="AB247" s="101"/>
      <c r="AC247" s="104"/>
      <c r="AD247" s="104"/>
      <c r="AE247" s="104"/>
      <c r="AF247" s="101"/>
      <c r="AG247" s="102"/>
      <c r="AH247" s="103"/>
      <c r="AI247" s="102"/>
    </row>
    <row r="248" spans="1:35" ht="24" customHeight="1">
      <c r="A248" s="13" t="s">
        <v>16</v>
      </c>
      <c r="B248" s="14">
        <v>5789</v>
      </c>
      <c r="C248" s="15" t="s">
        <v>337</v>
      </c>
      <c r="D248" s="15" t="s">
        <v>1649</v>
      </c>
      <c r="E248" s="16">
        <v>6</v>
      </c>
      <c r="F248" s="16" t="s">
        <v>1650</v>
      </c>
      <c r="G248" s="16" t="s">
        <v>1651</v>
      </c>
      <c r="H248" s="16" t="s">
        <v>1651</v>
      </c>
      <c r="I248" s="16" t="s">
        <v>1652</v>
      </c>
      <c r="J248" s="16" t="s">
        <v>1652</v>
      </c>
      <c r="K248" s="16">
        <v>900325352</v>
      </c>
      <c r="L248" s="41" t="s">
        <v>3491</v>
      </c>
      <c r="M248" s="17" t="s">
        <v>3492</v>
      </c>
      <c r="N248" s="17" t="s">
        <v>3493</v>
      </c>
      <c r="O248" s="100">
        <v>45213.505555555559</v>
      </c>
      <c r="P248" s="17"/>
      <c r="Q248" s="18" t="s">
        <v>1783</v>
      </c>
      <c r="R248" s="19">
        <v>0</v>
      </c>
      <c r="S248" s="19" t="e" vm="1">
        <f>#REF!*3</f>
        <v>#REF!</v>
      </c>
      <c r="T248" s="19">
        <v>0</v>
      </c>
      <c r="U248" s="19" t="e" vm="1">
        <f>#REF!*3</f>
        <v>#REF!</v>
      </c>
      <c r="V248" s="19" t="e" vm="1">
        <f>#REF!+#REF!</f>
        <v>#REF!</v>
      </c>
      <c r="W248" s="19"/>
      <c r="X248" s="42"/>
      <c r="Y248" s="20" t="s">
        <v>3006</v>
      </c>
      <c r="Z248" s="21">
        <v>0</v>
      </c>
      <c r="AA248" s="21"/>
      <c r="AB248" s="101"/>
      <c r="AC248" s="104"/>
      <c r="AD248" s="104"/>
      <c r="AE248" s="104"/>
      <c r="AF248" s="101"/>
      <c r="AG248" s="102"/>
      <c r="AH248" s="103"/>
      <c r="AI248" s="102"/>
    </row>
    <row r="249" spans="1:35" ht="24" hidden="1" customHeight="1">
      <c r="A249" s="13" t="s">
        <v>109</v>
      </c>
      <c r="B249" s="14">
        <v>17614</v>
      </c>
      <c r="C249" s="15" t="s">
        <v>298</v>
      </c>
      <c r="D249" s="15" t="s">
        <v>1649</v>
      </c>
      <c r="E249" s="16">
        <v>6</v>
      </c>
      <c r="F249" s="16" t="s">
        <v>1650</v>
      </c>
      <c r="G249" s="16" t="s">
        <v>1651</v>
      </c>
      <c r="H249" s="16" t="s">
        <v>1759</v>
      </c>
      <c r="I249" s="16" t="s">
        <v>1652</v>
      </c>
      <c r="J249" s="16" t="s">
        <v>1759</v>
      </c>
      <c r="K249" s="16">
        <v>0</v>
      </c>
      <c r="L249" s="41" t="s">
        <v>3494</v>
      </c>
      <c r="M249" s="17" t="s">
        <v>3495</v>
      </c>
      <c r="N249" s="17" t="s">
        <v>3496</v>
      </c>
      <c r="O249" s="100">
        <v>45213.672222222223</v>
      </c>
      <c r="P249" s="17" t="s">
        <v>1650</v>
      </c>
      <c r="Q249" s="18" t="s">
        <v>1783</v>
      </c>
      <c r="R249" s="19">
        <v>0</v>
      </c>
      <c r="S249" s="19" t="e" vm="1">
        <f>#REF!*3</f>
        <v>#REF!</v>
      </c>
      <c r="T249" s="19">
        <v>0</v>
      </c>
      <c r="U249" s="19" t="e" vm="1">
        <f>#REF!*3</f>
        <v>#REF!</v>
      </c>
      <c r="V249" s="19" t="e" vm="1">
        <f>#REF!+#REF!</f>
        <v>#REF!</v>
      </c>
      <c r="W249" s="19"/>
      <c r="X249" s="42"/>
      <c r="Y249" s="20" t="s">
        <v>3006</v>
      </c>
      <c r="Z249" s="21">
        <v>0</v>
      </c>
      <c r="AA249" s="21"/>
      <c r="AB249" s="101"/>
      <c r="AC249" s="104"/>
      <c r="AD249" s="104"/>
      <c r="AE249" s="104"/>
      <c r="AF249" s="101"/>
      <c r="AG249" s="102"/>
      <c r="AH249" s="103"/>
      <c r="AI249" s="102"/>
    </row>
    <row r="250" spans="1:35" ht="24" customHeight="1">
      <c r="A250" s="13" t="s">
        <v>16</v>
      </c>
      <c r="B250" s="14">
        <v>5030</v>
      </c>
      <c r="C250" s="15" t="s">
        <v>33</v>
      </c>
      <c r="D250" s="15" t="s">
        <v>1649</v>
      </c>
      <c r="E250" s="16">
        <v>6</v>
      </c>
      <c r="F250" s="16" t="s">
        <v>1650</v>
      </c>
      <c r="G250" s="16" t="s">
        <v>1651</v>
      </c>
      <c r="H250" s="16" t="s">
        <v>1651</v>
      </c>
      <c r="I250" s="16" t="s">
        <v>1652</v>
      </c>
      <c r="J250" s="16" t="s">
        <v>1652</v>
      </c>
      <c r="K250" s="16">
        <v>900017644</v>
      </c>
      <c r="L250" s="41" t="s">
        <v>2017</v>
      </c>
      <c r="M250" s="17" t="s">
        <v>2018</v>
      </c>
      <c r="N250" s="17" t="s">
        <v>2019</v>
      </c>
      <c r="O250" s="100">
        <v>45214.331250000003</v>
      </c>
      <c r="P250" s="17" t="s">
        <v>1664</v>
      </c>
      <c r="Q250" s="18" t="s">
        <v>2020</v>
      </c>
      <c r="R250" s="19">
        <v>96</v>
      </c>
      <c r="S250" s="19" t="e" vm="1">
        <f>#REF!*3</f>
        <v>#REF!</v>
      </c>
      <c r="T250" s="19">
        <v>0</v>
      </c>
      <c r="U250" s="19" t="e" vm="1">
        <f>#REF!*3</f>
        <v>#REF!</v>
      </c>
      <c r="V250" s="19" t="e" vm="1">
        <f>#REF!+#REF!</f>
        <v>#REF!</v>
      </c>
      <c r="W250" s="19">
        <v>12</v>
      </c>
      <c r="X250" s="42">
        <v>13824000</v>
      </c>
      <c r="Y250" s="20" t="s">
        <v>1670</v>
      </c>
      <c r="Z250" s="21">
        <v>2023</v>
      </c>
      <c r="AA250" s="21"/>
      <c r="AB250" s="101" t="s">
        <v>1659</v>
      </c>
      <c r="AC250" s="104">
        <v>45261</v>
      </c>
      <c r="AD250" s="104"/>
      <c r="AE250" s="104"/>
      <c r="AF250" s="101"/>
      <c r="AG250" s="102"/>
      <c r="AH250" s="103"/>
      <c r="AI250" s="102"/>
    </row>
    <row r="251" spans="1:35" ht="24" hidden="1" customHeight="1">
      <c r="A251" s="13" t="s">
        <v>124</v>
      </c>
      <c r="B251" s="14">
        <v>19807</v>
      </c>
      <c r="C251" s="15" t="s">
        <v>852</v>
      </c>
      <c r="D251" s="15" t="s">
        <v>1649</v>
      </c>
      <c r="E251" s="16">
        <v>6</v>
      </c>
      <c r="F251" s="16" t="s">
        <v>1650</v>
      </c>
      <c r="G251" s="16" t="s">
        <v>1651</v>
      </c>
      <c r="H251" s="16" t="s">
        <v>1651</v>
      </c>
      <c r="I251" s="16" t="s">
        <v>1652</v>
      </c>
      <c r="J251" s="16" t="s">
        <v>1652</v>
      </c>
      <c r="K251" s="16">
        <v>817004320</v>
      </c>
      <c r="L251" s="41" t="s">
        <v>3497</v>
      </c>
      <c r="M251" s="17" t="s">
        <v>3498</v>
      </c>
      <c r="N251" s="17" t="s">
        <v>3499</v>
      </c>
      <c r="O251" s="100">
        <v>45214.456944444442</v>
      </c>
      <c r="P251" s="17" t="s">
        <v>1650</v>
      </c>
      <c r="Q251" s="18" t="s">
        <v>1783</v>
      </c>
      <c r="R251" s="19">
        <v>0</v>
      </c>
      <c r="S251" s="19" t="e" vm="1">
        <f>#REF!*3</f>
        <v>#REF!</v>
      </c>
      <c r="T251" s="19">
        <v>0</v>
      </c>
      <c r="U251" s="19" t="e" vm="1">
        <f>#REF!*3</f>
        <v>#REF!</v>
      </c>
      <c r="V251" s="19" t="e" vm="1">
        <f>#REF!+#REF!</f>
        <v>#REF!</v>
      </c>
      <c r="W251" s="19"/>
      <c r="X251" s="42"/>
      <c r="Y251" s="20" t="s">
        <v>3006</v>
      </c>
      <c r="Z251" s="21">
        <v>0</v>
      </c>
      <c r="AA251" s="21"/>
      <c r="AB251" s="101"/>
      <c r="AC251" s="104"/>
      <c r="AD251" s="104"/>
      <c r="AE251" s="104"/>
      <c r="AF251" s="101"/>
      <c r="AG251" s="102"/>
      <c r="AH251" s="103"/>
      <c r="AI251" s="102"/>
    </row>
    <row r="252" spans="1:35" ht="24" customHeight="1">
      <c r="A252" s="13" t="s">
        <v>498</v>
      </c>
      <c r="B252" s="14">
        <v>76892</v>
      </c>
      <c r="C252" s="15" t="s">
        <v>838</v>
      </c>
      <c r="D252" s="15" t="s">
        <v>1649</v>
      </c>
      <c r="E252" s="16">
        <v>1</v>
      </c>
      <c r="F252" s="16" t="s">
        <v>1650</v>
      </c>
      <c r="G252" s="16" t="s">
        <v>1651</v>
      </c>
      <c r="H252" s="16" t="s">
        <v>1651</v>
      </c>
      <c r="I252" s="16" t="s">
        <v>1652</v>
      </c>
      <c r="J252" s="16" t="s">
        <v>1652</v>
      </c>
      <c r="K252" s="16">
        <v>805015426</v>
      </c>
      <c r="L252" s="41" t="s">
        <v>2021</v>
      </c>
      <c r="M252" s="17" t="s">
        <v>2022</v>
      </c>
      <c r="N252" s="17" t="s">
        <v>2023</v>
      </c>
      <c r="O252" s="100">
        <v>45215.644444444442</v>
      </c>
      <c r="P252" s="17" t="s">
        <v>1664</v>
      </c>
      <c r="Q252" s="18" t="s">
        <v>2024</v>
      </c>
      <c r="R252" s="19">
        <v>108</v>
      </c>
      <c r="S252" s="19" t="e" vm="1">
        <f>#REF!*3</f>
        <v>#REF!</v>
      </c>
      <c r="T252" s="19">
        <v>0</v>
      </c>
      <c r="U252" s="19" t="e" vm="1">
        <f>#REF!*3</f>
        <v>#REF!</v>
      </c>
      <c r="V252" s="19" t="e" vm="1">
        <f>#REF!+#REF!</f>
        <v>#REF!</v>
      </c>
      <c r="W252" s="19">
        <v>12</v>
      </c>
      <c r="X252" s="42">
        <v>10368000</v>
      </c>
      <c r="Y252" s="20" t="s">
        <v>1714</v>
      </c>
      <c r="Z252" s="21">
        <v>2024</v>
      </c>
      <c r="AA252" s="21"/>
      <c r="AB252" s="101"/>
      <c r="AC252" s="104"/>
      <c r="AD252" s="104" t="s">
        <v>1714</v>
      </c>
      <c r="AE252" s="104">
        <v>45383</v>
      </c>
      <c r="AF252" s="101"/>
      <c r="AG252" s="102"/>
      <c r="AH252" s="103"/>
      <c r="AI252" s="102"/>
    </row>
    <row r="253" spans="1:35" ht="24" customHeight="1">
      <c r="A253" s="13" t="s">
        <v>498</v>
      </c>
      <c r="B253" s="14">
        <v>76892</v>
      </c>
      <c r="C253" s="15" t="s">
        <v>838</v>
      </c>
      <c r="D253" s="15" t="s">
        <v>1649</v>
      </c>
      <c r="E253" s="16">
        <v>1</v>
      </c>
      <c r="F253" s="16" t="s">
        <v>1650</v>
      </c>
      <c r="G253" s="16" t="s">
        <v>1651</v>
      </c>
      <c r="H253" s="16" t="s">
        <v>1651</v>
      </c>
      <c r="I253" s="16" t="s">
        <v>1806</v>
      </c>
      <c r="J253" s="16" t="s">
        <v>1652</v>
      </c>
      <c r="K253" s="16">
        <v>805024830</v>
      </c>
      <c r="L253" s="41" t="s">
        <v>2025</v>
      </c>
      <c r="M253" s="17" t="s">
        <v>2026</v>
      </c>
      <c r="N253" s="17" t="s">
        <v>2027</v>
      </c>
      <c r="O253" s="100">
        <v>45215.783333333333</v>
      </c>
      <c r="P253" s="17" t="s">
        <v>1664</v>
      </c>
      <c r="Q253" s="18">
        <v>1521888</v>
      </c>
      <c r="R253" s="19">
        <v>96</v>
      </c>
      <c r="S253" s="19" t="e" vm="1">
        <f>#REF!*3</f>
        <v>#REF!</v>
      </c>
      <c r="T253" s="19">
        <v>0</v>
      </c>
      <c r="U253" s="19" t="e" vm="1">
        <f>#REF!*3</f>
        <v>#REF!</v>
      </c>
      <c r="V253" s="19" t="e" vm="1">
        <f>#REF!+#REF!</f>
        <v>#REF!</v>
      </c>
      <c r="W253" s="19">
        <v>12</v>
      </c>
      <c r="X253" s="42">
        <v>18163584</v>
      </c>
      <c r="Y253" s="20" t="s">
        <v>1748</v>
      </c>
      <c r="Z253" s="21">
        <v>2024</v>
      </c>
      <c r="AA253" s="21"/>
      <c r="AB253" s="101"/>
      <c r="AC253" s="104"/>
      <c r="AD253" s="104" t="s">
        <v>1748</v>
      </c>
      <c r="AE253" s="104">
        <v>45597</v>
      </c>
      <c r="AF253" s="101"/>
      <c r="AG253" s="102"/>
      <c r="AH253" s="103"/>
      <c r="AI253" s="102"/>
    </row>
    <row r="254" spans="1:35" ht="24" hidden="1" customHeight="1">
      <c r="A254" s="13" t="s">
        <v>16</v>
      </c>
      <c r="B254" s="14">
        <v>5440</v>
      </c>
      <c r="C254" s="15" t="s">
        <v>227</v>
      </c>
      <c r="D254" s="15" t="s">
        <v>1649</v>
      </c>
      <c r="E254" s="16">
        <v>4</v>
      </c>
      <c r="F254" s="16" t="s">
        <v>1650</v>
      </c>
      <c r="G254" s="16" t="s">
        <v>1651</v>
      </c>
      <c r="H254" s="16" t="s">
        <v>1651</v>
      </c>
      <c r="I254" s="16" t="s">
        <v>1652</v>
      </c>
      <c r="J254" s="16" t="s">
        <v>1652</v>
      </c>
      <c r="K254" s="16">
        <v>811018087</v>
      </c>
      <c r="L254" s="41" t="s">
        <v>3500</v>
      </c>
      <c r="M254" s="17" t="s">
        <v>3501</v>
      </c>
      <c r="N254" s="17" t="s">
        <v>3502</v>
      </c>
      <c r="O254" s="100">
        <v>45216.399305555555</v>
      </c>
      <c r="P254" s="17" t="s">
        <v>1650</v>
      </c>
      <c r="Q254" s="18" t="s">
        <v>1783</v>
      </c>
      <c r="R254" s="19">
        <v>0</v>
      </c>
      <c r="S254" s="19" t="e" vm="1">
        <f>#REF!*3</f>
        <v>#REF!</v>
      </c>
      <c r="T254" s="19">
        <v>0</v>
      </c>
      <c r="U254" s="19" t="e" vm="1">
        <f>#REF!*3</f>
        <v>#REF!</v>
      </c>
      <c r="V254" s="19" t="e" vm="1">
        <f>#REF!+#REF!</f>
        <v>#REF!</v>
      </c>
      <c r="W254" s="19"/>
      <c r="X254" s="42"/>
      <c r="Y254" s="20" t="s">
        <v>3006</v>
      </c>
      <c r="Z254" s="21">
        <v>0</v>
      </c>
      <c r="AA254" s="21"/>
      <c r="AB254" s="101"/>
      <c r="AC254" s="104"/>
      <c r="AD254" s="104"/>
      <c r="AE254" s="104"/>
      <c r="AF254" s="101"/>
      <c r="AG254" s="102"/>
      <c r="AH254" s="103"/>
      <c r="AI254" s="102"/>
    </row>
    <row r="255" spans="1:35" ht="24" hidden="1" customHeight="1">
      <c r="A255" s="13" t="s">
        <v>487</v>
      </c>
      <c r="B255" s="14">
        <v>73001</v>
      </c>
      <c r="C255" s="15" t="s">
        <v>1453</v>
      </c>
      <c r="D255" s="15" t="s">
        <v>1649</v>
      </c>
      <c r="E255" s="16">
        <v>1</v>
      </c>
      <c r="F255" s="16" t="s">
        <v>1650</v>
      </c>
      <c r="G255" s="16" t="s">
        <v>1651</v>
      </c>
      <c r="H255" s="16" t="s">
        <v>1651</v>
      </c>
      <c r="I255" s="16" t="s">
        <v>1652</v>
      </c>
      <c r="J255" s="16" t="s">
        <v>1652</v>
      </c>
      <c r="K255" s="16">
        <v>800170886</v>
      </c>
      <c r="L255" s="41" t="s">
        <v>3503</v>
      </c>
      <c r="M255" s="17" t="s">
        <v>3504</v>
      </c>
      <c r="N255" s="17" t="s">
        <v>3505</v>
      </c>
      <c r="O255" s="100">
        <v>45216.400694444441</v>
      </c>
      <c r="P255" s="17" t="s">
        <v>1650</v>
      </c>
      <c r="Q255" s="18" t="s">
        <v>1783</v>
      </c>
      <c r="R255" s="19">
        <v>0</v>
      </c>
      <c r="S255" s="19" t="e" vm="1">
        <f>#REF!*3</f>
        <v>#REF!</v>
      </c>
      <c r="T255" s="19">
        <v>0</v>
      </c>
      <c r="U255" s="19" t="e" vm="1">
        <f>#REF!*3</f>
        <v>#REF!</v>
      </c>
      <c r="V255" s="19" t="e" vm="1">
        <f>#REF!+#REF!</f>
        <v>#REF!</v>
      </c>
      <c r="W255" s="19"/>
      <c r="X255" s="42"/>
      <c r="Y255" s="20" t="s">
        <v>3006</v>
      </c>
      <c r="Z255" s="21">
        <v>0</v>
      </c>
      <c r="AA255" s="21"/>
      <c r="AB255" s="101"/>
      <c r="AC255" s="104"/>
      <c r="AD255" s="104"/>
      <c r="AE255" s="104"/>
      <c r="AF255" s="101"/>
      <c r="AG255" s="102"/>
      <c r="AH255" s="103"/>
      <c r="AI255" s="102"/>
    </row>
    <row r="256" spans="1:35" ht="24" hidden="1" customHeight="1">
      <c r="A256" s="13" t="s">
        <v>109</v>
      </c>
      <c r="B256" s="14">
        <v>17614</v>
      </c>
      <c r="C256" s="15" t="s">
        <v>298</v>
      </c>
      <c r="D256" s="15" t="s">
        <v>1649</v>
      </c>
      <c r="E256" s="16">
        <v>6</v>
      </c>
      <c r="F256" s="16" t="s">
        <v>1650</v>
      </c>
      <c r="G256" s="16" t="s">
        <v>1651</v>
      </c>
      <c r="H256" s="16" t="s">
        <v>1759</v>
      </c>
      <c r="I256" s="16" t="s">
        <v>1652</v>
      </c>
      <c r="J256" s="16" t="s">
        <v>1759</v>
      </c>
      <c r="K256" s="16">
        <v>0</v>
      </c>
      <c r="L256" s="41" t="s">
        <v>3506</v>
      </c>
      <c r="M256" s="17" t="s">
        <v>3507</v>
      </c>
      <c r="N256" s="17" t="s">
        <v>3508</v>
      </c>
      <c r="O256" s="100">
        <v>45216.408333333333</v>
      </c>
      <c r="P256" s="17" t="s">
        <v>1650</v>
      </c>
      <c r="Q256" s="18" t="s">
        <v>1783</v>
      </c>
      <c r="R256" s="19">
        <v>0</v>
      </c>
      <c r="S256" s="19" t="e" vm="1">
        <f>#REF!*3</f>
        <v>#REF!</v>
      </c>
      <c r="T256" s="19">
        <v>0</v>
      </c>
      <c r="U256" s="19" t="e" vm="1">
        <f>#REF!*3</f>
        <v>#REF!</v>
      </c>
      <c r="V256" s="19" t="e" vm="1">
        <f>#REF!+#REF!</f>
        <v>#REF!</v>
      </c>
      <c r="W256" s="19"/>
      <c r="X256" s="42"/>
      <c r="Y256" s="20" t="s">
        <v>3006</v>
      </c>
      <c r="Z256" s="21">
        <v>0</v>
      </c>
      <c r="AA256" s="21"/>
      <c r="AB256" s="101"/>
      <c r="AC256" s="104"/>
      <c r="AD256" s="104"/>
      <c r="AE256" s="104"/>
      <c r="AF256" s="101"/>
      <c r="AG256" s="102"/>
      <c r="AH256" s="103"/>
      <c r="AI256" s="102"/>
    </row>
    <row r="257" spans="1:35" ht="24" customHeight="1">
      <c r="A257" s="13" t="s">
        <v>1320</v>
      </c>
      <c r="B257" s="14">
        <v>63190</v>
      </c>
      <c r="C257" s="15" t="s">
        <v>829</v>
      </c>
      <c r="D257" s="15" t="s">
        <v>1649</v>
      </c>
      <c r="E257" s="16">
        <v>6</v>
      </c>
      <c r="F257" s="16" t="s">
        <v>1650</v>
      </c>
      <c r="G257" s="16" t="s">
        <v>1651</v>
      </c>
      <c r="H257" s="16" t="s">
        <v>1651</v>
      </c>
      <c r="I257" s="16" t="s">
        <v>1652</v>
      </c>
      <c r="J257" s="16" t="s">
        <v>1652</v>
      </c>
      <c r="K257" s="16">
        <v>801002561</v>
      </c>
      <c r="L257" s="41" t="s">
        <v>2028</v>
      </c>
      <c r="M257" s="17" t="s">
        <v>2029</v>
      </c>
      <c r="N257" s="17" t="s">
        <v>2030</v>
      </c>
      <c r="O257" s="100">
        <v>45216.461111111108</v>
      </c>
      <c r="P257" s="17" t="s">
        <v>1664</v>
      </c>
      <c r="Q257" s="18">
        <v>348766</v>
      </c>
      <c r="R257" s="19">
        <v>8</v>
      </c>
      <c r="S257" s="19" t="e" vm="1">
        <f>#REF!*3</f>
        <v>#REF!</v>
      </c>
      <c r="T257" s="19">
        <v>14</v>
      </c>
      <c r="U257" s="19" t="e" vm="1">
        <f>#REF!*3</f>
        <v>#REF!</v>
      </c>
      <c r="V257" s="19" t="e" vm="1">
        <f>#REF!+#REF!</f>
        <v>#REF!</v>
      </c>
      <c r="W257" s="19">
        <v>24</v>
      </c>
      <c r="X257" s="42">
        <v>8172912</v>
      </c>
      <c r="Y257" s="20" t="s">
        <v>1670</v>
      </c>
      <c r="Z257" s="21">
        <v>2023</v>
      </c>
      <c r="AA257" s="21"/>
      <c r="AB257" s="101" t="s">
        <v>1659</v>
      </c>
      <c r="AC257" s="104">
        <v>45261</v>
      </c>
      <c r="AD257" s="104"/>
      <c r="AE257" s="104"/>
      <c r="AF257" s="101"/>
      <c r="AG257" s="102"/>
      <c r="AH257" s="103"/>
      <c r="AI257" s="102"/>
    </row>
    <row r="258" spans="1:35" ht="24" customHeight="1">
      <c r="A258" s="13" t="s">
        <v>1320</v>
      </c>
      <c r="B258" s="14">
        <v>63190</v>
      </c>
      <c r="C258" s="15" t="s">
        <v>829</v>
      </c>
      <c r="D258" s="15" t="s">
        <v>1649</v>
      </c>
      <c r="E258" s="16">
        <v>6</v>
      </c>
      <c r="F258" s="16" t="s">
        <v>1650</v>
      </c>
      <c r="G258" s="16" t="s">
        <v>1651</v>
      </c>
      <c r="H258" s="16" t="s">
        <v>1651</v>
      </c>
      <c r="I258" s="16" t="s">
        <v>1652</v>
      </c>
      <c r="J258" s="16" t="s">
        <v>1652</v>
      </c>
      <c r="K258" s="16">
        <v>801001308</v>
      </c>
      <c r="L258" s="41" t="s">
        <v>2031</v>
      </c>
      <c r="M258" s="17" t="s">
        <v>2032</v>
      </c>
      <c r="N258" s="17" t="s">
        <v>2033</v>
      </c>
      <c r="O258" s="100">
        <v>45216.472222222219</v>
      </c>
      <c r="P258" s="17" t="s">
        <v>1664</v>
      </c>
      <c r="Q258" s="18" t="s">
        <v>2034</v>
      </c>
      <c r="R258" s="19">
        <v>47</v>
      </c>
      <c r="S258" s="19" t="e" vm="1">
        <f>#REF!*3</f>
        <v>#REF!</v>
      </c>
      <c r="T258" s="19">
        <v>62</v>
      </c>
      <c r="U258" s="19" t="e" vm="1">
        <f>#REF!*3</f>
        <v>#REF!</v>
      </c>
      <c r="V258" s="19" t="e" vm="1">
        <f>#REF!+#REF!</f>
        <v>#REF!</v>
      </c>
      <c r="W258" s="19">
        <v>12</v>
      </c>
      <c r="X258" s="42">
        <v>18052215</v>
      </c>
      <c r="Y258" s="20" t="s">
        <v>1670</v>
      </c>
      <c r="Z258" s="21">
        <v>2023</v>
      </c>
      <c r="AA258" s="21"/>
      <c r="AB258" s="101" t="s">
        <v>1659</v>
      </c>
      <c r="AC258" s="104">
        <v>45261</v>
      </c>
      <c r="AD258" s="104"/>
      <c r="AE258" s="104"/>
      <c r="AF258" s="101"/>
      <c r="AG258" s="102"/>
      <c r="AH258" s="103"/>
      <c r="AI258" s="102"/>
    </row>
    <row r="259" spans="1:35" ht="24" hidden="1" customHeight="1">
      <c r="A259" s="13" t="s">
        <v>16</v>
      </c>
      <c r="B259" s="14">
        <v>5615</v>
      </c>
      <c r="C259" s="15" t="s">
        <v>243</v>
      </c>
      <c r="D259" s="15" t="s">
        <v>1649</v>
      </c>
      <c r="E259" s="16">
        <v>1</v>
      </c>
      <c r="F259" s="16" t="s">
        <v>1650</v>
      </c>
      <c r="G259" s="16" t="s">
        <v>1651</v>
      </c>
      <c r="H259" s="16" t="s">
        <v>1651</v>
      </c>
      <c r="I259" s="16" t="s">
        <v>1652</v>
      </c>
      <c r="J259" s="16" t="s">
        <v>1652</v>
      </c>
      <c r="K259" s="16">
        <v>890981981</v>
      </c>
      <c r="L259" s="41" t="s">
        <v>3509</v>
      </c>
      <c r="M259" s="17" t="s">
        <v>3510</v>
      </c>
      <c r="N259" s="17" t="s">
        <v>3511</v>
      </c>
      <c r="O259" s="100">
        <v>45216.479861111111</v>
      </c>
      <c r="P259" s="17" t="s">
        <v>1650</v>
      </c>
      <c r="Q259" s="18" t="s">
        <v>1783</v>
      </c>
      <c r="R259" s="19">
        <v>0</v>
      </c>
      <c r="S259" s="19" t="e" vm="1">
        <f>#REF!*3</f>
        <v>#REF!</v>
      </c>
      <c r="T259" s="19">
        <v>0</v>
      </c>
      <c r="U259" s="19" t="e" vm="1">
        <f>#REF!*3</f>
        <v>#REF!</v>
      </c>
      <c r="V259" s="19" t="e" vm="1">
        <f>#REF!+#REF!</f>
        <v>#REF!</v>
      </c>
      <c r="W259" s="19"/>
      <c r="X259" s="42"/>
      <c r="Y259" s="20" t="s">
        <v>3006</v>
      </c>
      <c r="Z259" s="21">
        <v>0</v>
      </c>
      <c r="AA259" s="21"/>
      <c r="AB259" s="101"/>
      <c r="AC259" s="104"/>
      <c r="AD259" s="104"/>
      <c r="AE259" s="104"/>
      <c r="AF259" s="101"/>
      <c r="AG259" s="102"/>
      <c r="AH259" s="103"/>
      <c r="AI259" s="102"/>
    </row>
    <row r="260" spans="1:35" ht="24" hidden="1" customHeight="1">
      <c r="A260" s="13" t="s">
        <v>782</v>
      </c>
      <c r="B260" s="14">
        <v>66001</v>
      </c>
      <c r="C260" s="15" t="s">
        <v>93</v>
      </c>
      <c r="D260" s="15" t="s">
        <v>1649</v>
      </c>
      <c r="E260" s="16">
        <v>1</v>
      </c>
      <c r="F260" s="16" t="s">
        <v>1650</v>
      </c>
      <c r="G260" s="16" t="s">
        <v>1651</v>
      </c>
      <c r="H260" s="16" t="s">
        <v>1651</v>
      </c>
      <c r="I260" s="16" t="s">
        <v>1652</v>
      </c>
      <c r="J260" s="16" t="s">
        <v>1652</v>
      </c>
      <c r="K260" s="16">
        <v>900040015</v>
      </c>
      <c r="L260" s="41" t="s">
        <v>3512</v>
      </c>
      <c r="M260" s="17" t="s">
        <v>3513</v>
      </c>
      <c r="N260" s="17" t="s">
        <v>3514</v>
      </c>
      <c r="O260" s="100">
        <v>45216.525694444441</v>
      </c>
      <c r="P260" s="17" t="s">
        <v>1650</v>
      </c>
      <c r="Q260" s="18" t="s">
        <v>1783</v>
      </c>
      <c r="R260" s="19">
        <v>0</v>
      </c>
      <c r="S260" s="19" t="e" vm="1">
        <f>#REF!*3</f>
        <v>#REF!</v>
      </c>
      <c r="T260" s="19">
        <v>0</v>
      </c>
      <c r="U260" s="19" t="e" vm="1">
        <f>#REF!*3</f>
        <v>#REF!</v>
      </c>
      <c r="V260" s="19" t="e" vm="1">
        <f>#REF!+#REF!</f>
        <v>#REF!</v>
      </c>
      <c r="W260" s="19"/>
      <c r="X260" s="42"/>
      <c r="Y260" s="20" t="s">
        <v>3006</v>
      </c>
      <c r="Z260" s="21">
        <v>0</v>
      </c>
      <c r="AA260" s="21"/>
      <c r="AB260" s="101"/>
      <c r="AC260" s="104"/>
      <c r="AD260" s="104"/>
      <c r="AE260" s="104"/>
      <c r="AF260" s="101"/>
      <c r="AG260" s="102"/>
      <c r="AH260" s="103"/>
      <c r="AI260" s="102"/>
    </row>
    <row r="261" spans="1:35" ht="24" customHeight="1">
      <c r="A261" s="13" t="s">
        <v>248</v>
      </c>
      <c r="B261" s="14">
        <v>20175</v>
      </c>
      <c r="C261" s="15" t="s">
        <v>864</v>
      </c>
      <c r="D261" s="15" t="s">
        <v>1649</v>
      </c>
      <c r="E261" s="16">
        <v>6</v>
      </c>
      <c r="F261" s="16" t="s">
        <v>1650</v>
      </c>
      <c r="G261" s="16" t="s">
        <v>1651</v>
      </c>
      <c r="H261" s="16" t="s">
        <v>1651</v>
      </c>
      <c r="I261" s="16" t="s">
        <v>2010</v>
      </c>
      <c r="J261" s="16" t="s">
        <v>1652</v>
      </c>
      <c r="K261" s="16">
        <v>900833201</v>
      </c>
      <c r="L261" s="41" t="s">
        <v>2035</v>
      </c>
      <c r="M261" s="17" t="s">
        <v>2036</v>
      </c>
      <c r="N261" s="17" t="s">
        <v>2037</v>
      </c>
      <c r="O261" s="100">
        <v>45216.54583333333</v>
      </c>
      <c r="P261" s="17" t="s">
        <v>1782</v>
      </c>
      <c r="Q261" s="18" t="s">
        <v>2038</v>
      </c>
      <c r="R261" s="19">
        <v>110</v>
      </c>
      <c r="S261" s="19" t="e" vm="1">
        <f>#REF!*3</f>
        <v>#REF!</v>
      </c>
      <c r="T261" s="19">
        <v>0</v>
      </c>
      <c r="U261" s="19" t="e" vm="1">
        <f>#REF!*3</f>
        <v>#REF!</v>
      </c>
      <c r="V261" s="19" t="e" vm="1">
        <f>#REF!+#REF!</f>
        <v>#REF!</v>
      </c>
      <c r="W261" s="19">
        <v>9</v>
      </c>
      <c r="X261" s="42">
        <v>13730544</v>
      </c>
      <c r="Y261" s="20" t="s">
        <v>1768</v>
      </c>
      <c r="Z261" s="21">
        <v>2024</v>
      </c>
      <c r="AA261" s="21"/>
      <c r="AB261" s="101"/>
      <c r="AC261" s="104"/>
      <c r="AD261" s="104" t="s">
        <v>1768</v>
      </c>
      <c r="AE261" s="104">
        <v>45505</v>
      </c>
      <c r="AF261" s="101"/>
      <c r="AG261" s="102"/>
      <c r="AH261" s="103"/>
      <c r="AI261" s="102"/>
    </row>
    <row r="262" spans="1:35" ht="24" customHeight="1">
      <c r="A262" s="13" t="s">
        <v>16</v>
      </c>
      <c r="B262" s="14">
        <v>5030</v>
      </c>
      <c r="C262" s="15" t="s">
        <v>33</v>
      </c>
      <c r="D262" s="15" t="s">
        <v>1778</v>
      </c>
      <c r="E262" s="16">
        <v>6</v>
      </c>
      <c r="F262" s="16" t="s">
        <v>1650</v>
      </c>
      <c r="G262" s="16" t="s">
        <v>1651</v>
      </c>
      <c r="H262" s="16" t="s">
        <v>1651</v>
      </c>
      <c r="I262" s="16" t="s">
        <v>1652</v>
      </c>
      <c r="J262" s="16" t="s">
        <v>1652</v>
      </c>
      <c r="K262" s="16">
        <v>811045285</v>
      </c>
      <c r="L262" s="41" t="s">
        <v>2039</v>
      </c>
      <c r="M262" s="17" t="s">
        <v>2040</v>
      </c>
      <c r="N262" s="17" t="s">
        <v>2041</v>
      </c>
      <c r="O262" s="100">
        <v>45216.605555555558</v>
      </c>
      <c r="P262" s="17" t="s">
        <v>1664</v>
      </c>
      <c r="Q262" s="18">
        <v>4759870</v>
      </c>
      <c r="R262" s="19">
        <v>194</v>
      </c>
      <c r="S262" s="19" t="e" vm="1">
        <f>#REF!*3</f>
        <v>#REF!</v>
      </c>
      <c r="T262" s="19">
        <v>437</v>
      </c>
      <c r="U262" s="19" t="e" vm="1">
        <f>#REF!*3</f>
        <v>#REF!</v>
      </c>
      <c r="V262" s="19" t="e" vm="1">
        <f>#REF!+#REF!</f>
        <v>#REF!</v>
      </c>
      <c r="W262" s="19">
        <v>24</v>
      </c>
      <c r="X262" s="42">
        <v>104746920</v>
      </c>
      <c r="Y262" s="20" t="s">
        <v>1670</v>
      </c>
      <c r="Z262" s="21">
        <v>2023</v>
      </c>
      <c r="AA262" s="21"/>
      <c r="AB262" s="101" t="s">
        <v>1659</v>
      </c>
      <c r="AC262" s="104">
        <v>45261</v>
      </c>
      <c r="AD262" s="104"/>
      <c r="AE262" s="104"/>
      <c r="AF262" s="101"/>
      <c r="AG262" s="102"/>
      <c r="AH262" s="103"/>
      <c r="AI262" s="102"/>
    </row>
    <row r="263" spans="1:35" ht="24" hidden="1" customHeight="1">
      <c r="A263" s="13" t="s">
        <v>927</v>
      </c>
      <c r="B263" s="14">
        <v>25290</v>
      </c>
      <c r="C263" s="15" t="s">
        <v>970</v>
      </c>
      <c r="D263" s="15" t="s">
        <v>1649</v>
      </c>
      <c r="E263" s="16">
        <v>2</v>
      </c>
      <c r="F263" s="16" t="s">
        <v>1650</v>
      </c>
      <c r="G263" s="16" t="s">
        <v>1651</v>
      </c>
      <c r="H263" s="16" t="s">
        <v>1651</v>
      </c>
      <c r="I263" s="16" t="s">
        <v>1652</v>
      </c>
      <c r="J263" s="16" t="s">
        <v>1652</v>
      </c>
      <c r="K263" s="16">
        <v>800139880</v>
      </c>
      <c r="L263" s="41" t="s">
        <v>3515</v>
      </c>
      <c r="M263" s="17" t="s">
        <v>3516</v>
      </c>
      <c r="N263" s="17" t="s">
        <v>3517</v>
      </c>
      <c r="O263" s="100">
        <v>45216.620138888888</v>
      </c>
      <c r="P263" s="17" t="s">
        <v>1650</v>
      </c>
      <c r="Q263" s="18" t="s">
        <v>1783</v>
      </c>
      <c r="R263" s="19">
        <v>0</v>
      </c>
      <c r="S263" s="19" t="e" vm="1">
        <f>#REF!*3</f>
        <v>#REF!</v>
      </c>
      <c r="T263" s="19">
        <v>0</v>
      </c>
      <c r="U263" s="19" t="e" vm="1">
        <f>#REF!*3</f>
        <v>#REF!</v>
      </c>
      <c r="V263" s="19" t="e" vm="1">
        <f>#REF!+#REF!</f>
        <v>#REF!</v>
      </c>
      <c r="W263" s="19"/>
      <c r="X263" s="42"/>
      <c r="Y263" s="20" t="s">
        <v>3006</v>
      </c>
      <c r="Z263" s="21">
        <v>0</v>
      </c>
      <c r="AA263" s="21"/>
      <c r="AB263" s="101"/>
      <c r="AC263" s="104"/>
      <c r="AD263" s="104"/>
      <c r="AE263" s="104"/>
      <c r="AF263" s="101"/>
      <c r="AG263" s="102"/>
      <c r="AH263" s="103"/>
      <c r="AI263" s="102"/>
    </row>
    <row r="264" spans="1:35" ht="24" customHeight="1">
      <c r="A264" s="13" t="s">
        <v>16</v>
      </c>
      <c r="B264" s="14">
        <v>5088</v>
      </c>
      <c r="C264" s="15" t="s">
        <v>85</v>
      </c>
      <c r="D264" s="15" t="s">
        <v>1649</v>
      </c>
      <c r="E264" s="16">
        <v>1</v>
      </c>
      <c r="F264" s="16" t="s">
        <v>1650</v>
      </c>
      <c r="G264" s="16" t="s">
        <v>1651</v>
      </c>
      <c r="H264" s="16" t="s">
        <v>1651</v>
      </c>
      <c r="I264" s="16" t="s">
        <v>1652</v>
      </c>
      <c r="J264" s="16" t="s">
        <v>1652</v>
      </c>
      <c r="K264" s="16">
        <v>811006442</v>
      </c>
      <c r="L264" s="41" t="s">
        <v>2042</v>
      </c>
      <c r="M264" s="17" t="s">
        <v>2043</v>
      </c>
      <c r="N264" s="17" t="s">
        <v>2044</v>
      </c>
      <c r="O264" s="100">
        <v>45216.634722222225</v>
      </c>
      <c r="P264" s="17" t="s">
        <v>1664</v>
      </c>
      <c r="Q264" s="18">
        <v>5759186</v>
      </c>
      <c r="R264" s="19">
        <v>372</v>
      </c>
      <c r="S264" s="19" t="e" vm="1">
        <f>#REF!*3</f>
        <v>#REF!</v>
      </c>
      <c r="T264" s="19">
        <v>0</v>
      </c>
      <c r="U264" s="19" t="e" vm="1">
        <f>#REF!*3</f>
        <v>#REF!</v>
      </c>
      <c r="V264" s="19" t="e" vm="1">
        <f>#REF!+#REF!</f>
        <v>#REF!</v>
      </c>
      <c r="W264" s="19">
        <v>24</v>
      </c>
      <c r="X264" s="42">
        <v>124583226</v>
      </c>
      <c r="Y264" s="20" t="s">
        <v>1670</v>
      </c>
      <c r="Z264" s="21">
        <v>2023</v>
      </c>
      <c r="AA264" s="21"/>
      <c r="AB264" s="101" t="s">
        <v>1659</v>
      </c>
      <c r="AC264" s="104">
        <v>45261</v>
      </c>
      <c r="AD264" s="104"/>
      <c r="AE264" s="104"/>
      <c r="AF264" s="101"/>
      <c r="AG264" s="102"/>
      <c r="AH264" s="103"/>
      <c r="AI264" s="102"/>
    </row>
    <row r="265" spans="1:35" ht="24" hidden="1" customHeight="1">
      <c r="A265" s="13" t="s">
        <v>544</v>
      </c>
      <c r="B265" s="14">
        <v>15407</v>
      </c>
      <c r="C265" s="15" t="s">
        <v>629</v>
      </c>
      <c r="D265" s="15" t="s">
        <v>1649</v>
      </c>
      <c r="E265" s="16">
        <v>6</v>
      </c>
      <c r="F265" s="16" t="s">
        <v>1650</v>
      </c>
      <c r="G265" s="16" t="s">
        <v>1651</v>
      </c>
      <c r="H265" s="16" t="s">
        <v>1651</v>
      </c>
      <c r="I265" s="16" t="s">
        <v>1652</v>
      </c>
      <c r="J265" s="16" t="s">
        <v>1652</v>
      </c>
      <c r="K265" s="16">
        <v>900301148</v>
      </c>
      <c r="L265" s="41" t="s">
        <v>3518</v>
      </c>
      <c r="M265" s="17" t="s">
        <v>3519</v>
      </c>
      <c r="N265" s="17" t="s">
        <v>3520</v>
      </c>
      <c r="O265" s="100">
        <v>45216.655555555553</v>
      </c>
      <c r="P265" s="17" t="s">
        <v>1650</v>
      </c>
      <c r="Q265" s="18" t="s">
        <v>1783</v>
      </c>
      <c r="R265" s="19">
        <v>0</v>
      </c>
      <c r="S265" s="19" t="e" vm="1">
        <f>#REF!*3</f>
        <v>#REF!</v>
      </c>
      <c r="T265" s="19">
        <v>0</v>
      </c>
      <c r="U265" s="19" t="e" vm="1">
        <f>#REF!*3</f>
        <v>#REF!</v>
      </c>
      <c r="V265" s="19" t="e" vm="1">
        <f>#REF!+#REF!</f>
        <v>#REF!</v>
      </c>
      <c r="W265" s="19"/>
      <c r="X265" s="42"/>
      <c r="Y265" s="20" t="s">
        <v>3006</v>
      </c>
      <c r="Z265" s="21">
        <v>0</v>
      </c>
      <c r="AA265" s="21"/>
      <c r="AB265" s="101"/>
      <c r="AC265" s="104"/>
      <c r="AD265" s="104"/>
      <c r="AE265" s="104"/>
      <c r="AF265" s="101"/>
      <c r="AG265" s="102"/>
      <c r="AH265" s="103"/>
      <c r="AI265" s="102"/>
    </row>
    <row r="266" spans="1:35" ht="24" customHeight="1">
      <c r="A266" s="13" t="s">
        <v>927</v>
      </c>
      <c r="B266" s="14">
        <v>25845</v>
      </c>
      <c r="C266" s="15" t="s">
        <v>1040</v>
      </c>
      <c r="D266" s="15" t="s">
        <v>1649</v>
      </c>
      <c r="E266" s="16">
        <v>6</v>
      </c>
      <c r="F266" s="16" t="s">
        <v>1650</v>
      </c>
      <c r="G266" s="16" t="s">
        <v>1651</v>
      </c>
      <c r="H266" s="16" t="s">
        <v>1651</v>
      </c>
      <c r="I266" s="16" t="s">
        <v>1652</v>
      </c>
      <c r="J266" s="16" t="s">
        <v>1652</v>
      </c>
      <c r="K266" s="16">
        <v>900139086</v>
      </c>
      <c r="L266" s="41" t="s">
        <v>2045</v>
      </c>
      <c r="M266" s="17" t="s">
        <v>2046</v>
      </c>
      <c r="N266" s="17" t="s">
        <v>2047</v>
      </c>
      <c r="O266" s="100">
        <v>45216.756249999999</v>
      </c>
      <c r="P266" s="17" t="s">
        <v>1664</v>
      </c>
      <c r="Q266" s="18" t="s">
        <v>2048</v>
      </c>
      <c r="R266" s="19">
        <v>0</v>
      </c>
      <c r="S266" s="19" t="e" vm="1">
        <f>#REF!*3</f>
        <v>#REF!</v>
      </c>
      <c r="T266" s="19">
        <v>125</v>
      </c>
      <c r="U266" s="19" t="e" vm="1">
        <f>#REF!*3</f>
        <v>#REF!</v>
      </c>
      <c r="V266" s="19" t="e" vm="1">
        <f>#REF!+#REF!</f>
        <v>#REF!</v>
      </c>
      <c r="W266" s="19">
        <v>12</v>
      </c>
      <c r="X266" s="42">
        <v>8381256</v>
      </c>
      <c r="Y266" s="20" t="s">
        <v>1702</v>
      </c>
      <c r="Z266" s="21">
        <v>2024</v>
      </c>
      <c r="AA266" s="21"/>
      <c r="AB266" s="101"/>
      <c r="AC266" s="104"/>
      <c r="AD266" s="104" t="s">
        <v>1703</v>
      </c>
      <c r="AE266" s="104">
        <v>45352</v>
      </c>
      <c r="AF266" s="101"/>
      <c r="AG266" s="102"/>
      <c r="AH266" s="103"/>
      <c r="AI266" s="102"/>
    </row>
    <row r="267" spans="1:35" ht="24" hidden="1" customHeight="1">
      <c r="A267" s="13" t="s">
        <v>236</v>
      </c>
      <c r="B267" s="14">
        <v>52001</v>
      </c>
      <c r="C267" s="15" t="s">
        <v>1217</v>
      </c>
      <c r="D267" s="15" t="s">
        <v>1649</v>
      </c>
      <c r="E267" s="16">
        <v>1</v>
      </c>
      <c r="F267" s="16" t="s">
        <v>1650</v>
      </c>
      <c r="G267" s="16" t="s">
        <v>1651</v>
      </c>
      <c r="H267" s="16" t="s">
        <v>1651</v>
      </c>
      <c r="I267" s="16" t="s">
        <v>1652</v>
      </c>
      <c r="J267" s="16" t="s">
        <v>1652</v>
      </c>
      <c r="K267" s="16">
        <v>900068805</v>
      </c>
      <c r="L267" s="41" t="s">
        <v>3521</v>
      </c>
      <c r="M267" s="17" t="s">
        <v>3522</v>
      </c>
      <c r="N267" s="17" t="s">
        <v>3523</v>
      </c>
      <c r="O267" s="100">
        <v>45217.369444444441</v>
      </c>
      <c r="P267" s="17" t="s">
        <v>1650</v>
      </c>
      <c r="Q267" s="18" t="s">
        <v>1783</v>
      </c>
      <c r="R267" s="19">
        <v>0</v>
      </c>
      <c r="S267" s="19" t="e" vm="1">
        <f>#REF!*3</f>
        <v>#REF!</v>
      </c>
      <c r="T267" s="19">
        <v>0</v>
      </c>
      <c r="U267" s="19" t="e" vm="1">
        <f>#REF!*3</f>
        <v>#REF!</v>
      </c>
      <c r="V267" s="19" t="e" vm="1">
        <f>#REF!+#REF!</f>
        <v>#REF!</v>
      </c>
      <c r="W267" s="19"/>
      <c r="X267" s="42"/>
      <c r="Y267" s="20" t="s">
        <v>3006</v>
      </c>
      <c r="Z267" s="21">
        <v>0</v>
      </c>
      <c r="AA267" s="21"/>
      <c r="AB267" s="101"/>
      <c r="AC267" s="104"/>
      <c r="AD267" s="104"/>
      <c r="AE267" s="104"/>
      <c r="AF267" s="101"/>
      <c r="AG267" s="102"/>
      <c r="AH267" s="103"/>
      <c r="AI267" s="102"/>
    </row>
    <row r="268" spans="1:35" ht="24" hidden="1" customHeight="1">
      <c r="A268" s="13" t="s">
        <v>927</v>
      </c>
      <c r="B268" s="14">
        <v>25785</v>
      </c>
      <c r="C268" s="15" t="s">
        <v>1028</v>
      </c>
      <c r="D268" s="15" t="s">
        <v>1649</v>
      </c>
      <c r="E268" s="16">
        <v>6</v>
      </c>
      <c r="F268" s="16" t="s">
        <v>1650</v>
      </c>
      <c r="G268" s="16" t="s">
        <v>1651</v>
      </c>
      <c r="H268" s="16" t="s">
        <v>1651</v>
      </c>
      <c r="I268" s="16" t="s">
        <v>2010</v>
      </c>
      <c r="J268" s="16" t="s">
        <v>1652</v>
      </c>
      <c r="K268" s="16">
        <v>800050108</v>
      </c>
      <c r="L268" s="41" t="s">
        <v>3524</v>
      </c>
      <c r="M268" s="17" t="s">
        <v>3525</v>
      </c>
      <c r="N268" s="17" t="s">
        <v>3526</v>
      </c>
      <c r="O268" s="100">
        <v>45217.381944444445</v>
      </c>
      <c r="P268" s="17" t="s">
        <v>1650</v>
      </c>
      <c r="Q268" s="18" t="s">
        <v>1783</v>
      </c>
      <c r="R268" s="19">
        <v>0</v>
      </c>
      <c r="S268" s="19" t="e" vm="1">
        <f>#REF!*3</f>
        <v>#REF!</v>
      </c>
      <c r="T268" s="19">
        <v>0</v>
      </c>
      <c r="U268" s="19" t="e" vm="1">
        <f>#REF!*3</f>
        <v>#REF!</v>
      </c>
      <c r="V268" s="19" t="e" vm="1">
        <f>#REF!+#REF!</f>
        <v>#REF!</v>
      </c>
      <c r="W268" s="19"/>
      <c r="X268" s="42"/>
      <c r="Y268" s="20" t="s">
        <v>3006</v>
      </c>
      <c r="Z268" s="21">
        <v>0</v>
      </c>
      <c r="AA268" s="21"/>
      <c r="AB268" s="101"/>
      <c r="AC268" s="104"/>
      <c r="AD268" s="104"/>
      <c r="AE268" s="104"/>
      <c r="AF268" s="101"/>
      <c r="AG268" s="102"/>
      <c r="AH268" s="103"/>
      <c r="AI268" s="102"/>
    </row>
    <row r="269" spans="1:35" ht="24" customHeight="1">
      <c r="A269" s="13" t="s">
        <v>334</v>
      </c>
      <c r="B269" s="14">
        <v>41298</v>
      </c>
      <c r="C269" s="15" t="s">
        <v>1104</v>
      </c>
      <c r="D269" s="15" t="s">
        <v>1649</v>
      </c>
      <c r="E269" s="16">
        <v>6</v>
      </c>
      <c r="F269" s="16" t="s">
        <v>1650</v>
      </c>
      <c r="G269" s="16" t="s">
        <v>1651</v>
      </c>
      <c r="H269" s="16" t="s">
        <v>1651</v>
      </c>
      <c r="I269" s="16" t="s">
        <v>1652</v>
      </c>
      <c r="J269" s="16" t="s">
        <v>1759</v>
      </c>
      <c r="K269" s="16">
        <v>813004434</v>
      </c>
      <c r="L269" s="41" t="s">
        <v>2049</v>
      </c>
      <c r="M269" s="17" t="s">
        <v>2050</v>
      </c>
      <c r="N269" s="17" t="s">
        <v>2051</v>
      </c>
      <c r="O269" s="100">
        <v>45217.395833333336</v>
      </c>
      <c r="P269" s="17" t="s">
        <v>1664</v>
      </c>
      <c r="Q269" s="18" t="s">
        <v>2052</v>
      </c>
      <c r="R269" s="19">
        <v>287</v>
      </c>
      <c r="S269" s="19" t="e" vm="1">
        <f>#REF!*3</f>
        <v>#REF!</v>
      </c>
      <c r="T269" s="19">
        <v>0</v>
      </c>
      <c r="U269" s="19" t="e" vm="1">
        <f>#REF!*3</f>
        <v>#REF!</v>
      </c>
      <c r="V269" s="19" t="e" vm="1">
        <f>#REF!+#REF!</f>
        <v>#REF!</v>
      </c>
      <c r="W269" s="19">
        <v>12</v>
      </c>
      <c r="X269" s="42">
        <v>31960320</v>
      </c>
      <c r="Y269" s="20" t="s">
        <v>1670</v>
      </c>
      <c r="Z269" s="21">
        <v>2023</v>
      </c>
      <c r="AA269" s="21"/>
      <c r="AB269" s="101" t="s">
        <v>1659</v>
      </c>
      <c r="AC269" s="104">
        <v>45261</v>
      </c>
      <c r="AD269" s="104"/>
      <c r="AE269" s="104"/>
      <c r="AF269" s="101"/>
      <c r="AG269" s="102"/>
      <c r="AH269" s="103"/>
      <c r="AI269" s="102"/>
    </row>
    <row r="270" spans="1:35" ht="24" customHeight="1">
      <c r="A270" s="13" t="s">
        <v>544</v>
      </c>
      <c r="B270" s="14">
        <v>15204</v>
      </c>
      <c r="C270" s="15" t="s">
        <v>583</v>
      </c>
      <c r="D270" s="15" t="s">
        <v>1649</v>
      </c>
      <c r="E270" s="16">
        <v>6</v>
      </c>
      <c r="F270" s="16" t="s">
        <v>1650</v>
      </c>
      <c r="G270" s="16" t="s">
        <v>1651</v>
      </c>
      <c r="H270" s="16" t="s">
        <v>1651</v>
      </c>
      <c r="I270" s="16" t="s">
        <v>1652</v>
      </c>
      <c r="J270" s="16" t="s">
        <v>1652</v>
      </c>
      <c r="K270" s="16">
        <v>820005602</v>
      </c>
      <c r="L270" s="41" t="s">
        <v>2053</v>
      </c>
      <c r="M270" s="17" t="s">
        <v>2054</v>
      </c>
      <c r="N270" s="17" t="s">
        <v>2055</v>
      </c>
      <c r="O270" s="100">
        <v>45217.401388888888</v>
      </c>
      <c r="P270" s="17" t="s">
        <v>1664</v>
      </c>
      <c r="Q270" s="18" t="s">
        <v>2056</v>
      </c>
      <c r="R270" s="19">
        <v>195</v>
      </c>
      <c r="S270" s="19" t="e" vm="1">
        <f>#REF!*3</f>
        <v>#REF!</v>
      </c>
      <c r="T270" s="19">
        <v>0</v>
      </c>
      <c r="U270" s="19" t="e" vm="1">
        <f>#REF!*3</f>
        <v>#REF!</v>
      </c>
      <c r="V270" s="19" t="e" vm="1">
        <f>#REF!+#REF!</f>
        <v>#REF!</v>
      </c>
      <c r="W270" s="19">
        <v>12</v>
      </c>
      <c r="X270" s="42">
        <v>34490820</v>
      </c>
      <c r="Y270" s="20" t="s">
        <v>1670</v>
      </c>
      <c r="Z270" s="21">
        <v>2023</v>
      </c>
      <c r="AA270" s="21"/>
      <c r="AB270" s="101" t="s">
        <v>1659</v>
      </c>
      <c r="AC270" s="104">
        <v>45261</v>
      </c>
      <c r="AD270" s="104"/>
      <c r="AE270" s="104"/>
      <c r="AF270" s="101"/>
      <c r="AG270" s="102"/>
      <c r="AH270" s="103"/>
      <c r="AI270" s="102"/>
    </row>
    <row r="271" spans="1:35" ht="24" hidden="1" customHeight="1">
      <c r="A271" s="13" t="s">
        <v>1320</v>
      </c>
      <c r="B271" s="14">
        <v>63272</v>
      </c>
      <c r="C271" s="15" t="s">
        <v>1322</v>
      </c>
      <c r="D271" s="15" t="s">
        <v>1649</v>
      </c>
      <c r="E271" s="16">
        <v>6</v>
      </c>
      <c r="F271" s="16" t="s">
        <v>1650</v>
      </c>
      <c r="G271" s="16" t="s">
        <v>1651</v>
      </c>
      <c r="H271" s="16" t="s">
        <v>1651</v>
      </c>
      <c r="I271" s="16" t="s">
        <v>1652</v>
      </c>
      <c r="J271" s="16" t="s">
        <v>1652</v>
      </c>
      <c r="K271" s="16">
        <v>801000337</v>
      </c>
      <c r="L271" s="41" t="s">
        <v>3527</v>
      </c>
      <c r="M271" s="17" t="s">
        <v>3528</v>
      </c>
      <c r="N271" s="17" t="s">
        <v>3529</v>
      </c>
      <c r="O271" s="100">
        <v>45217.440972222219</v>
      </c>
      <c r="P271" s="17" t="s">
        <v>1650</v>
      </c>
      <c r="Q271" s="18" t="s">
        <v>1783</v>
      </c>
      <c r="R271" s="19">
        <v>0</v>
      </c>
      <c r="S271" s="19" t="e" vm="1">
        <f>#REF!*3</f>
        <v>#REF!</v>
      </c>
      <c r="T271" s="19">
        <v>0</v>
      </c>
      <c r="U271" s="19" t="e" vm="1">
        <f>#REF!*3</f>
        <v>#REF!</v>
      </c>
      <c r="V271" s="19" t="e" vm="1">
        <f>#REF!+#REF!</f>
        <v>#REF!</v>
      </c>
      <c r="W271" s="19"/>
      <c r="X271" s="42"/>
      <c r="Y271" s="20" t="s">
        <v>3006</v>
      </c>
      <c r="Z271" s="21">
        <v>0</v>
      </c>
      <c r="AA271" s="21"/>
      <c r="AB271" s="101"/>
      <c r="AC271" s="104"/>
      <c r="AD271" s="104"/>
      <c r="AE271" s="104"/>
      <c r="AF271" s="101"/>
      <c r="AG271" s="102"/>
      <c r="AH271" s="103"/>
      <c r="AI271" s="102"/>
    </row>
    <row r="272" spans="1:35" ht="24" hidden="1" customHeight="1">
      <c r="A272" s="13" t="s">
        <v>236</v>
      </c>
      <c r="B272" s="14">
        <v>52001</v>
      </c>
      <c r="C272" s="15" t="s">
        <v>1217</v>
      </c>
      <c r="D272" s="15" t="s">
        <v>1649</v>
      </c>
      <c r="E272" s="16">
        <v>1</v>
      </c>
      <c r="F272" s="16" t="s">
        <v>1650</v>
      </c>
      <c r="G272" s="16" t="s">
        <v>1651</v>
      </c>
      <c r="H272" s="16" t="s">
        <v>1651</v>
      </c>
      <c r="I272" s="16" t="s">
        <v>1652</v>
      </c>
      <c r="J272" s="16" t="s">
        <v>1652</v>
      </c>
      <c r="K272" s="16">
        <v>814005171</v>
      </c>
      <c r="L272" s="41" t="s">
        <v>3530</v>
      </c>
      <c r="M272" s="17" t="s">
        <v>3531</v>
      </c>
      <c r="N272" s="17" t="s">
        <v>3532</v>
      </c>
      <c r="O272" s="100">
        <v>45217.444444444445</v>
      </c>
      <c r="P272" s="17" t="s">
        <v>1650</v>
      </c>
      <c r="Q272" s="18" t="s">
        <v>1783</v>
      </c>
      <c r="R272" s="19">
        <v>0</v>
      </c>
      <c r="S272" s="19" t="e" vm="1">
        <f>#REF!*3</f>
        <v>#REF!</v>
      </c>
      <c r="T272" s="19">
        <v>0</v>
      </c>
      <c r="U272" s="19" t="e" vm="1">
        <f>#REF!*3</f>
        <v>#REF!</v>
      </c>
      <c r="V272" s="19" t="e" vm="1">
        <f>#REF!+#REF!</f>
        <v>#REF!</v>
      </c>
      <c r="W272" s="19"/>
      <c r="X272" s="42"/>
      <c r="Y272" s="20" t="s">
        <v>3006</v>
      </c>
      <c r="Z272" s="21">
        <v>0</v>
      </c>
      <c r="AA272" s="21"/>
      <c r="AB272" s="101"/>
      <c r="AC272" s="104"/>
      <c r="AD272" s="104"/>
      <c r="AE272" s="104"/>
      <c r="AF272" s="101"/>
      <c r="AG272" s="102"/>
      <c r="AH272" s="103"/>
      <c r="AI272" s="102"/>
    </row>
    <row r="273" spans="1:35" ht="24" hidden="1" customHeight="1">
      <c r="A273" s="13" t="s">
        <v>470</v>
      </c>
      <c r="B273" s="14">
        <v>70678</v>
      </c>
      <c r="C273" s="15" t="s">
        <v>1443</v>
      </c>
      <c r="D273" s="15" t="s">
        <v>1649</v>
      </c>
      <c r="E273" s="16">
        <v>6</v>
      </c>
      <c r="F273" s="16" t="s">
        <v>1650</v>
      </c>
      <c r="G273" s="16" t="s">
        <v>1651</v>
      </c>
      <c r="H273" s="16" t="s">
        <v>1651</v>
      </c>
      <c r="I273" s="16" t="s">
        <v>1652</v>
      </c>
      <c r="J273" s="16" t="s">
        <v>1652</v>
      </c>
      <c r="K273" s="16">
        <v>901394166</v>
      </c>
      <c r="L273" s="41" t="s">
        <v>3533</v>
      </c>
      <c r="M273" s="17" t="s">
        <v>3534</v>
      </c>
      <c r="N273" s="17" t="s">
        <v>3535</v>
      </c>
      <c r="O273" s="100">
        <v>45217.457638888889</v>
      </c>
      <c r="P273" s="17" t="s">
        <v>1650</v>
      </c>
      <c r="Q273" s="18" t="s">
        <v>1783</v>
      </c>
      <c r="R273" s="19">
        <v>0</v>
      </c>
      <c r="S273" s="19" t="e" vm="1">
        <f>#REF!*3</f>
        <v>#REF!</v>
      </c>
      <c r="T273" s="19">
        <v>0</v>
      </c>
      <c r="U273" s="19" t="e" vm="1">
        <f>#REF!*3</f>
        <v>#REF!</v>
      </c>
      <c r="V273" s="19" t="e" vm="1">
        <f>#REF!+#REF!</f>
        <v>#REF!</v>
      </c>
      <c r="W273" s="19"/>
      <c r="X273" s="42"/>
      <c r="Y273" s="20" t="s">
        <v>3006</v>
      </c>
      <c r="Z273" s="21">
        <v>0</v>
      </c>
      <c r="AA273" s="21"/>
      <c r="AB273" s="101"/>
      <c r="AC273" s="104"/>
      <c r="AD273" s="104"/>
      <c r="AE273" s="104"/>
      <c r="AF273" s="101"/>
      <c r="AG273" s="102"/>
      <c r="AH273" s="103"/>
      <c r="AI273" s="102"/>
    </row>
    <row r="274" spans="1:35" ht="24" customHeight="1">
      <c r="A274" s="13" t="s">
        <v>544</v>
      </c>
      <c r="B274" s="14">
        <v>15104</v>
      </c>
      <c r="C274" s="15" t="s">
        <v>544</v>
      </c>
      <c r="D274" s="15" t="s">
        <v>1649</v>
      </c>
      <c r="E274" s="16">
        <v>6</v>
      </c>
      <c r="F274" s="16" t="s">
        <v>1650</v>
      </c>
      <c r="G274" s="16" t="s">
        <v>1651</v>
      </c>
      <c r="H274" s="16" t="s">
        <v>1651</v>
      </c>
      <c r="I274" s="16" t="s">
        <v>1652</v>
      </c>
      <c r="J274" s="16" t="s">
        <v>1652</v>
      </c>
      <c r="K274" s="16">
        <v>820002198</v>
      </c>
      <c r="L274" s="41" t="s">
        <v>2057</v>
      </c>
      <c r="M274" s="17" t="s">
        <v>2058</v>
      </c>
      <c r="N274" s="17" t="s">
        <v>2059</v>
      </c>
      <c r="O274" s="100">
        <v>45217.462500000001</v>
      </c>
      <c r="P274" s="17" t="s">
        <v>1664</v>
      </c>
      <c r="Q274" s="18" t="s">
        <v>2060</v>
      </c>
      <c r="R274" s="19">
        <v>49</v>
      </c>
      <c r="S274" s="19" t="e" vm="1">
        <f>#REF!*3</f>
        <v>#REF!</v>
      </c>
      <c r="T274" s="19">
        <v>0</v>
      </c>
      <c r="U274" s="19" t="e" vm="1">
        <f>#REF!*3</f>
        <v>#REF!</v>
      </c>
      <c r="V274" s="19" t="e" vm="1">
        <f>#REF!+#REF!</f>
        <v>#REF!</v>
      </c>
      <c r="W274" s="19">
        <v>12</v>
      </c>
      <c r="X274" s="42">
        <v>3763200</v>
      </c>
      <c r="Y274" s="20" t="s">
        <v>1676</v>
      </c>
      <c r="Z274" s="21">
        <v>2024</v>
      </c>
      <c r="AA274" s="21"/>
      <c r="AB274" s="101"/>
      <c r="AC274" s="104"/>
      <c r="AD274" s="104" t="s">
        <v>1676</v>
      </c>
      <c r="AE274" s="104">
        <v>45444</v>
      </c>
      <c r="AF274" s="101"/>
      <c r="AG274" s="102"/>
      <c r="AH274" s="103"/>
      <c r="AI274" s="102"/>
    </row>
    <row r="275" spans="1:35" ht="24" hidden="1" customHeight="1">
      <c r="A275" s="13" t="s">
        <v>487</v>
      </c>
      <c r="B275" s="14">
        <v>73001</v>
      </c>
      <c r="C275" s="15" t="s">
        <v>1453</v>
      </c>
      <c r="D275" s="15" t="s">
        <v>1649</v>
      </c>
      <c r="E275" s="16">
        <v>1</v>
      </c>
      <c r="F275" s="16" t="s">
        <v>1650</v>
      </c>
      <c r="G275" s="16" t="s">
        <v>1651</v>
      </c>
      <c r="H275" s="16" t="s">
        <v>1651</v>
      </c>
      <c r="I275" s="16" t="s">
        <v>1652</v>
      </c>
      <c r="J275" s="16" t="s">
        <v>1652</v>
      </c>
      <c r="K275" s="16">
        <v>809005471</v>
      </c>
      <c r="L275" s="41" t="s">
        <v>3536</v>
      </c>
      <c r="M275" s="17" t="s">
        <v>3537</v>
      </c>
      <c r="N275" s="17" t="s">
        <v>3538</v>
      </c>
      <c r="O275" s="100">
        <v>45217.468055555553</v>
      </c>
      <c r="P275" s="17" t="s">
        <v>1650</v>
      </c>
      <c r="Q275" s="18" t="s">
        <v>1783</v>
      </c>
      <c r="R275" s="19">
        <v>0</v>
      </c>
      <c r="S275" s="19" t="e" vm="1">
        <f>#REF!*3</f>
        <v>#REF!</v>
      </c>
      <c r="T275" s="19">
        <v>0</v>
      </c>
      <c r="U275" s="19" t="e" vm="1">
        <f>#REF!*3</f>
        <v>#REF!</v>
      </c>
      <c r="V275" s="19" t="e" vm="1">
        <f>#REF!+#REF!</f>
        <v>#REF!</v>
      </c>
      <c r="W275" s="19"/>
      <c r="X275" s="42"/>
      <c r="Y275" s="20" t="s">
        <v>3006</v>
      </c>
      <c r="Z275" s="21">
        <v>0</v>
      </c>
      <c r="AA275" s="21"/>
      <c r="AB275" s="101"/>
      <c r="AC275" s="104"/>
      <c r="AD275" s="104"/>
      <c r="AE275" s="104"/>
      <c r="AF275" s="101"/>
      <c r="AG275" s="102"/>
      <c r="AH275" s="103"/>
      <c r="AI275" s="102"/>
    </row>
    <row r="276" spans="1:35" ht="24" hidden="1" customHeight="1">
      <c r="A276" s="13" t="s">
        <v>487</v>
      </c>
      <c r="B276" s="14">
        <v>73001</v>
      </c>
      <c r="C276" s="15" t="s">
        <v>1453</v>
      </c>
      <c r="D276" s="15" t="s">
        <v>1649</v>
      </c>
      <c r="E276" s="16">
        <v>1</v>
      </c>
      <c r="F276" s="16" t="s">
        <v>1650</v>
      </c>
      <c r="G276" s="16" t="s">
        <v>1651</v>
      </c>
      <c r="H276" s="16" t="s">
        <v>1651</v>
      </c>
      <c r="I276" s="16" t="s">
        <v>1652</v>
      </c>
      <c r="J276" s="16" t="s">
        <v>1652</v>
      </c>
      <c r="K276" s="16">
        <v>809004588</v>
      </c>
      <c r="L276" s="41" t="s">
        <v>3539</v>
      </c>
      <c r="M276" s="17" t="s">
        <v>3540</v>
      </c>
      <c r="N276" s="17" t="s">
        <v>3541</v>
      </c>
      <c r="O276" s="100">
        <v>45217.504861111112</v>
      </c>
      <c r="P276" s="17" t="s">
        <v>1650</v>
      </c>
      <c r="Q276" s="18" t="s">
        <v>1783</v>
      </c>
      <c r="R276" s="19">
        <v>0</v>
      </c>
      <c r="S276" s="19" t="e" vm="1">
        <f>#REF!*3</f>
        <v>#REF!</v>
      </c>
      <c r="T276" s="19">
        <v>0</v>
      </c>
      <c r="U276" s="19" t="e" vm="1">
        <f>#REF!*3</f>
        <v>#REF!</v>
      </c>
      <c r="V276" s="19" t="e" vm="1">
        <f>#REF!+#REF!</f>
        <v>#REF!</v>
      </c>
      <c r="W276" s="19"/>
      <c r="X276" s="42"/>
      <c r="Y276" s="20" t="s">
        <v>3006</v>
      </c>
      <c r="Z276" s="21">
        <v>0</v>
      </c>
      <c r="AA276" s="21"/>
      <c r="AB276" s="101"/>
      <c r="AC276" s="104"/>
      <c r="AD276" s="104"/>
      <c r="AE276" s="104"/>
      <c r="AF276" s="101"/>
      <c r="AG276" s="102"/>
      <c r="AH276" s="103"/>
      <c r="AI276" s="102"/>
    </row>
    <row r="277" spans="1:35" ht="24" customHeight="1">
      <c r="A277" s="13" t="s">
        <v>16</v>
      </c>
      <c r="B277" s="14">
        <v>5282</v>
      </c>
      <c r="C277" s="15" t="s">
        <v>171</v>
      </c>
      <c r="D277" s="15" t="s">
        <v>1649</v>
      </c>
      <c r="E277" s="16">
        <v>6</v>
      </c>
      <c r="F277" s="16" t="s">
        <v>1650</v>
      </c>
      <c r="G277" s="16" t="s">
        <v>1651</v>
      </c>
      <c r="H277" s="16" t="s">
        <v>1651</v>
      </c>
      <c r="I277" s="16" t="s">
        <v>1652</v>
      </c>
      <c r="J277" s="16" t="s">
        <v>1652</v>
      </c>
      <c r="K277" s="16">
        <v>811008837</v>
      </c>
      <c r="L277" s="41" t="s">
        <v>2061</v>
      </c>
      <c r="M277" s="17" t="s">
        <v>2062</v>
      </c>
      <c r="N277" s="17" t="s">
        <v>2063</v>
      </c>
      <c r="O277" s="100">
        <v>45217.505555555559</v>
      </c>
      <c r="P277" s="17" t="s">
        <v>1656</v>
      </c>
      <c r="Q277" s="18" t="s">
        <v>2064</v>
      </c>
      <c r="R277" s="19">
        <v>154</v>
      </c>
      <c r="S277" s="19" t="e" vm="1">
        <f>#REF!*3</f>
        <v>#REF!</v>
      </c>
      <c r="T277" s="19">
        <v>321</v>
      </c>
      <c r="U277" s="19" t="e" vm="1">
        <f>#REF!*3</f>
        <v>#REF!</v>
      </c>
      <c r="V277" s="19" t="e" vm="1">
        <f>#REF!+#REF!</f>
        <v>#REF!</v>
      </c>
      <c r="W277" s="19">
        <v>16</v>
      </c>
      <c r="X277" s="42">
        <v>86671212</v>
      </c>
      <c r="Y277" s="20" t="s">
        <v>1860</v>
      </c>
      <c r="Z277" s="21" t="s">
        <v>1861</v>
      </c>
      <c r="AA277" s="21">
        <v>46082</v>
      </c>
      <c r="AB277" s="101" t="s">
        <v>1659</v>
      </c>
      <c r="AC277" s="104">
        <v>45261</v>
      </c>
      <c r="AD277" s="104"/>
      <c r="AE277" s="104"/>
      <c r="AF277" s="101"/>
      <c r="AG277" s="102"/>
      <c r="AH277" s="103" t="s">
        <v>1862</v>
      </c>
      <c r="AI277" s="102">
        <v>46082</v>
      </c>
    </row>
    <row r="278" spans="1:35" ht="24" hidden="1" customHeight="1">
      <c r="A278" s="13" t="s">
        <v>124</v>
      </c>
      <c r="B278" s="14">
        <v>19355</v>
      </c>
      <c r="C278" s="15" t="s">
        <v>825</v>
      </c>
      <c r="D278" s="15" t="s">
        <v>1649</v>
      </c>
      <c r="E278" s="16">
        <v>6</v>
      </c>
      <c r="F278" s="16" t="s">
        <v>1650</v>
      </c>
      <c r="G278" s="16" t="s">
        <v>1651</v>
      </c>
      <c r="H278" s="16" t="s">
        <v>1651</v>
      </c>
      <c r="I278" s="16" t="s">
        <v>1652</v>
      </c>
      <c r="J278" s="16" t="s">
        <v>1652</v>
      </c>
      <c r="K278" s="16">
        <v>0</v>
      </c>
      <c r="L278" s="41" t="s">
        <v>3542</v>
      </c>
      <c r="M278" s="17" t="s">
        <v>3543</v>
      </c>
      <c r="N278" s="17" t="s">
        <v>3544</v>
      </c>
      <c r="O278" s="100">
        <v>45217.506944444445</v>
      </c>
      <c r="P278" s="17" t="s">
        <v>1650</v>
      </c>
      <c r="Q278" s="18" t="s">
        <v>1783</v>
      </c>
      <c r="R278" s="19">
        <v>0</v>
      </c>
      <c r="S278" s="19" t="e" vm="1">
        <f>#REF!*3</f>
        <v>#REF!</v>
      </c>
      <c r="T278" s="19">
        <v>0</v>
      </c>
      <c r="U278" s="19" t="e" vm="1">
        <f>#REF!*3</f>
        <v>#REF!</v>
      </c>
      <c r="V278" s="19" t="e" vm="1">
        <f>#REF!+#REF!</f>
        <v>#REF!</v>
      </c>
      <c r="W278" s="19"/>
      <c r="X278" s="42"/>
      <c r="Y278" s="20" t="s">
        <v>3006</v>
      </c>
      <c r="Z278" s="21">
        <v>0</v>
      </c>
      <c r="AA278" s="21"/>
      <c r="AB278" s="101"/>
      <c r="AC278" s="104"/>
      <c r="AD278" s="104"/>
      <c r="AE278" s="104"/>
      <c r="AF278" s="101"/>
      <c r="AG278" s="102"/>
      <c r="AH278" s="103"/>
      <c r="AI278" s="102"/>
    </row>
    <row r="279" spans="1:35" ht="24" hidden="1" customHeight="1">
      <c r="A279" s="13" t="s">
        <v>1350</v>
      </c>
      <c r="B279" s="14">
        <v>68615</v>
      </c>
      <c r="C279" s="15" t="s">
        <v>243</v>
      </c>
      <c r="D279" s="15" t="s">
        <v>1649</v>
      </c>
      <c r="E279" s="16">
        <v>6</v>
      </c>
      <c r="F279" s="16" t="s">
        <v>1650</v>
      </c>
      <c r="G279" s="16" t="s">
        <v>1651</v>
      </c>
      <c r="H279" s="16" t="s">
        <v>1759</v>
      </c>
      <c r="I279" s="16" t="s">
        <v>1652</v>
      </c>
      <c r="J279" s="16" t="s">
        <v>1652</v>
      </c>
      <c r="K279" s="16">
        <v>0</v>
      </c>
      <c r="L279" s="41" t="s">
        <v>3545</v>
      </c>
      <c r="M279" s="17" t="s">
        <v>3546</v>
      </c>
      <c r="N279" s="17" t="s">
        <v>3547</v>
      </c>
      <c r="O279" s="100">
        <v>45217.513888888891</v>
      </c>
      <c r="P279" s="17" t="s">
        <v>1650</v>
      </c>
      <c r="Q279" s="18" t="s">
        <v>1783</v>
      </c>
      <c r="R279" s="19">
        <v>0</v>
      </c>
      <c r="S279" s="19" t="e" vm="1">
        <f>#REF!*3</f>
        <v>#REF!</v>
      </c>
      <c r="T279" s="19">
        <v>0</v>
      </c>
      <c r="U279" s="19" t="e" vm="1">
        <f>#REF!*3</f>
        <v>#REF!</v>
      </c>
      <c r="V279" s="19" t="e" vm="1">
        <f>#REF!+#REF!</f>
        <v>#REF!</v>
      </c>
      <c r="W279" s="19"/>
      <c r="X279" s="42"/>
      <c r="Y279" s="20" t="s">
        <v>3006</v>
      </c>
      <c r="Z279" s="21">
        <v>0</v>
      </c>
      <c r="AA279" s="21"/>
      <c r="AB279" s="101"/>
      <c r="AC279" s="104"/>
      <c r="AD279" s="104"/>
      <c r="AE279" s="104"/>
      <c r="AF279" s="101"/>
      <c r="AG279" s="102"/>
      <c r="AH279" s="103"/>
      <c r="AI279" s="102"/>
    </row>
    <row r="280" spans="1:35" ht="24" hidden="1" customHeight="1">
      <c r="A280" s="13" t="s">
        <v>16</v>
      </c>
      <c r="B280" s="14">
        <v>5321</v>
      </c>
      <c r="C280" s="15" t="s">
        <v>193</v>
      </c>
      <c r="D280" s="15" t="s">
        <v>1778</v>
      </c>
      <c r="E280" s="16">
        <v>6</v>
      </c>
      <c r="F280" s="16" t="s">
        <v>1650</v>
      </c>
      <c r="G280" s="16" t="s">
        <v>1651</v>
      </c>
      <c r="H280" s="16" t="s">
        <v>1651</v>
      </c>
      <c r="I280" s="16" t="s">
        <v>1652</v>
      </c>
      <c r="J280" s="16" t="s">
        <v>1652</v>
      </c>
      <c r="K280" s="16">
        <v>901206922</v>
      </c>
      <c r="L280" s="41" t="s">
        <v>3548</v>
      </c>
      <c r="M280" s="17" t="s">
        <v>3549</v>
      </c>
      <c r="N280" s="17" t="s">
        <v>3550</v>
      </c>
      <c r="O280" s="100">
        <v>45217.518750000003</v>
      </c>
      <c r="P280" s="17" t="s">
        <v>1650</v>
      </c>
      <c r="Q280" s="18" t="s">
        <v>1783</v>
      </c>
      <c r="R280" s="19">
        <v>0</v>
      </c>
      <c r="S280" s="19" t="e" vm="1">
        <f>#REF!*3</f>
        <v>#REF!</v>
      </c>
      <c r="T280" s="19">
        <v>0</v>
      </c>
      <c r="U280" s="19" t="e" vm="1">
        <f>#REF!*3</f>
        <v>#REF!</v>
      </c>
      <c r="V280" s="19" t="e" vm="1">
        <f>#REF!+#REF!</f>
        <v>#REF!</v>
      </c>
      <c r="W280" s="19"/>
      <c r="X280" s="42"/>
      <c r="Y280" s="20" t="s">
        <v>3006</v>
      </c>
      <c r="Z280" s="21">
        <v>0</v>
      </c>
      <c r="AA280" s="21"/>
      <c r="AB280" s="101"/>
      <c r="AC280" s="104"/>
      <c r="AD280" s="104"/>
      <c r="AE280" s="104"/>
      <c r="AF280" s="101"/>
      <c r="AG280" s="102"/>
      <c r="AH280" s="103"/>
      <c r="AI280" s="102"/>
    </row>
    <row r="281" spans="1:35" ht="24" customHeight="1">
      <c r="A281" s="13" t="s">
        <v>498</v>
      </c>
      <c r="B281" s="14">
        <v>76001</v>
      </c>
      <c r="C281" s="15" t="s">
        <v>1499</v>
      </c>
      <c r="D281" s="15" t="s">
        <v>1649</v>
      </c>
      <c r="E281" s="16" t="s">
        <v>58</v>
      </c>
      <c r="F281" s="16" t="s">
        <v>1650</v>
      </c>
      <c r="G281" s="16" t="s">
        <v>1651</v>
      </c>
      <c r="H281" s="16" t="s">
        <v>1651</v>
      </c>
      <c r="I281" s="16" t="s">
        <v>2010</v>
      </c>
      <c r="J281" s="16" t="s">
        <v>1652</v>
      </c>
      <c r="K281" s="16">
        <v>805018494</v>
      </c>
      <c r="L281" s="41" t="s">
        <v>2065</v>
      </c>
      <c r="M281" s="17" t="s">
        <v>2066</v>
      </c>
      <c r="N281" s="17" t="s">
        <v>2067</v>
      </c>
      <c r="O281" s="100">
        <v>45217.622916666667</v>
      </c>
      <c r="P281" s="17" t="s">
        <v>1664</v>
      </c>
      <c r="Q281" s="18" t="s">
        <v>2068</v>
      </c>
      <c r="R281" s="19">
        <v>2</v>
      </c>
      <c r="S281" s="19" t="e" vm="1">
        <f>#REF!*3</f>
        <v>#REF!</v>
      </c>
      <c r="T281" s="19">
        <v>364</v>
      </c>
      <c r="U281" s="19" t="e" vm="1">
        <f>#REF!*3</f>
        <v>#REF!</v>
      </c>
      <c r="V281" s="19" t="e" vm="1">
        <f>#REF!+#REF!</f>
        <v>#REF!</v>
      </c>
      <c r="W281" s="19">
        <v>12</v>
      </c>
      <c r="X281" s="42">
        <v>35110200</v>
      </c>
      <c r="Y281" s="20" t="s">
        <v>1670</v>
      </c>
      <c r="Z281" s="21">
        <v>2023</v>
      </c>
      <c r="AA281" s="21"/>
      <c r="AB281" s="101" t="s">
        <v>1659</v>
      </c>
      <c r="AC281" s="104">
        <v>45261</v>
      </c>
      <c r="AD281" s="104"/>
      <c r="AE281" s="104"/>
      <c r="AF281" s="101"/>
      <c r="AG281" s="102"/>
      <c r="AH281" s="103"/>
      <c r="AI281" s="102"/>
    </row>
    <row r="282" spans="1:35" ht="24" hidden="1" customHeight="1">
      <c r="A282" s="13" t="s">
        <v>544</v>
      </c>
      <c r="B282" s="14">
        <v>15455</v>
      </c>
      <c r="C282" s="15" t="s">
        <v>328</v>
      </c>
      <c r="D282" s="15" t="s">
        <v>1649</v>
      </c>
      <c r="E282" s="16">
        <v>6</v>
      </c>
      <c r="F282" s="16" t="s">
        <v>1650</v>
      </c>
      <c r="G282" s="16" t="s">
        <v>1651</v>
      </c>
      <c r="H282" s="16" t="s">
        <v>1651</v>
      </c>
      <c r="I282" s="16" t="s">
        <v>1652</v>
      </c>
      <c r="J282" s="16" t="s">
        <v>1652</v>
      </c>
      <c r="K282" s="16">
        <v>900141681</v>
      </c>
      <c r="L282" s="41" t="s">
        <v>3551</v>
      </c>
      <c r="M282" s="17" t="s">
        <v>3552</v>
      </c>
      <c r="N282" s="17" t="s">
        <v>3553</v>
      </c>
      <c r="O282" s="100">
        <v>45217.624305555553</v>
      </c>
      <c r="P282" s="17" t="s">
        <v>1650</v>
      </c>
      <c r="Q282" s="18" t="s">
        <v>1783</v>
      </c>
      <c r="R282" s="19">
        <v>0</v>
      </c>
      <c r="S282" s="19" t="e" vm="1">
        <f>#REF!*3</f>
        <v>#REF!</v>
      </c>
      <c r="T282" s="19">
        <v>0</v>
      </c>
      <c r="U282" s="19" t="e" vm="1">
        <f>#REF!*3</f>
        <v>#REF!</v>
      </c>
      <c r="V282" s="19" t="e" vm="1">
        <f>#REF!+#REF!</f>
        <v>#REF!</v>
      </c>
      <c r="W282" s="19"/>
      <c r="X282" s="42"/>
      <c r="Y282" s="20" t="s">
        <v>3006</v>
      </c>
      <c r="Z282" s="21">
        <v>0</v>
      </c>
      <c r="AA282" s="21"/>
      <c r="AB282" s="101"/>
      <c r="AC282" s="104"/>
      <c r="AD282" s="104"/>
      <c r="AE282" s="104"/>
      <c r="AF282" s="101"/>
      <c r="AG282" s="102"/>
      <c r="AH282" s="103"/>
      <c r="AI282" s="102"/>
    </row>
    <row r="283" spans="1:35" ht="24" hidden="1" customHeight="1">
      <c r="A283" s="13" t="s">
        <v>544</v>
      </c>
      <c r="B283" s="14">
        <v>15516</v>
      </c>
      <c r="C283" s="15" t="s">
        <v>258</v>
      </c>
      <c r="D283" s="15" t="s">
        <v>1649</v>
      </c>
      <c r="E283" s="16">
        <v>5</v>
      </c>
      <c r="F283" s="16" t="s">
        <v>1650</v>
      </c>
      <c r="G283" s="16" t="s">
        <v>1651</v>
      </c>
      <c r="H283" s="16" t="s">
        <v>1651</v>
      </c>
      <c r="I283" s="16" t="s">
        <v>1652</v>
      </c>
      <c r="J283" s="16" t="s">
        <v>1652</v>
      </c>
      <c r="K283" s="16">
        <v>900090185</v>
      </c>
      <c r="L283" s="41" t="s">
        <v>3554</v>
      </c>
      <c r="M283" s="17" t="s">
        <v>3555</v>
      </c>
      <c r="N283" s="17" t="s">
        <v>3556</v>
      </c>
      <c r="O283" s="100">
        <v>45217.65</v>
      </c>
      <c r="P283" s="17" t="s">
        <v>1650</v>
      </c>
      <c r="Q283" s="18" t="s">
        <v>1783</v>
      </c>
      <c r="R283" s="19">
        <v>0</v>
      </c>
      <c r="S283" s="19" t="e" vm="1">
        <f>#REF!*3</f>
        <v>#REF!</v>
      </c>
      <c r="T283" s="19">
        <v>0</v>
      </c>
      <c r="U283" s="19" t="e" vm="1">
        <f>#REF!*3</f>
        <v>#REF!</v>
      </c>
      <c r="V283" s="19" t="e" vm="1">
        <f>#REF!+#REF!</f>
        <v>#REF!</v>
      </c>
      <c r="W283" s="19"/>
      <c r="X283" s="42"/>
      <c r="Y283" s="20" t="s">
        <v>3006</v>
      </c>
      <c r="Z283" s="21">
        <v>0</v>
      </c>
      <c r="AA283" s="21"/>
      <c r="AB283" s="101"/>
      <c r="AC283" s="104"/>
      <c r="AD283" s="104"/>
      <c r="AE283" s="104"/>
      <c r="AF283" s="101"/>
      <c r="AG283" s="102"/>
      <c r="AH283" s="103"/>
      <c r="AI283" s="102"/>
    </row>
    <row r="284" spans="1:35" ht="24" customHeight="1">
      <c r="A284" s="13" t="s">
        <v>154</v>
      </c>
      <c r="B284" s="14">
        <v>18001</v>
      </c>
      <c r="C284" s="15" t="s">
        <v>68</v>
      </c>
      <c r="D284" s="15" t="s">
        <v>1649</v>
      </c>
      <c r="E284" s="16">
        <v>2</v>
      </c>
      <c r="F284" s="16" t="s">
        <v>2069</v>
      </c>
      <c r="G284" s="16" t="s">
        <v>1759</v>
      </c>
      <c r="H284" s="16" t="s">
        <v>1759</v>
      </c>
      <c r="I284" s="16" t="s">
        <v>1652</v>
      </c>
      <c r="J284" s="16" t="s">
        <v>1652</v>
      </c>
      <c r="K284" s="16">
        <v>900302444</v>
      </c>
      <c r="L284" s="41" t="s">
        <v>2070</v>
      </c>
      <c r="M284" s="17" t="s">
        <v>2071</v>
      </c>
      <c r="N284" s="17" t="s">
        <v>2072</v>
      </c>
      <c r="O284" s="100">
        <v>45217.655555555553</v>
      </c>
      <c r="P284" s="17" t="s">
        <v>1664</v>
      </c>
      <c r="Q284" s="18">
        <v>3063600</v>
      </c>
      <c r="R284" s="19">
        <v>207</v>
      </c>
      <c r="S284" s="19" t="e" vm="1">
        <f>#REF!*3</f>
        <v>#REF!</v>
      </c>
      <c r="T284" s="19">
        <v>0</v>
      </c>
      <c r="U284" s="19" t="e" vm="1">
        <f>#REF!*3</f>
        <v>#REF!</v>
      </c>
      <c r="V284" s="19" t="e" vm="1">
        <f>#REF!+#REF!</f>
        <v>#REF!</v>
      </c>
      <c r="W284" s="19">
        <v>12</v>
      </c>
      <c r="X284" s="42">
        <v>36763200</v>
      </c>
      <c r="Y284" s="20" t="s">
        <v>1748</v>
      </c>
      <c r="Z284" s="21">
        <v>2024</v>
      </c>
      <c r="AA284" s="21"/>
      <c r="AB284" s="101"/>
      <c r="AC284" s="104"/>
      <c r="AD284" s="104" t="s">
        <v>1748</v>
      </c>
      <c r="AE284" s="104">
        <v>45597</v>
      </c>
      <c r="AF284" s="101"/>
      <c r="AG284" s="102"/>
      <c r="AH284" s="103"/>
      <c r="AI284" s="102"/>
    </row>
    <row r="285" spans="1:35" ht="24" hidden="1" customHeight="1">
      <c r="A285" s="13" t="s">
        <v>423</v>
      </c>
      <c r="B285" s="14">
        <v>54518</v>
      </c>
      <c r="C285" s="15" t="s">
        <v>284</v>
      </c>
      <c r="D285" s="15" t="s">
        <v>1649</v>
      </c>
      <c r="E285" s="16">
        <v>6</v>
      </c>
      <c r="F285" s="16" t="s">
        <v>1650</v>
      </c>
      <c r="G285" s="16" t="s">
        <v>1651</v>
      </c>
      <c r="H285" s="16" t="s">
        <v>1651</v>
      </c>
      <c r="I285" s="16" t="s">
        <v>1652</v>
      </c>
      <c r="J285" s="16" t="s">
        <v>1652</v>
      </c>
      <c r="K285" s="16">
        <v>901120669</v>
      </c>
      <c r="L285" s="41" t="s">
        <v>3557</v>
      </c>
      <c r="M285" s="17" t="s">
        <v>3558</v>
      </c>
      <c r="N285" s="17" t="s">
        <v>3559</v>
      </c>
      <c r="O285" s="100">
        <v>45217.655555555553</v>
      </c>
      <c r="P285" s="17" t="s">
        <v>1650</v>
      </c>
      <c r="Q285" s="18" t="s">
        <v>1783</v>
      </c>
      <c r="R285" s="19">
        <v>0</v>
      </c>
      <c r="S285" s="19" t="e" vm="1">
        <f>#REF!*3</f>
        <v>#REF!</v>
      </c>
      <c r="T285" s="19">
        <v>0</v>
      </c>
      <c r="U285" s="19" t="e" vm="1">
        <f>#REF!*3</f>
        <v>#REF!</v>
      </c>
      <c r="V285" s="19" t="e" vm="1">
        <f>#REF!+#REF!</f>
        <v>#REF!</v>
      </c>
      <c r="W285" s="19"/>
      <c r="X285" s="42"/>
      <c r="Y285" s="20" t="s">
        <v>3006</v>
      </c>
      <c r="Z285" s="21">
        <v>0</v>
      </c>
      <c r="AA285" s="21"/>
      <c r="AB285" s="101"/>
      <c r="AC285" s="104"/>
      <c r="AD285" s="104"/>
      <c r="AE285" s="104"/>
      <c r="AF285" s="101"/>
      <c r="AG285" s="102"/>
      <c r="AH285" s="103"/>
      <c r="AI285" s="102"/>
    </row>
    <row r="286" spans="1:35" ht="24" customHeight="1">
      <c r="A286" s="13" t="s">
        <v>927</v>
      </c>
      <c r="B286" s="14">
        <v>25181</v>
      </c>
      <c r="C286" s="15" t="s">
        <v>956</v>
      </c>
      <c r="D286" s="15" t="s">
        <v>1649</v>
      </c>
      <c r="E286" s="16">
        <v>6</v>
      </c>
      <c r="F286" s="16" t="s">
        <v>1650</v>
      </c>
      <c r="G286" s="16" t="s">
        <v>1651</v>
      </c>
      <c r="H286" s="16" t="s">
        <v>1651</v>
      </c>
      <c r="I286" s="16" t="s">
        <v>1652</v>
      </c>
      <c r="J286" s="16" t="s">
        <v>1652</v>
      </c>
      <c r="K286" s="16">
        <v>900156819</v>
      </c>
      <c r="L286" s="41" t="s">
        <v>2073</v>
      </c>
      <c r="M286" s="17" t="s">
        <v>2074</v>
      </c>
      <c r="N286" s="17" t="s">
        <v>2075</v>
      </c>
      <c r="O286" s="100">
        <v>45217.666666666664</v>
      </c>
      <c r="P286" s="17" t="s">
        <v>1656</v>
      </c>
      <c r="Q286" s="18" t="s">
        <v>2076</v>
      </c>
      <c r="R286" s="19">
        <v>232</v>
      </c>
      <c r="S286" s="19" t="e" vm="1">
        <f>#REF!*3</f>
        <v>#REF!</v>
      </c>
      <c r="T286" s="19">
        <v>0</v>
      </c>
      <c r="U286" s="19" t="e" vm="1">
        <f>#REF!*3</f>
        <v>#REF!</v>
      </c>
      <c r="V286" s="19" t="e" vm="1">
        <f>#REF!+#REF!</f>
        <v>#REF!</v>
      </c>
      <c r="W286" s="19">
        <v>16</v>
      </c>
      <c r="X286" s="42">
        <v>57109167</v>
      </c>
      <c r="Y286" s="20" t="s">
        <v>2077</v>
      </c>
      <c r="Z286" s="21" t="s">
        <v>2078</v>
      </c>
      <c r="AA286" s="21">
        <v>46082</v>
      </c>
      <c r="AB286" s="101"/>
      <c r="AC286" s="104"/>
      <c r="AD286" s="104" t="s">
        <v>1703</v>
      </c>
      <c r="AE286" s="104">
        <v>45352</v>
      </c>
      <c r="AF286" s="101"/>
      <c r="AG286" s="102"/>
      <c r="AH286" s="103" t="s">
        <v>1862</v>
      </c>
      <c r="AI286" s="102">
        <v>46082</v>
      </c>
    </row>
    <row r="287" spans="1:35" ht="24" hidden="1" customHeight="1">
      <c r="A287" s="13" t="s">
        <v>544</v>
      </c>
      <c r="B287" s="14">
        <v>15600</v>
      </c>
      <c r="C287" s="15" t="s">
        <v>674</v>
      </c>
      <c r="D287" s="15" t="s">
        <v>1649</v>
      </c>
      <c r="E287" s="16">
        <v>6</v>
      </c>
      <c r="F287" s="16" t="s">
        <v>1650</v>
      </c>
      <c r="G287" s="16" t="s">
        <v>1651</v>
      </c>
      <c r="H287" s="16" t="s">
        <v>1651</v>
      </c>
      <c r="I287" s="16" t="s">
        <v>1652</v>
      </c>
      <c r="J287" s="16" t="s">
        <v>1652</v>
      </c>
      <c r="K287" s="16">
        <v>901256232</v>
      </c>
      <c r="L287" s="41" t="s">
        <v>3560</v>
      </c>
      <c r="M287" s="17" t="s">
        <v>3561</v>
      </c>
      <c r="N287" s="17" t="s">
        <v>3562</v>
      </c>
      <c r="O287" s="100">
        <v>45217.674305555556</v>
      </c>
      <c r="P287" s="17" t="s">
        <v>1650</v>
      </c>
      <c r="Q287" s="18" t="s">
        <v>1783</v>
      </c>
      <c r="R287" s="19">
        <v>0</v>
      </c>
      <c r="S287" s="19" t="e" vm="1">
        <f>#REF!*3</f>
        <v>#REF!</v>
      </c>
      <c r="T287" s="19">
        <v>0</v>
      </c>
      <c r="U287" s="19" t="e" vm="1">
        <f>#REF!*3</f>
        <v>#REF!</v>
      </c>
      <c r="V287" s="19" t="e" vm="1">
        <f>#REF!+#REF!</f>
        <v>#REF!</v>
      </c>
      <c r="W287" s="19"/>
      <c r="X287" s="42"/>
      <c r="Y287" s="20" t="s">
        <v>3006</v>
      </c>
      <c r="Z287" s="21">
        <v>0</v>
      </c>
      <c r="AA287" s="21"/>
      <c r="AB287" s="101"/>
      <c r="AC287" s="104"/>
      <c r="AD287" s="104"/>
      <c r="AE287" s="104"/>
      <c r="AF287" s="101"/>
      <c r="AG287" s="102"/>
      <c r="AH287" s="103"/>
      <c r="AI287" s="102"/>
    </row>
    <row r="288" spans="1:35" ht="24" customHeight="1">
      <c r="A288" s="13" t="s">
        <v>544</v>
      </c>
      <c r="B288" s="14">
        <v>15469</v>
      </c>
      <c r="C288" s="15" t="s">
        <v>639</v>
      </c>
      <c r="D288" s="15" t="s">
        <v>1649</v>
      </c>
      <c r="E288" s="16">
        <v>6</v>
      </c>
      <c r="F288" s="16" t="s">
        <v>1650</v>
      </c>
      <c r="G288" s="16" t="s">
        <v>1651</v>
      </c>
      <c r="H288" s="16" t="s">
        <v>1651</v>
      </c>
      <c r="I288" s="16" t="s">
        <v>1652</v>
      </c>
      <c r="J288" s="16" t="s">
        <v>1652</v>
      </c>
      <c r="K288" s="16">
        <v>900314267</v>
      </c>
      <c r="L288" s="41" t="s">
        <v>2079</v>
      </c>
      <c r="M288" s="17" t="s">
        <v>2080</v>
      </c>
      <c r="N288" s="17" t="s">
        <v>2081</v>
      </c>
      <c r="O288" s="100">
        <v>45217.711111111108</v>
      </c>
      <c r="P288" s="17" t="s">
        <v>1664</v>
      </c>
      <c r="Q288" s="18">
        <v>710400</v>
      </c>
      <c r="R288" s="19">
        <v>54</v>
      </c>
      <c r="S288" s="19" t="e" vm="1">
        <f>#REF!*3</f>
        <v>#REF!</v>
      </c>
      <c r="T288" s="19">
        <v>32</v>
      </c>
      <c r="U288" s="19" t="e" vm="1">
        <f>#REF!*3</f>
        <v>#REF!</v>
      </c>
      <c r="V288" s="19" t="e" vm="1">
        <f>#REF!+#REF!</f>
        <v>#REF!</v>
      </c>
      <c r="W288" s="19">
        <v>24</v>
      </c>
      <c r="X288" s="42">
        <v>10288800</v>
      </c>
      <c r="Y288" s="20" t="s">
        <v>1670</v>
      </c>
      <c r="Z288" s="21">
        <v>2023</v>
      </c>
      <c r="AA288" s="21"/>
      <c r="AB288" s="101" t="s">
        <v>1659</v>
      </c>
      <c r="AC288" s="104">
        <v>45261</v>
      </c>
      <c r="AD288" s="104"/>
      <c r="AE288" s="104"/>
      <c r="AF288" s="101"/>
      <c r="AG288" s="102"/>
      <c r="AH288" s="103"/>
      <c r="AI288" s="102"/>
    </row>
    <row r="289" spans="1:35" ht="24" hidden="1" customHeight="1">
      <c r="A289" s="13" t="s">
        <v>236</v>
      </c>
      <c r="B289" s="14">
        <v>52678</v>
      </c>
      <c r="C289" s="15" t="s">
        <v>1271</v>
      </c>
      <c r="D289" s="15" t="s">
        <v>1649</v>
      </c>
      <c r="E289" s="16">
        <v>6</v>
      </c>
      <c r="F289" s="16" t="s">
        <v>1650</v>
      </c>
      <c r="G289" s="16" t="s">
        <v>1651</v>
      </c>
      <c r="H289" s="16" t="s">
        <v>1759</v>
      </c>
      <c r="I289" s="16" t="s">
        <v>1652</v>
      </c>
      <c r="J289" s="16" t="s">
        <v>1652</v>
      </c>
      <c r="K289" s="16">
        <v>901296207</v>
      </c>
      <c r="L289" s="41" t="s">
        <v>3563</v>
      </c>
      <c r="M289" s="17" t="s">
        <v>3564</v>
      </c>
      <c r="N289" s="17" t="s">
        <v>3565</v>
      </c>
      <c r="O289" s="100">
        <v>45217.718055555553</v>
      </c>
      <c r="P289" s="17" t="s">
        <v>1650</v>
      </c>
      <c r="Q289" s="18" t="s">
        <v>1783</v>
      </c>
      <c r="R289" s="19">
        <v>0</v>
      </c>
      <c r="S289" s="19" t="e" vm="1">
        <f>#REF!*3</f>
        <v>#REF!</v>
      </c>
      <c r="T289" s="19">
        <v>0</v>
      </c>
      <c r="U289" s="19" t="e" vm="1">
        <f>#REF!*3</f>
        <v>#REF!</v>
      </c>
      <c r="V289" s="19" t="e" vm="1">
        <f>#REF!+#REF!</f>
        <v>#REF!</v>
      </c>
      <c r="W289" s="19"/>
      <c r="X289" s="42"/>
      <c r="Y289" s="20" t="s">
        <v>3006</v>
      </c>
      <c r="Z289" s="21">
        <v>0</v>
      </c>
      <c r="AA289" s="21"/>
      <c r="AB289" s="101"/>
      <c r="AC289" s="104"/>
      <c r="AD289" s="104"/>
      <c r="AE289" s="104"/>
      <c r="AF289" s="101"/>
      <c r="AG289" s="102"/>
      <c r="AH289" s="103"/>
      <c r="AI289" s="102"/>
    </row>
    <row r="290" spans="1:35" ht="24" customHeight="1">
      <c r="A290" s="13" t="s">
        <v>16</v>
      </c>
      <c r="B290" s="14">
        <v>5308</v>
      </c>
      <c r="C290" s="15" t="s">
        <v>178</v>
      </c>
      <c r="D290" s="15" t="s">
        <v>1649</v>
      </c>
      <c r="E290" s="16">
        <v>3</v>
      </c>
      <c r="F290" s="16" t="s">
        <v>1650</v>
      </c>
      <c r="G290" s="16" t="s">
        <v>1651</v>
      </c>
      <c r="H290" s="16" t="s">
        <v>1651</v>
      </c>
      <c r="I290" s="16" t="s">
        <v>1652</v>
      </c>
      <c r="J290" s="16" t="s">
        <v>1652</v>
      </c>
      <c r="K290" s="16">
        <v>811038282</v>
      </c>
      <c r="L290" s="41" t="s">
        <v>3566</v>
      </c>
      <c r="M290" s="17" t="s">
        <v>3567</v>
      </c>
      <c r="N290" s="17" t="s">
        <v>3568</v>
      </c>
      <c r="O290" s="100">
        <v>45217.729166666664</v>
      </c>
      <c r="P290" s="17"/>
      <c r="Q290" s="18" t="s">
        <v>1783</v>
      </c>
      <c r="R290" s="19">
        <v>0</v>
      </c>
      <c r="S290" s="19" t="e" vm="1">
        <f>#REF!*3</f>
        <v>#REF!</v>
      </c>
      <c r="T290" s="19">
        <v>0</v>
      </c>
      <c r="U290" s="19" t="e" vm="1">
        <f>#REF!*3</f>
        <v>#REF!</v>
      </c>
      <c r="V290" s="19" t="e" vm="1">
        <f>#REF!+#REF!</f>
        <v>#REF!</v>
      </c>
      <c r="W290" s="19"/>
      <c r="X290" s="42"/>
      <c r="Y290" s="20" t="s">
        <v>3006</v>
      </c>
      <c r="Z290" s="21">
        <v>0</v>
      </c>
      <c r="AA290" s="21"/>
      <c r="AB290" s="101"/>
      <c r="AC290" s="104"/>
      <c r="AD290" s="104"/>
      <c r="AE290" s="104"/>
      <c r="AF290" s="101"/>
      <c r="AG290" s="102"/>
      <c r="AH290" s="103"/>
      <c r="AI290" s="102"/>
    </row>
    <row r="291" spans="1:35" ht="24" customHeight="1">
      <c r="A291" s="13" t="s">
        <v>544</v>
      </c>
      <c r="B291" s="14">
        <v>15325</v>
      </c>
      <c r="C291" s="15" t="s">
        <v>614</v>
      </c>
      <c r="D291" s="15" t="s">
        <v>1649</v>
      </c>
      <c r="E291" s="16">
        <v>6</v>
      </c>
      <c r="F291" s="16" t="s">
        <v>1650</v>
      </c>
      <c r="G291" s="16" t="s">
        <v>1651</v>
      </c>
      <c r="H291" s="16" t="s">
        <v>1651</v>
      </c>
      <c r="I291" s="16" t="s">
        <v>1652</v>
      </c>
      <c r="J291" s="16" t="s">
        <v>1652</v>
      </c>
      <c r="K291" s="16">
        <v>820004150</v>
      </c>
      <c r="L291" s="41" t="s">
        <v>2082</v>
      </c>
      <c r="M291" s="17" t="s">
        <v>2083</v>
      </c>
      <c r="N291" s="17" t="s">
        <v>2084</v>
      </c>
      <c r="O291" s="100">
        <v>45217.769444444442</v>
      </c>
      <c r="P291" s="17" t="s">
        <v>1664</v>
      </c>
      <c r="Q291" s="18">
        <v>2578500</v>
      </c>
      <c r="R291" s="19">
        <v>153</v>
      </c>
      <c r="S291" s="19" t="e" vm="1">
        <f>#REF!*3</f>
        <v>#REF!</v>
      </c>
      <c r="T291" s="19">
        <v>99</v>
      </c>
      <c r="U291" s="19" t="e" vm="1">
        <f>#REF!*3</f>
        <v>#REF!</v>
      </c>
      <c r="V291" s="19" t="e" vm="1">
        <f>#REF!+#REF!</f>
        <v>#REF!</v>
      </c>
      <c r="W291" s="19">
        <v>24</v>
      </c>
      <c r="X291" s="42">
        <v>58771332</v>
      </c>
      <c r="Y291" s="20" t="s">
        <v>1670</v>
      </c>
      <c r="Z291" s="21">
        <v>2023</v>
      </c>
      <c r="AA291" s="21"/>
      <c r="AB291" s="101" t="s">
        <v>1659</v>
      </c>
      <c r="AC291" s="104">
        <v>45261</v>
      </c>
      <c r="AD291" s="104"/>
      <c r="AE291" s="104"/>
      <c r="AF291" s="101"/>
      <c r="AG291" s="102"/>
      <c r="AH291" s="103"/>
      <c r="AI291" s="102"/>
    </row>
    <row r="292" spans="1:35" ht="24" hidden="1" customHeight="1">
      <c r="A292" s="13" t="s">
        <v>322</v>
      </c>
      <c r="B292" s="14">
        <v>95001</v>
      </c>
      <c r="C292" s="15" t="s">
        <v>331</v>
      </c>
      <c r="D292" s="15" t="s">
        <v>1649</v>
      </c>
      <c r="E292" s="16">
        <v>6</v>
      </c>
      <c r="F292" s="16" t="s">
        <v>3569</v>
      </c>
      <c r="G292" s="16" t="s">
        <v>1759</v>
      </c>
      <c r="H292" s="16" t="s">
        <v>1759</v>
      </c>
      <c r="I292" s="16" t="s">
        <v>1652</v>
      </c>
      <c r="J292" s="16" t="s">
        <v>1652</v>
      </c>
      <c r="K292" s="16">
        <v>901284721</v>
      </c>
      <c r="L292" s="41" t="s">
        <v>3570</v>
      </c>
      <c r="M292" s="17" t="s">
        <v>3571</v>
      </c>
      <c r="N292" s="17" t="s">
        <v>3572</v>
      </c>
      <c r="O292" s="100">
        <v>45217.791666666664</v>
      </c>
      <c r="P292" s="17" t="s">
        <v>1650</v>
      </c>
      <c r="Q292" s="18" t="s">
        <v>1783</v>
      </c>
      <c r="R292" s="19">
        <v>0</v>
      </c>
      <c r="S292" s="19" t="e" vm="1">
        <f>#REF!*3</f>
        <v>#REF!</v>
      </c>
      <c r="T292" s="19">
        <v>0</v>
      </c>
      <c r="U292" s="19" t="e" vm="1">
        <f>#REF!*3</f>
        <v>#REF!</v>
      </c>
      <c r="V292" s="19" t="e" vm="1">
        <f>#REF!+#REF!</f>
        <v>#REF!</v>
      </c>
      <c r="W292" s="19"/>
      <c r="X292" s="42"/>
      <c r="Y292" s="20" t="s">
        <v>3006</v>
      </c>
      <c r="Z292" s="21">
        <v>0</v>
      </c>
      <c r="AA292" s="21"/>
      <c r="AB292" s="101"/>
      <c r="AC292" s="104"/>
      <c r="AD292" s="104"/>
      <c r="AE292" s="104"/>
      <c r="AF292" s="101"/>
      <c r="AG292" s="102"/>
      <c r="AH292" s="103"/>
      <c r="AI292" s="102"/>
    </row>
    <row r="293" spans="1:35" ht="24" hidden="1" customHeight="1">
      <c r="A293" s="13" t="s">
        <v>16</v>
      </c>
      <c r="B293" s="14">
        <v>5001</v>
      </c>
      <c r="C293" s="15" t="s">
        <v>17</v>
      </c>
      <c r="D293" s="15" t="s">
        <v>1649</v>
      </c>
      <c r="E293" s="16" t="s">
        <v>58</v>
      </c>
      <c r="F293" s="16" t="s">
        <v>1650</v>
      </c>
      <c r="G293" s="16" t="s">
        <v>1651</v>
      </c>
      <c r="H293" s="16" t="s">
        <v>1651</v>
      </c>
      <c r="I293" s="16" t="s">
        <v>1652</v>
      </c>
      <c r="J293" s="16" t="s">
        <v>1652</v>
      </c>
      <c r="K293" s="16">
        <v>900737854</v>
      </c>
      <c r="L293" s="41" t="s">
        <v>3573</v>
      </c>
      <c r="M293" s="17" t="s">
        <v>3574</v>
      </c>
      <c r="N293" s="17" t="s">
        <v>3575</v>
      </c>
      <c r="O293" s="100">
        <v>45217.809027777781</v>
      </c>
      <c r="P293" s="17" t="s">
        <v>1650</v>
      </c>
      <c r="Q293" s="18" t="s">
        <v>1783</v>
      </c>
      <c r="R293" s="19">
        <v>0</v>
      </c>
      <c r="S293" s="19" t="e" vm="1">
        <f>#REF!*3</f>
        <v>#REF!</v>
      </c>
      <c r="T293" s="19">
        <v>0</v>
      </c>
      <c r="U293" s="19" t="e" vm="1">
        <f>#REF!*3</f>
        <v>#REF!</v>
      </c>
      <c r="V293" s="19" t="e" vm="1">
        <f>#REF!+#REF!</f>
        <v>#REF!</v>
      </c>
      <c r="W293" s="19"/>
      <c r="X293" s="42"/>
      <c r="Y293" s="20" t="s">
        <v>3006</v>
      </c>
      <c r="Z293" s="21">
        <v>0</v>
      </c>
      <c r="AA293" s="21"/>
      <c r="AB293" s="101"/>
      <c r="AC293" s="104"/>
      <c r="AD293" s="104"/>
      <c r="AE293" s="104"/>
      <c r="AF293" s="101"/>
      <c r="AG293" s="102"/>
      <c r="AH293" s="103"/>
      <c r="AI293" s="102"/>
    </row>
    <row r="294" spans="1:35" ht="24" hidden="1" customHeight="1">
      <c r="A294" s="13" t="s">
        <v>544</v>
      </c>
      <c r="B294" s="14">
        <v>15104</v>
      </c>
      <c r="C294" s="15" t="s">
        <v>544</v>
      </c>
      <c r="D294" s="15" t="s">
        <v>1649</v>
      </c>
      <c r="E294" s="16">
        <v>6</v>
      </c>
      <c r="F294" s="16" t="s">
        <v>1650</v>
      </c>
      <c r="G294" s="16" t="s">
        <v>1651</v>
      </c>
      <c r="H294" s="16" t="s">
        <v>1651</v>
      </c>
      <c r="I294" s="16" t="s">
        <v>1652</v>
      </c>
      <c r="J294" s="16" t="s">
        <v>1652</v>
      </c>
      <c r="K294" s="16">
        <v>820003446</v>
      </c>
      <c r="L294" s="41" t="s">
        <v>3576</v>
      </c>
      <c r="M294" s="17" t="s">
        <v>3577</v>
      </c>
      <c r="N294" s="17" t="s">
        <v>3578</v>
      </c>
      <c r="O294" s="100">
        <v>45217.864583333336</v>
      </c>
      <c r="P294" s="17" t="s">
        <v>1650</v>
      </c>
      <c r="Q294" s="18" t="s">
        <v>1783</v>
      </c>
      <c r="R294" s="19">
        <v>0</v>
      </c>
      <c r="S294" s="19" t="e" vm="1">
        <f>#REF!*3</f>
        <v>#REF!</v>
      </c>
      <c r="T294" s="19">
        <v>0</v>
      </c>
      <c r="U294" s="19" t="e" vm="1">
        <f>#REF!*3</f>
        <v>#REF!</v>
      </c>
      <c r="V294" s="19" t="e" vm="1">
        <f>#REF!+#REF!</f>
        <v>#REF!</v>
      </c>
      <c r="W294" s="19"/>
      <c r="X294" s="42"/>
      <c r="Y294" s="20" t="s">
        <v>3006</v>
      </c>
      <c r="Z294" s="21">
        <v>0</v>
      </c>
      <c r="AA294" s="21"/>
      <c r="AB294" s="101"/>
      <c r="AC294" s="104"/>
      <c r="AD294" s="104"/>
      <c r="AE294" s="104"/>
      <c r="AF294" s="101"/>
      <c r="AG294" s="102"/>
      <c r="AH294" s="103"/>
      <c r="AI294" s="102"/>
    </row>
    <row r="295" spans="1:35" ht="24" customHeight="1">
      <c r="A295" s="13" t="s">
        <v>124</v>
      </c>
      <c r="B295" s="14">
        <v>19698</v>
      </c>
      <c r="C295" s="15" t="s">
        <v>232</v>
      </c>
      <c r="D295" s="15" t="s">
        <v>1649</v>
      </c>
      <c r="E295" s="16">
        <v>5</v>
      </c>
      <c r="F295" s="16" t="s">
        <v>2085</v>
      </c>
      <c r="G295" s="16" t="s">
        <v>1759</v>
      </c>
      <c r="H295" s="16" t="s">
        <v>1759</v>
      </c>
      <c r="I295" s="16" t="s">
        <v>2010</v>
      </c>
      <c r="J295" s="16" t="s">
        <v>1652</v>
      </c>
      <c r="K295" s="16">
        <v>900464673</v>
      </c>
      <c r="L295" s="41" t="s">
        <v>2086</v>
      </c>
      <c r="M295" s="17" t="s">
        <v>2087</v>
      </c>
      <c r="N295" s="17" t="s">
        <v>2088</v>
      </c>
      <c r="O295" s="100">
        <v>45217.915277777778</v>
      </c>
      <c r="P295" s="17" t="s">
        <v>1782</v>
      </c>
      <c r="Q295" s="18" t="s">
        <v>1783</v>
      </c>
      <c r="R295" s="19">
        <v>0</v>
      </c>
      <c r="S295" s="19" t="e" vm="1">
        <f>#REF!*3</f>
        <v>#REF!</v>
      </c>
      <c r="T295" s="19">
        <v>0</v>
      </c>
      <c r="U295" s="19" t="e" vm="1">
        <f>#REF!*3</f>
        <v>#REF!</v>
      </c>
      <c r="V295" s="19" t="e" vm="1">
        <f>#REF!+#REF!</f>
        <v>#REF!</v>
      </c>
      <c r="W295" s="19">
        <v>4</v>
      </c>
      <c r="X295" s="42">
        <v>18430720</v>
      </c>
      <c r="Y295" s="20" t="s">
        <v>1703</v>
      </c>
      <c r="Z295" s="21">
        <v>2024</v>
      </c>
      <c r="AA295" s="21"/>
      <c r="AB295" s="101"/>
      <c r="AC295" s="104"/>
      <c r="AD295" s="104" t="s">
        <v>1703</v>
      </c>
      <c r="AE295" s="104">
        <v>45352</v>
      </c>
      <c r="AF295" s="101"/>
      <c r="AG295" s="102"/>
      <c r="AH295" s="103"/>
      <c r="AI295" s="102"/>
    </row>
    <row r="296" spans="1:35" ht="24" hidden="1" customHeight="1">
      <c r="A296" s="13" t="s">
        <v>487</v>
      </c>
      <c r="B296" s="14">
        <v>73411</v>
      </c>
      <c r="C296" s="15" t="s">
        <v>1479</v>
      </c>
      <c r="D296" s="15" t="s">
        <v>1778</v>
      </c>
      <c r="E296" s="16">
        <v>6</v>
      </c>
      <c r="F296" s="16" t="s">
        <v>1650</v>
      </c>
      <c r="G296" s="16" t="s">
        <v>1651</v>
      </c>
      <c r="H296" s="16" t="s">
        <v>1651</v>
      </c>
      <c r="I296" s="16" t="s">
        <v>1652</v>
      </c>
      <c r="J296" s="16" t="s">
        <v>1652</v>
      </c>
      <c r="K296" s="16">
        <v>800247904</v>
      </c>
      <c r="L296" s="41" t="s">
        <v>3579</v>
      </c>
      <c r="M296" s="17" t="s">
        <v>3580</v>
      </c>
      <c r="N296" s="17" t="s">
        <v>3581</v>
      </c>
      <c r="O296" s="100">
        <v>45217.936805555553</v>
      </c>
      <c r="P296" s="17" t="s">
        <v>1650</v>
      </c>
      <c r="Q296" s="18" t="s">
        <v>1783</v>
      </c>
      <c r="R296" s="19">
        <v>0</v>
      </c>
      <c r="S296" s="19" t="e" vm="1">
        <f>#REF!*3</f>
        <v>#REF!</v>
      </c>
      <c r="T296" s="19">
        <v>0</v>
      </c>
      <c r="U296" s="19" t="e" vm="1">
        <f>#REF!*3</f>
        <v>#REF!</v>
      </c>
      <c r="V296" s="19" t="e" vm="1">
        <f>#REF!+#REF!</f>
        <v>#REF!</v>
      </c>
      <c r="W296" s="19"/>
      <c r="X296" s="42"/>
      <c r="Y296" s="20" t="s">
        <v>3006</v>
      </c>
      <c r="Z296" s="21">
        <v>0</v>
      </c>
      <c r="AA296" s="21"/>
      <c r="AB296" s="101"/>
      <c r="AC296" s="104"/>
      <c r="AD296" s="104"/>
      <c r="AE296" s="104"/>
      <c r="AF296" s="101"/>
      <c r="AG296" s="102"/>
      <c r="AH296" s="103"/>
      <c r="AI296" s="102"/>
    </row>
    <row r="297" spans="1:35" ht="24" hidden="1" customHeight="1">
      <c r="A297" s="13" t="s">
        <v>16</v>
      </c>
      <c r="B297" s="14">
        <v>5282</v>
      </c>
      <c r="C297" s="15" t="s">
        <v>171</v>
      </c>
      <c r="D297" s="15" t="s">
        <v>1649</v>
      </c>
      <c r="E297" s="16">
        <v>6</v>
      </c>
      <c r="F297" s="16" t="s">
        <v>1650</v>
      </c>
      <c r="G297" s="16" t="s">
        <v>1651</v>
      </c>
      <c r="H297" s="16" t="s">
        <v>1651</v>
      </c>
      <c r="I297" s="16" t="s">
        <v>1652</v>
      </c>
      <c r="J297" s="16" t="s">
        <v>1652</v>
      </c>
      <c r="K297" s="16">
        <v>901498601</v>
      </c>
      <c r="L297" s="41" t="s">
        <v>3582</v>
      </c>
      <c r="M297" s="17" t="s">
        <v>3583</v>
      </c>
      <c r="N297" s="17" t="s">
        <v>3584</v>
      </c>
      <c r="O297" s="100">
        <v>45218.426388888889</v>
      </c>
      <c r="P297" s="17" t="s">
        <v>1650</v>
      </c>
      <c r="Q297" s="18" t="s">
        <v>1783</v>
      </c>
      <c r="R297" s="19">
        <v>0</v>
      </c>
      <c r="S297" s="19" t="e" vm="1">
        <f>#REF!*3</f>
        <v>#REF!</v>
      </c>
      <c r="T297" s="19">
        <v>0</v>
      </c>
      <c r="U297" s="19" t="e" vm="1">
        <f>#REF!*3</f>
        <v>#REF!</v>
      </c>
      <c r="V297" s="19" t="e" vm="1">
        <f>#REF!+#REF!</f>
        <v>#REF!</v>
      </c>
      <c r="W297" s="19"/>
      <c r="X297" s="42"/>
      <c r="Y297" s="20" t="s">
        <v>3006</v>
      </c>
      <c r="Z297" s="21">
        <v>0</v>
      </c>
      <c r="AA297" s="21"/>
      <c r="AB297" s="101"/>
      <c r="AC297" s="104"/>
      <c r="AD297" s="104"/>
      <c r="AE297" s="104"/>
      <c r="AF297" s="101"/>
      <c r="AG297" s="102"/>
      <c r="AH297" s="103"/>
      <c r="AI297" s="102"/>
    </row>
    <row r="298" spans="1:35" ht="24" customHeight="1">
      <c r="A298" s="13" t="s">
        <v>16</v>
      </c>
      <c r="B298" s="14">
        <v>5674</v>
      </c>
      <c r="C298" s="15" t="s">
        <v>313</v>
      </c>
      <c r="D298" s="15" t="s">
        <v>1649</v>
      </c>
      <c r="E298" s="16">
        <v>6</v>
      </c>
      <c r="F298" s="16" t="s">
        <v>1650</v>
      </c>
      <c r="G298" s="16" t="s">
        <v>1651</v>
      </c>
      <c r="H298" s="16" t="s">
        <v>1651</v>
      </c>
      <c r="I298" s="16" t="s">
        <v>1652</v>
      </c>
      <c r="J298" s="16" t="s">
        <v>1652</v>
      </c>
      <c r="K298" s="16">
        <v>900239914</v>
      </c>
      <c r="L298" s="41" t="s">
        <v>2089</v>
      </c>
      <c r="M298" s="17" t="s">
        <v>2090</v>
      </c>
      <c r="N298" s="17" t="s">
        <v>2091</v>
      </c>
      <c r="O298" s="100">
        <v>45218.433333333334</v>
      </c>
      <c r="P298" s="17" t="s">
        <v>1656</v>
      </c>
      <c r="Q298" s="18" t="s">
        <v>2092</v>
      </c>
      <c r="R298" s="19">
        <v>457</v>
      </c>
      <c r="S298" s="19" t="e" vm="1">
        <f>#REF!*3</f>
        <v>#REF!</v>
      </c>
      <c r="T298" s="19">
        <v>0</v>
      </c>
      <c r="U298" s="19" t="e" vm="1">
        <f>#REF!*3</f>
        <v>#REF!</v>
      </c>
      <c r="V298" s="19" t="e" vm="1">
        <f>#REF!+#REF!</f>
        <v>#REF!</v>
      </c>
      <c r="W298" s="19">
        <v>17</v>
      </c>
      <c r="X298" s="42">
        <v>111479201</v>
      </c>
      <c r="Y298" s="20" t="s">
        <v>2093</v>
      </c>
      <c r="Z298" s="21" t="s">
        <v>1658</v>
      </c>
      <c r="AA298" s="21"/>
      <c r="AB298" s="101" t="s">
        <v>1659</v>
      </c>
      <c r="AC298" s="104">
        <v>45261</v>
      </c>
      <c r="AD298" s="104"/>
      <c r="AE298" s="104"/>
      <c r="AF298" s="101" t="s">
        <v>1964</v>
      </c>
      <c r="AG298" s="102">
        <v>45992</v>
      </c>
      <c r="AH298" s="103"/>
      <c r="AI298" s="102"/>
    </row>
    <row r="299" spans="1:35" ht="24" hidden="1" customHeight="1">
      <c r="A299" s="13" t="s">
        <v>16</v>
      </c>
      <c r="B299" s="14">
        <v>5615</v>
      </c>
      <c r="C299" s="15" t="s">
        <v>243</v>
      </c>
      <c r="D299" s="15" t="s">
        <v>1649</v>
      </c>
      <c r="E299" s="16">
        <v>1</v>
      </c>
      <c r="F299" s="16" t="s">
        <v>1650</v>
      </c>
      <c r="G299" s="16" t="s">
        <v>1651</v>
      </c>
      <c r="H299" s="16" t="s">
        <v>1651</v>
      </c>
      <c r="I299" s="16" t="s">
        <v>1652</v>
      </c>
      <c r="J299" s="16" t="s">
        <v>1652</v>
      </c>
      <c r="K299" s="16">
        <v>811044342</v>
      </c>
      <c r="L299" s="41" t="s">
        <v>3585</v>
      </c>
      <c r="M299" s="17" t="s">
        <v>3586</v>
      </c>
      <c r="N299" s="17" t="s">
        <v>3587</v>
      </c>
      <c r="O299" s="100">
        <v>45218.443055555559</v>
      </c>
      <c r="P299" s="17" t="s">
        <v>1650</v>
      </c>
      <c r="Q299" s="18" t="s">
        <v>1783</v>
      </c>
      <c r="R299" s="19">
        <v>0</v>
      </c>
      <c r="S299" s="19" t="e" vm="1">
        <f>#REF!*3</f>
        <v>#REF!</v>
      </c>
      <c r="T299" s="19">
        <v>0</v>
      </c>
      <c r="U299" s="19" t="e" vm="1">
        <f>#REF!*3</f>
        <v>#REF!</v>
      </c>
      <c r="V299" s="19" t="e" vm="1">
        <f>#REF!+#REF!</f>
        <v>#REF!</v>
      </c>
      <c r="W299" s="19"/>
      <c r="X299" s="42"/>
      <c r="Y299" s="20" t="s">
        <v>3006</v>
      </c>
      <c r="Z299" s="21">
        <v>0</v>
      </c>
      <c r="AA299" s="21"/>
      <c r="AB299" s="101"/>
      <c r="AC299" s="104"/>
      <c r="AD299" s="104"/>
      <c r="AE299" s="104"/>
      <c r="AF299" s="101"/>
      <c r="AG299" s="102"/>
      <c r="AH299" s="103"/>
      <c r="AI299" s="102"/>
    </row>
    <row r="300" spans="1:35" ht="24" customHeight="1">
      <c r="A300" s="13" t="s">
        <v>498</v>
      </c>
      <c r="B300" s="14">
        <v>76111</v>
      </c>
      <c r="C300" s="15" t="s">
        <v>1505</v>
      </c>
      <c r="D300" s="15" t="s">
        <v>1649</v>
      </c>
      <c r="E300" s="16">
        <v>2</v>
      </c>
      <c r="F300" s="16" t="s">
        <v>1650</v>
      </c>
      <c r="G300" s="16" t="s">
        <v>1651</v>
      </c>
      <c r="H300" s="16" t="s">
        <v>1651</v>
      </c>
      <c r="I300" s="16" t="s">
        <v>1652</v>
      </c>
      <c r="J300" s="16" t="s">
        <v>1652</v>
      </c>
      <c r="K300" s="16">
        <v>815003518</v>
      </c>
      <c r="L300" s="41" t="s">
        <v>2094</v>
      </c>
      <c r="M300" s="17" t="s">
        <v>2095</v>
      </c>
      <c r="N300" s="17" t="s">
        <v>2096</v>
      </c>
      <c r="O300" s="100">
        <v>45218.45208333333</v>
      </c>
      <c r="P300" s="17" t="s">
        <v>1656</v>
      </c>
      <c r="Q300" s="18">
        <v>3012070</v>
      </c>
      <c r="R300" s="19">
        <v>190</v>
      </c>
      <c r="S300" s="19" t="e" vm="1">
        <f>#REF!*3</f>
        <v>#REF!</v>
      </c>
      <c r="T300" s="19">
        <v>0</v>
      </c>
      <c r="U300" s="19" t="e" vm="1">
        <f>#REF!*3</f>
        <v>#REF!</v>
      </c>
      <c r="V300" s="19" t="e" vm="1">
        <f>#REF!+#REF!</f>
        <v>#REF!</v>
      </c>
      <c r="W300" s="19">
        <v>18</v>
      </c>
      <c r="X300" s="42">
        <v>50856680</v>
      </c>
      <c r="Y300" s="20" t="s">
        <v>1713</v>
      </c>
      <c r="Z300" s="21" t="s">
        <v>1675</v>
      </c>
      <c r="AA300" s="21"/>
      <c r="AB300" s="101"/>
      <c r="AC300" s="104"/>
      <c r="AD300" s="104" t="s">
        <v>1714</v>
      </c>
      <c r="AE300" s="104">
        <v>45383</v>
      </c>
      <c r="AF300" s="101" t="s">
        <v>1677</v>
      </c>
      <c r="AG300" s="102">
        <v>45962</v>
      </c>
      <c r="AH300" s="103"/>
      <c r="AI300" s="102"/>
    </row>
    <row r="301" spans="1:35" ht="24" customHeight="1">
      <c r="A301" s="13" t="s">
        <v>16</v>
      </c>
      <c r="B301" s="14">
        <v>5664</v>
      </c>
      <c r="C301" s="15" t="s">
        <v>301</v>
      </c>
      <c r="D301" s="15" t="s">
        <v>1649</v>
      </c>
      <c r="E301" s="16">
        <v>6</v>
      </c>
      <c r="F301" s="16" t="s">
        <v>1650</v>
      </c>
      <c r="G301" s="16" t="s">
        <v>1651</v>
      </c>
      <c r="H301" s="16" t="s">
        <v>1651</v>
      </c>
      <c r="I301" s="16" t="s">
        <v>1652</v>
      </c>
      <c r="J301" s="16" t="s">
        <v>1652</v>
      </c>
      <c r="K301" s="16">
        <v>900214737</v>
      </c>
      <c r="L301" s="41" t="s">
        <v>2097</v>
      </c>
      <c r="M301" s="17" t="s">
        <v>2098</v>
      </c>
      <c r="N301" s="17" t="s">
        <v>2099</v>
      </c>
      <c r="O301" s="100">
        <v>45218.45416666667</v>
      </c>
      <c r="P301" s="17" t="s">
        <v>1664</v>
      </c>
      <c r="Q301" s="18" t="s">
        <v>2100</v>
      </c>
      <c r="R301" s="19">
        <v>72</v>
      </c>
      <c r="S301" s="19" t="e" vm="1">
        <f>#REF!*3</f>
        <v>#REF!</v>
      </c>
      <c r="T301" s="19">
        <v>0</v>
      </c>
      <c r="U301" s="19" t="e" vm="1">
        <f>#REF!*3</f>
        <v>#REF!</v>
      </c>
      <c r="V301" s="19" t="e" vm="1">
        <f>#REF!+#REF!</f>
        <v>#REF!</v>
      </c>
      <c r="W301" s="19">
        <v>11</v>
      </c>
      <c r="X301" s="42">
        <v>10137600</v>
      </c>
      <c r="Y301" s="20" t="s">
        <v>1670</v>
      </c>
      <c r="Z301" s="21">
        <v>2023</v>
      </c>
      <c r="AA301" s="21"/>
      <c r="AB301" s="101" t="s">
        <v>1659</v>
      </c>
      <c r="AC301" s="104">
        <v>45261</v>
      </c>
      <c r="AD301" s="104"/>
      <c r="AE301" s="104"/>
      <c r="AF301" s="101"/>
      <c r="AG301" s="102"/>
      <c r="AH301" s="103"/>
      <c r="AI301" s="102"/>
    </row>
    <row r="302" spans="1:35" ht="24" customHeight="1">
      <c r="A302" s="13" t="s">
        <v>470</v>
      </c>
      <c r="B302" s="14">
        <v>70771</v>
      </c>
      <c r="C302" s="15" t="s">
        <v>470</v>
      </c>
      <c r="D302" s="15" t="s">
        <v>1649</v>
      </c>
      <c r="E302" s="16">
        <v>6</v>
      </c>
      <c r="F302" s="16" t="s">
        <v>1650</v>
      </c>
      <c r="G302" s="16" t="s">
        <v>1651</v>
      </c>
      <c r="H302" s="16" t="s">
        <v>1651</v>
      </c>
      <c r="I302" s="16" t="s">
        <v>1652</v>
      </c>
      <c r="J302" s="16" t="s">
        <v>1652</v>
      </c>
      <c r="K302" s="16">
        <v>901030227</v>
      </c>
      <c r="L302" s="41" t="s">
        <v>2101</v>
      </c>
      <c r="M302" s="17" t="s">
        <v>2102</v>
      </c>
      <c r="N302" s="17" t="s">
        <v>2103</v>
      </c>
      <c r="O302" s="100">
        <v>45218.456944444442</v>
      </c>
      <c r="P302" s="17" t="s">
        <v>1664</v>
      </c>
      <c r="Q302" s="18" t="s">
        <v>2104</v>
      </c>
      <c r="R302" s="19">
        <v>186</v>
      </c>
      <c r="S302" s="19" t="e" vm="1">
        <f>#REF!*3</f>
        <v>#REF!</v>
      </c>
      <c r="T302" s="19">
        <v>0</v>
      </c>
      <c r="U302" s="19" t="e" vm="1">
        <f>#REF!*3</f>
        <v>#REF!</v>
      </c>
      <c r="V302" s="19" t="e" vm="1">
        <f>#REF!+#REF!</f>
        <v>#REF!</v>
      </c>
      <c r="W302" s="19">
        <v>12</v>
      </c>
      <c r="X302" s="42">
        <v>25294140</v>
      </c>
      <c r="Y302" s="20" t="s">
        <v>1676</v>
      </c>
      <c r="Z302" s="21">
        <v>2024</v>
      </c>
      <c r="AA302" s="21"/>
      <c r="AB302" s="101"/>
      <c r="AC302" s="104"/>
      <c r="AD302" s="104" t="s">
        <v>1676</v>
      </c>
      <c r="AE302" s="104">
        <v>45444</v>
      </c>
      <c r="AF302" s="101"/>
      <c r="AG302" s="102"/>
      <c r="AH302" s="103"/>
      <c r="AI302" s="102"/>
    </row>
    <row r="303" spans="1:35" ht="24" customHeight="1">
      <c r="A303" s="13" t="s">
        <v>16</v>
      </c>
      <c r="B303" s="14">
        <v>5674</v>
      </c>
      <c r="C303" s="15" t="s">
        <v>313</v>
      </c>
      <c r="D303" s="15" t="s">
        <v>1649</v>
      </c>
      <c r="E303" s="16">
        <v>6</v>
      </c>
      <c r="F303" s="16" t="s">
        <v>1650</v>
      </c>
      <c r="G303" s="16" t="s">
        <v>1651</v>
      </c>
      <c r="H303" s="16" t="s">
        <v>1651</v>
      </c>
      <c r="I303" s="16" t="s">
        <v>1652</v>
      </c>
      <c r="J303" s="16" t="s">
        <v>1652</v>
      </c>
      <c r="K303" s="16">
        <v>811042541</v>
      </c>
      <c r="L303" s="41" t="s">
        <v>2105</v>
      </c>
      <c r="M303" s="17" t="s">
        <v>2106</v>
      </c>
      <c r="N303" s="17" t="s">
        <v>2107</v>
      </c>
      <c r="O303" s="100">
        <v>45218.468055555553</v>
      </c>
      <c r="P303" s="17" t="s">
        <v>1656</v>
      </c>
      <c r="Q303" s="18">
        <v>2240000</v>
      </c>
      <c r="R303" s="19">
        <v>175</v>
      </c>
      <c r="S303" s="19" t="e" vm="1">
        <f>#REF!*3</f>
        <v>#REF!</v>
      </c>
      <c r="T303" s="19">
        <v>0</v>
      </c>
      <c r="U303" s="19" t="e" vm="1">
        <f>#REF!*3</f>
        <v>#REF!</v>
      </c>
      <c r="V303" s="19" t="e" vm="1">
        <f>#REF!+#REF!</f>
        <v>#REF!</v>
      </c>
      <c r="W303" s="19">
        <v>23</v>
      </c>
      <c r="X303" s="42">
        <v>45635200</v>
      </c>
      <c r="Y303" s="20" t="s">
        <v>1953</v>
      </c>
      <c r="Z303" s="21" t="s">
        <v>1658</v>
      </c>
      <c r="AA303" s="21"/>
      <c r="AB303" s="101" t="s">
        <v>1659</v>
      </c>
      <c r="AC303" s="104">
        <v>45261</v>
      </c>
      <c r="AD303" s="104"/>
      <c r="AE303" s="104"/>
      <c r="AF303" s="101" t="s">
        <v>1954</v>
      </c>
      <c r="AG303" s="102">
        <v>45809</v>
      </c>
      <c r="AH303" s="103"/>
      <c r="AI303" s="102"/>
    </row>
    <row r="304" spans="1:35" ht="24" hidden="1" customHeight="1">
      <c r="A304" s="13" t="s">
        <v>16</v>
      </c>
      <c r="B304" s="14">
        <v>5264</v>
      </c>
      <c r="C304" s="15" t="s">
        <v>165</v>
      </c>
      <c r="D304" s="15" t="s">
        <v>1649</v>
      </c>
      <c r="E304" s="16">
        <v>6</v>
      </c>
      <c r="F304" s="16" t="s">
        <v>1650</v>
      </c>
      <c r="G304" s="16" t="s">
        <v>1651</v>
      </c>
      <c r="H304" s="16" t="s">
        <v>1651</v>
      </c>
      <c r="I304" s="16" t="s">
        <v>1652</v>
      </c>
      <c r="J304" s="16" t="s">
        <v>1652</v>
      </c>
      <c r="K304" s="16">
        <v>811032661</v>
      </c>
      <c r="L304" s="41" t="s">
        <v>3588</v>
      </c>
      <c r="M304" s="17" t="s">
        <v>3589</v>
      </c>
      <c r="N304" s="17" t="s">
        <v>3590</v>
      </c>
      <c r="O304" s="100">
        <v>45218.470138888886</v>
      </c>
      <c r="P304" s="17" t="s">
        <v>1650</v>
      </c>
      <c r="Q304" s="18" t="s">
        <v>1783</v>
      </c>
      <c r="R304" s="19">
        <v>0</v>
      </c>
      <c r="S304" s="19" t="e" vm="1">
        <f>#REF!*3</f>
        <v>#REF!</v>
      </c>
      <c r="T304" s="19">
        <v>0</v>
      </c>
      <c r="U304" s="19" t="e" vm="1">
        <f>#REF!*3</f>
        <v>#REF!</v>
      </c>
      <c r="V304" s="19" t="e" vm="1">
        <f>#REF!+#REF!</f>
        <v>#REF!</v>
      </c>
      <c r="W304" s="19"/>
      <c r="X304" s="42"/>
      <c r="Y304" s="20" t="s">
        <v>3006</v>
      </c>
      <c r="Z304" s="21">
        <v>0</v>
      </c>
      <c r="AA304" s="21"/>
      <c r="AB304" s="101"/>
      <c r="AC304" s="104"/>
      <c r="AD304" s="104"/>
      <c r="AE304" s="104"/>
      <c r="AF304" s="101"/>
      <c r="AG304" s="102"/>
      <c r="AH304" s="103"/>
      <c r="AI304" s="102"/>
    </row>
    <row r="305" spans="1:35" ht="24" hidden="1" customHeight="1">
      <c r="A305" s="13" t="s">
        <v>154</v>
      </c>
      <c r="B305" s="14">
        <v>18410</v>
      </c>
      <c r="C305" s="15" t="s">
        <v>174</v>
      </c>
      <c r="D305" s="15" t="s">
        <v>1778</v>
      </c>
      <c r="E305" s="16">
        <v>6</v>
      </c>
      <c r="F305" s="16" t="s">
        <v>2069</v>
      </c>
      <c r="G305" s="16" t="s">
        <v>1759</v>
      </c>
      <c r="H305" s="16" t="s">
        <v>1759</v>
      </c>
      <c r="I305" s="16" t="s">
        <v>1652</v>
      </c>
      <c r="J305" s="16" t="s">
        <v>1652</v>
      </c>
      <c r="K305" s="16">
        <v>0</v>
      </c>
      <c r="L305" s="41" t="s">
        <v>3591</v>
      </c>
      <c r="M305" s="17" t="s">
        <v>3592</v>
      </c>
      <c r="N305" s="17" t="s">
        <v>3593</v>
      </c>
      <c r="O305" s="100">
        <v>45218.47152777778</v>
      </c>
      <c r="P305" s="17" t="s">
        <v>1650</v>
      </c>
      <c r="Q305" s="18" t="s">
        <v>1783</v>
      </c>
      <c r="R305" s="19">
        <v>0</v>
      </c>
      <c r="S305" s="19" t="e" vm="1">
        <f>#REF!*3</f>
        <v>#REF!</v>
      </c>
      <c r="T305" s="19">
        <v>0</v>
      </c>
      <c r="U305" s="19" t="e" vm="1">
        <f>#REF!*3</f>
        <v>#REF!</v>
      </c>
      <c r="V305" s="19" t="e" vm="1">
        <f>#REF!+#REF!</f>
        <v>#REF!</v>
      </c>
      <c r="W305" s="19"/>
      <c r="X305" s="42"/>
      <c r="Y305" s="20" t="s">
        <v>3006</v>
      </c>
      <c r="Z305" s="21">
        <v>0</v>
      </c>
      <c r="AA305" s="21"/>
      <c r="AB305" s="101"/>
      <c r="AC305" s="104"/>
      <c r="AD305" s="104"/>
      <c r="AE305" s="104"/>
      <c r="AF305" s="101"/>
      <c r="AG305" s="102"/>
      <c r="AH305" s="103"/>
      <c r="AI305" s="102"/>
    </row>
    <row r="306" spans="1:35" ht="24" customHeight="1">
      <c r="A306" s="13" t="s">
        <v>498</v>
      </c>
      <c r="B306" s="14">
        <v>76834</v>
      </c>
      <c r="C306" s="15" t="s">
        <v>1529</v>
      </c>
      <c r="D306" s="15" t="s">
        <v>1649</v>
      </c>
      <c r="E306" s="16">
        <v>2</v>
      </c>
      <c r="F306" s="16" t="s">
        <v>1650</v>
      </c>
      <c r="G306" s="16" t="s">
        <v>1651</v>
      </c>
      <c r="H306" s="16" t="s">
        <v>1651</v>
      </c>
      <c r="I306" s="16" t="s">
        <v>1806</v>
      </c>
      <c r="J306" s="16" t="s">
        <v>1652</v>
      </c>
      <c r="K306" s="16">
        <v>821000541</v>
      </c>
      <c r="L306" s="41" t="s">
        <v>2108</v>
      </c>
      <c r="M306" s="17" t="s">
        <v>2109</v>
      </c>
      <c r="N306" s="17" t="s">
        <v>2110</v>
      </c>
      <c r="O306" s="100">
        <v>45218.477083333331</v>
      </c>
      <c r="P306" s="17" t="s">
        <v>1656</v>
      </c>
      <c r="Q306" s="18">
        <v>6194400</v>
      </c>
      <c r="R306" s="19">
        <v>445</v>
      </c>
      <c r="S306" s="19" t="e" vm="1">
        <f>#REF!*3</f>
        <v>#REF!</v>
      </c>
      <c r="T306" s="19">
        <v>0</v>
      </c>
      <c r="U306" s="19" t="e" vm="1">
        <f>#REF!*3</f>
        <v>#REF!</v>
      </c>
      <c r="V306" s="19" t="e" vm="1">
        <f>#REF!+#REF!</f>
        <v>#REF!</v>
      </c>
      <c r="W306" s="19">
        <v>23</v>
      </c>
      <c r="X306" s="42">
        <v>125454240</v>
      </c>
      <c r="Y306" s="20" t="s">
        <v>1953</v>
      </c>
      <c r="Z306" s="21" t="s">
        <v>1658</v>
      </c>
      <c r="AA306" s="21"/>
      <c r="AB306" s="101" t="s">
        <v>1659</v>
      </c>
      <c r="AC306" s="104">
        <v>45261</v>
      </c>
      <c r="AD306" s="104"/>
      <c r="AE306" s="104"/>
      <c r="AF306" s="101" t="s">
        <v>1954</v>
      </c>
      <c r="AG306" s="102">
        <v>45809</v>
      </c>
      <c r="AH306" s="103"/>
      <c r="AI306" s="102"/>
    </row>
    <row r="307" spans="1:35" ht="24" customHeight="1">
      <c r="A307" s="13" t="s">
        <v>136</v>
      </c>
      <c r="B307" s="14">
        <v>23182</v>
      </c>
      <c r="C307" s="15" t="s">
        <v>902</v>
      </c>
      <c r="D307" s="15" t="s">
        <v>1649</v>
      </c>
      <c r="E307" s="16">
        <v>6</v>
      </c>
      <c r="F307" s="16" t="s">
        <v>1650</v>
      </c>
      <c r="G307" s="16" t="s">
        <v>1651</v>
      </c>
      <c r="H307" s="16" t="s">
        <v>1651</v>
      </c>
      <c r="I307" s="16" t="s">
        <v>1652</v>
      </c>
      <c r="J307" s="16" t="s">
        <v>1759</v>
      </c>
      <c r="K307" s="16">
        <v>812007486</v>
      </c>
      <c r="L307" s="41" t="s">
        <v>2111</v>
      </c>
      <c r="M307" s="17" t="s">
        <v>2112</v>
      </c>
      <c r="N307" s="17" t="s">
        <v>2113</v>
      </c>
      <c r="O307" s="100">
        <v>45218.477777777778</v>
      </c>
      <c r="P307" s="17" t="s">
        <v>1664</v>
      </c>
      <c r="Q307" s="18">
        <v>3470400</v>
      </c>
      <c r="R307" s="19">
        <v>241</v>
      </c>
      <c r="S307" s="19" t="e" vm="1">
        <f>#REF!*3</f>
        <v>#REF!</v>
      </c>
      <c r="T307" s="19">
        <v>0</v>
      </c>
      <c r="U307" s="19" t="e" vm="1">
        <f>#REF!*3</f>
        <v>#REF!</v>
      </c>
      <c r="V307" s="19" t="e" vm="1">
        <f>#REF!+#REF!</f>
        <v>#REF!</v>
      </c>
      <c r="W307" s="19">
        <v>24</v>
      </c>
      <c r="X307" s="42">
        <v>82824500</v>
      </c>
      <c r="Y307" s="20" t="s">
        <v>1670</v>
      </c>
      <c r="Z307" s="21">
        <v>2023</v>
      </c>
      <c r="AA307" s="21"/>
      <c r="AB307" s="101" t="s">
        <v>1659</v>
      </c>
      <c r="AC307" s="104">
        <v>45261</v>
      </c>
      <c r="AD307" s="104"/>
      <c r="AE307" s="104"/>
      <c r="AF307" s="101"/>
      <c r="AG307" s="102"/>
      <c r="AH307" s="103"/>
      <c r="AI307" s="102"/>
    </row>
    <row r="308" spans="1:35" ht="24" hidden="1" customHeight="1">
      <c r="A308" s="13" t="s">
        <v>154</v>
      </c>
      <c r="B308" s="14">
        <v>18592</v>
      </c>
      <c r="C308" s="15" t="s">
        <v>182</v>
      </c>
      <c r="D308" s="15" t="s">
        <v>1649</v>
      </c>
      <c r="E308" s="16">
        <v>6</v>
      </c>
      <c r="F308" s="16" t="s">
        <v>2069</v>
      </c>
      <c r="G308" s="16" t="s">
        <v>1759</v>
      </c>
      <c r="H308" s="16" t="s">
        <v>1759</v>
      </c>
      <c r="I308" s="16" t="s">
        <v>1652</v>
      </c>
      <c r="J308" s="16" t="s">
        <v>1652</v>
      </c>
      <c r="K308" s="16">
        <v>830504008</v>
      </c>
      <c r="L308" s="41" t="s">
        <v>3594</v>
      </c>
      <c r="M308" s="17" t="s">
        <v>3595</v>
      </c>
      <c r="N308" s="17" t="s">
        <v>3596</v>
      </c>
      <c r="O308" s="100">
        <v>45218.481944444444</v>
      </c>
      <c r="P308" s="17" t="s">
        <v>1650</v>
      </c>
      <c r="Q308" s="18" t="s">
        <v>1783</v>
      </c>
      <c r="R308" s="19">
        <v>0</v>
      </c>
      <c r="S308" s="19" t="e" vm="1">
        <f>#REF!*3</f>
        <v>#REF!</v>
      </c>
      <c r="T308" s="19">
        <v>0</v>
      </c>
      <c r="U308" s="19" t="e" vm="1">
        <f>#REF!*3</f>
        <v>#REF!</v>
      </c>
      <c r="V308" s="19" t="e" vm="1">
        <f>#REF!+#REF!</f>
        <v>#REF!</v>
      </c>
      <c r="W308" s="19"/>
      <c r="X308" s="42"/>
      <c r="Y308" s="20" t="s">
        <v>3006</v>
      </c>
      <c r="Z308" s="21">
        <v>0</v>
      </c>
      <c r="AA308" s="21"/>
      <c r="AB308" s="101"/>
      <c r="AC308" s="104"/>
      <c r="AD308" s="104"/>
      <c r="AE308" s="104"/>
      <c r="AF308" s="101"/>
      <c r="AG308" s="102"/>
      <c r="AH308" s="103"/>
      <c r="AI308" s="102"/>
    </row>
    <row r="309" spans="1:35" ht="24" customHeight="1">
      <c r="A309" s="13" t="s">
        <v>136</v>
      </c>
      <c r="B309" s="14">
        <v>23417</v>
      </c>
      <c r="C309" s="15" t="s">
        <v>908</v>
      </c>
      <c r="D309" s="15" t="s">
        <v>1649</v>
      </c>
      <c r="E309" s="16">
        <v>6</v>
      </c>
      <c r="F309" s="16" t="s">
        <v>1650</v>
      </c>
      <c r="G309" s="16" t="s">
        <v>1651</v>
      </c>
      <c r="H309" s="16" t="s">
        <v>1651</v>
      </c>
      <c r="I309" s="16" t="s">
        <v>1652</v>
      </c>
      <c r="J309" s="16" t="s">
        <v>1759</v>
      </c>
      <c r="K309" s="16">
        <v>900232202</v>
      </c>
      <c r="L309" s="41" t="s">
        <v>2114</v>
      </c>
      <c r="M309" s="17" t="s">
        <v>2115</v>
      </c>
      <c r="N309" s="17" t="s">
        <v>2116</v>
      </c>
      <c r="O309" s="100">
        <v>45218.484027777777</v>
      </c>
      <c r="P309" s="17" t="s">
        <v>1664</v>
      </c>
      <c r="Q309" s="18" t="s">
        <v>2117</v>
      </c>
      <c r="R309" s="19">
        <v>382</v>
      </c>
      <c r="S309" s="19" t="e" vm="1">
        <f>#REF!*3</f>
        <v>#REF!</v>
      </c>
      <c r="T309" s="19">
        <v>0</v>
      </c>
      <c r="U309" s="19" t="e" vm="1">
        <f>#REF!*3</f>
        <v>#REF!</v>
      </c>
      <c r="V309" s="19" t="e" vm="1">
        <f>#REF!+#REF!</f>
        <v>#REF!</v>
      </c>
      <c r="W309" s="19">
        <v>12</v>
      </c>
      <c r="X309" s="42">
        <v>51238400</v>
      </c>
      <c r="Y309" s="20" t="s">
        <v>1935</v>
      </c>
      <c r="Z309" s="21">
        <v>2024</v>
      </c>
      <c r="AA309" s="21"/>
      <c r="AB309" s="101"/>
      <c r="AC309" s="104"/>
      <c r="AD309" s="104" t="s">
        <v>1935</v>
      </c>
      <c r="AE309" s="104">
        <v>45413</v>
      </c>
      <c r="AF309" s="101"/>
      <c r="AG309" s="102"/>
      <c r="AH309" s="103"/>
      <c r="AI309" s="102"/>
    </row>
    <row r="310" spans="1:35" ht="24" hidden="1" customHeight="1">
      <c r="A310" s="13" t="s">
        <v>136</v>
      </c>
      <c r="B310" s="14">
        <v>23417</v>
      </c>
      <c r="C310" s="15" t="s">
        <v>908</v>
      </c>
      <c r="D310" s="15" t="s">
        <v>1649</v>
      </c>
      <c r="E310" s="16">
        <v>6</v>
      </c>
      <c r="F310" s="16" t="s">
        <v>1650</v>
      </c>
      <c r="G310" s="16" t="s">
        <v>1651</v>
      </c>
      <c r="H310" s="16" t="s">
        <v>1651</v>
      </c>
      <c r="I310" s="16" t="s">
        <v>1652</v>
      </c>
      <c r="J310" s="16" t="s">
        <v>1652</v>
      </c>
      <c r="K310" s="16">
        <v>901657064</v>
      </c>
      <c r="L310" s="41" t="s">
        <v>3597</v>
      </c>
      <c r="M310" s="17" t="s">
        <v>3598</v>
      </c>
      <c r="N310" s="17" t="s">
        <v>3599</v>
      </c>
      <c r="O310" s="100">
        <v>45218.487500000003</v>
      </c>
      <c r="P310" s="17" t="s">
        <v>1650</v>
      </c>
      <c r="Q310" s="18" t="s">
        <v>1783</v>
      </c>
      <c r="R310" s="19">
        <v>0</v>
      </c>
      <c r="S310" s="19" t="e" vm="1">
        <f>#REF!*3</f>
        <v>#REF!</v>
      </c>
      <c r="T310" s="19">
        <v>0</v>
      </c>
      <c r="U310" s="19" t="e" vm="1">
        <f>#REF!*3</f>
        <v>#REF!</v>
      </c>
      <c r="V310" s="19" t="e" vm="1">
        <f>#REF!+#REF!</f>
        <v>#REF!</v>
      </c>
      <c r="W310" s="19"/>
      <c r="X310" s="42"/>
      <c r="Y310" s="20" t="s">
        <v>3006</v>
      </c>
      <c r="Z310" s="21">
        <v>0</v>
      </c>
      <c r="AA310" s="21"/>
      <c r="AB310" s="101"/>
      <c r="AC310" s="104"/>
      <c r="AD310" s="104"/>
      <c r="AE310" s="104"/>
      <c r="AF310" s="101"/>
      <c r="AG310" s="102"/>
      <c r="AH310" s="103"/>
      <c r="AI310" s="102"/>
    </row>
    <row r="311" spans="1:35" ht="24" customHeight="1">
      <c r="A311" s="13" t="s">
        <v>16</v>
      </c>
      <c r="B311" s="14">
        <v>5079</v>
      </c>
      <c r="C311" s="15" t="s">
        <v>78</v>
      </c>
      <c r="D311" s="15" t="s">
        <v>1649</v>
      </c>
      <c r="E311" s="16">
        <v>4</v>
      </c>
      <c r="F311" s="16" t="s">
        <v>1650</v>
      </c>
      <c r="G311" s="16" t="s">
        <v>1651</v>
      </c>
      <c r="H311" s="16" t="s">
        <v>1651</v>
      </c>
      <c r="I311" s="16" t="s">
        <v>1652</v>
      </c>
      <c r="J311" s="16" t="s">
        <v>1652</v>
      </c>
      <c r="K311" s="16">
        <v>900107541</v>
      </c>
      <c r="L311" s="41" t="s">
        <v>2118</v>
      </c>
      <c r="M311" s="17" t="s">
        <v>2119</v>
      </c>
      <c r="N311" s="17" t="s">
        <v>2120</v>
      </c>
      <c r="O311" s="100">
        <v>45218.487500000003</v>
      </c>
      <c r="P311" s="17" t="s">
        <v>1664</v>
      </c>
      <c r="Q311" s="18" t="s">
        <v>2121</v>
      </c>
      <c r="R311" s="19">
        <v>223</v>
      </c>
      <c r="S311" s="19" t="e" vm="1">
        <f>#REF!*3</f>
        <v>#REF!</v>
      </c>
      <c r="T311" s="19">
        <v>0</v>
      </c>
      <c r="U311" s="19" t="e" vm="1">
        <f>#REF!*3</f>
        <v>#REF!</v>
      </c>
      <c r="V311" s="19" t="e" vm="1">
        <f>#REF!+#REF!</f>
        <v>#REF!</v>
      </c>
      <c r="W311" s="19">
        <v>8</v>
      </c>
      <c r="X311" s="42">
        <v>16080970</v>
      </c>
      <c r="Y311" s="20" t="s">
        <v>1670</v>
      </c>
      <c r="Z311" s="21">
        <v>2023</v>
      </c>
      <c r="AA311" s="21"/>
      <c r="AB311" s="101" t="s">
        <v>1659</v>
      </c>
      <c r="AC311" s="104">
        <v>45261</v>
      </c>
      <c r="AD311" s="104"/>
      <c r="AE311" s="104"/>
      <c r="AF311" s="101"/>
      <c r="AG311" s="102"/>
      <c r="AH311" s="103"/>
      <c r="AI311" s="102"/>
    </row>
    <row r="312" spans="1:35" ht="24" customHeight="1">
      <c r="A312" s="13" t="s">
        <v>16</v>
      </c>
      <c r="B312" s="14">
        <v>5541</v>
      </c>
      <c r="C312" s="15" t="s">
        <v>244</v>
      </c>
      <c r="D312" s="15" t="s">
        <v>1649</v>
      </c>
      <c r="E312" s="16">
        <v>6</v>
      </c>
      <c r="F312" s="16" t="s">
        <v>1650</v>
      </c>
      <c r="G312" s="16" t="s">
        <v>1651</v>
      </c>
      <c r="H312" s="16" t="s">
        <v>1651</v>
      </c>
      <c r="I312" s="16" t="s">
        <v>1652</v>
      </c>
      <c r="J312" s="16" t="s">
        <v>1652</v>
      </c>
      <c r="K312" s="16">
        <v>811039317</v>
      </c>
      <c r="L312" s="41" t="s">
        <v>2122</v>
      </c>
      <c r="M312" s="17" t="s">
        <v>2123</v>
      </c>
      <c r="N312" s="17" t="s">
        <v>2124</v>
      </c>
      <c r="O312" s="100">
        <v>45218.490277777775</v>
      </c>
      <c r="P312" s="17" t="s">
        <v>1664</v>
      </c>
      <c r="Q312" s="18" t="s">
        <v>2125</v>
      </c>
      <c r="R312" s="19">
        <v>245</v>
      </c>
      <c r="S312" s="19" t="e" vm="1">
        <f>#REF!*3</f>
        <v>#REF!</v>
      </c>
      <c r="T312" s="19">
        <v>0</v>
      </c>
      <c r="U312" s="19" t="e" vm="1">
        <f>#REF!*3</f>
        <v>#REF!</v>
      </c>
      <c r="V312" s="19" t="e" vm="1">
        <f>#REF!+#REF!</f>
        <v>#REF!</v>
      </c>
      <c r="W312" s="19">
        <v>12</v>
      </c>
      <c r="X312" s="42">
        <v>14112000</v>
      </c>
      <c r="Y312" s="20" t="s">
        <v>1702</v>
      </c>
      <c r="Z312" s="21">
        <v>2024</v>
      </c>
      <c r="AA312" s="21"/>
      <c r="AB312" s="101"/>
      <c r="AC312" s="104"/>
      <c r="AD312" s="104" t="s">
        <v>1703</v>
      </c>
      <c r="AE312" s="104">
        <v>45352</v>
      </c>
      <c r="AF312" s="101"/>
      <c r="AG312" s="102"/>
      <c r="AH312" s="103"/>
      <c r="AI312" s="102"/>
    </row>
    <row r="313" spans="1:35" ht="24" hidden="1" customHeight="1">
      <c r="A313" s="13" t="s">
        <v>154</v>
      </c>
      <c r="B313" s="14">
        <v>18753</v>
      </c>
      <c r="C313" s="15" t="s">
        <v>188</v>
      </c>
      <c r="D313" s="15" t="s">
        <v>1732</v>
      </c>
      <c r="E313" s="16">
        <v>6</v>
      </c>
      <c r="F313" s="16" t="s">
        <v>2069</v>
      </c>
      <c r="G313" s="16" t="s">
        <v>1759</v>
      </c>
      <c r="H313" s="16" t="s">
        <v>1759</v>
      </c>
      <c r="I313" s="16" t="s">
        <v>1652</v>
      </c>
      <c r="J313" s="16" t="s">
        <v>1652</v>
      </c>
      <c r="K313" s="16">
        <v>901259622</v>
      </c>
      <c r="L313" s="41" t="s">
        <v>3600</v>
      </c>
      <c r="M313" s="17" t="s">
        <v>3601</v>
      </c>
      <c r="N313" s="17" t="s">
        <v>3602</v>
      </c>
      <c r="O313" s="100">
        <v>45218.490972222222</v>
      </c>
      <c r="P313" s="17" t="s">
        <v>1650</v>
      </c>
      <c r="Q313" s="18" t="s">
        <v>1783</v>
      </c>
      <c r="R313" s="19">
        <v>0</v>
      </c>
      <c r="S313" s="19" t="e" vm="1">
        <f>#REF!*3</f>
        <v>#REF!</v>
      </c>
      <c r="T313" s="19">
        <v>0</v>
      </c>
      <c r="U313" s="19" t="e" vm="1">
        <f>#REF!*3</f>
        <v>#REF!</v>
      </c>
      <c r="V313" s="19" t="e" vm="1">
        <f>#REF!+#REF!</f>
        <v>#REF!</v>
      </c>
      <c r="W313" s="19"/>
      <c r="X313" s="42"/>
      <c r="Y313" s="20" t="s">
        <v>3006</v>
      </c>
      <c r="Z313" s="21">
        <v>0</v>
      </c>
      <c r="AA313" s="21"/>
      <c r="AB313" s="101"/>
      <c r="AC313" s="104"/>
      <c r="AD313" s="104"/>
      <c r="AE313" s="104"/>
      <c r="AF313" s="101"/>
      <c r="AG313" s="102"/>
      <c r="AH313" s="103"/>
      <c r="AI313" s="102"/>
    </row>
    <row r="314" spans="1:35" ht="24" hidden="1" customHeight="1">
      <c r="A314" s="13" t="s">
        <v>154</v>
      </c>
      <c r="B314" s="14">
        <v>18592</v>
      </c>
      <c r="C314" s="15" t="s">
        <v>182</v>
      </c>
      <c r="D314" s="15" t="s">
        <v>1649</v>
      </c>
      <c r="E314" s="16">
        <v>6</v>
      </c>
      <c r="F314" s="16" t="s">
        <v>2069</v>
      </c>
      <c r="G314" s="16" t="s">
        <v>1759</v>
      </c>
      <c r="H314" s="16" t="s">
        <v>1759</v>
      </c>
      <c r="I314" s="16" t="s">
        <v>1652</v>
      </c>
      <c r="J314" s="16" t="s">
        <v>1652</v>
      </c>
      <c r="K314" s="16">
        <v>901266416</v>
      </c>
      <c r="L314" s="41" t="s">
        <v>3603</v>
      </c>
      <c r="M314" s="17" t="s">
        <v>3604</v>
      </c>
      <c r="N314" s="17" t="s">
        <v>3605</v>
      </c>
      <c r="O314" s="100">
        <v>45218.490972222222</v>
      </c>
      <c r="P314" s="17" t="s">
        <v>1650</v>
      </c>
      <c r="Q314" s="18" t="s">
        <v>1783</v>
      </c>
      <c r="R314" s="19">
        <v>0</v>
      </c>
      <c r="S314" s="19" t="e" vm="1">
        <f>#REF!*3</f>
        <v>#REF!</v>
      </c>
      <c r="T314" s="19">
        <v>0</v>
      </c>
      <c r="U314" s="19" t="e" vm="1">
        <f>#REF!*3</f>
        <v>#REF!</v>
      </c>
      <c r="V314" s="19" t="e" vm="1">
        <f>#REF!+#REF!</f>
        <v>#REF!</v>
      </c>
      <c r="W314" s="19"/>
      <c r="X314" s="42"/>
      <c r="Y314" s="20" t="s">
        <v>3006</v>
      </c>
      <c r="Z314" s="21">
        <v>0</v>
      </c>
      <c r="AA314" s="21"/>
      <c r="AB314" s="101"/>
      <c r="AC314" s="104"/>
      <c r="AD314" s="104"/>
      <c r="AE314" s="104"/>
      <c r="AF314" s="101"/>
      <c r="AG314" s="102"/>
      <c r="AH314" s="103"/>
      <c r="AI314" s="102"/>
    </row>
    <row r="315" spans="1:35" ht="24" hidden="1" customHeight="1">
      <c r="A315" s="13" t="s">
        <v>16</v>
      </c>
      <c r="B315" s="14">
        <v>5266</v>
      </c>
      <c r="C315" s="15" t="s">
        <v>168</v>
      </c>
      <c r="D315" s="15" t="s">
        <v>1778</v>
      </c>
      <c r="E315" s="16">
        <v>1</v>
      </c>
      <c r="F315" s="16" t="s">
        <v>1650</v>
      </c>
      <c r="G315" s="16" t="s">
        <v>1651</v>
      </c>
      <c r="H315" s="16" t="s">
        <v>1651</v>
      </c>
      <c r="I315" s="16" t="s">
        <v>1652</v>
      </c>
      <c r="J315" s="16" t="s">
        <v>1652</v>
      </c>
      <c r="K315" s="16">
        <v>800227618</v>
      </c>
      <c r="L315" s="41" t="s">
        <v>3606</v>
      </c>
      <c r="M315" s="17" t="s">
        <v>3607</v>
      </c>
      <c r="N315" s="17" t="s">
        <v>3608</v>
      </c>
      <c r="O315" s="100">
        <v>45218.493055555555</v>
      </c>
      <c r="P315" s="17" t="s">
        <v>1650</v>
      </c>
      <c r="Q315" s="18" t="s">
        <v>1783</v>
      </c>
      <c r="R315" s="19">
        <v>0</v>
      </c>
      <c r="S315" s="19" t="e" vm="1">
        <f>#REF!*3</f>
        <v>#REF!</v>
      </c>
      <c r="T315" s="19">
        <v>0</v>
      </c>
      <c r="U315" s="19" t="e" vm="1">
        <f>#REF!*3</f>
        <v>#REF!</v>
      </c>
      <c r="V315" s="19" t="e" vm="1">
        <f>#REF!+#REF!</f>
        <v>#REF!</v>
      </c>
      <c r="W315" s="19"/>
      <c r="X315" s="42"/>
      <c r="Y315" s="20" t="s">
        <v>3006</v>
      </c>
      <c r="Z315" s="21">
        <v>0</v>
      </c>
      <c r="AA315" s="21"/>
      <c r="AB315" s="101"/>
      <c r="AC315" s="104"/>
      <c r="AD315" s="104"/>
      <c r="AE315" s="104"/>
      <c r="AF315" s="101"/>
      <c r="AG315" s="102"/>
      <c r="AH315" s="103"/>
      <c r="AI315" s="102"/>
    </row>
    <row r="316" spans="1:35" ht="24" hidden="1" customHeight="1">
      <c r="A316" s="13" t="s">
        <v>16</v>
      </c>
      <c r="B316" s="14">
        <v>5318</v>
      </c>
      <c r="C316" s="15" t="s">
        <v>190</v>
      </c>
      <c r="D316" s="15" t="s">
        <v>1649</v>
      </c>
      <c r="E316" s="16">
        <v>3</v>
      </c>
      <c r="F316" s="16" t="s">
        <v>1650</v>
      </c>
      <c r="G316" s="16" t="s">
        <v>1651</v>
      </c>
      <c r="H316" s="16" t="s">
        <v>1651</v>
      </c>
      <c r="I316" s="16" t="s">
        <v>1652</v>
      </c>
      <c r="J316" s="16" t="s">
        <v>1652</v>
      </c>
      <c r="K316" s="16">
        <v>800239626</v>
      </c>
      <c r="L316" s="41" t="s">
        <v>3609</v>
      </c>
      <c r="M316" s="17" t="s">
        <v>3610</v>
      </c>
      <c r="N316" s="17" t="s">
        <v>3611</v>
      </c>
      <c r="O316" s="100">
        <v>45218.497916666667</v>
      </c>
      <c r="P316" s="17" t="s">
        <v>1650</v>
      </c>
      <c r="Q316" s="18" t="s">
        <v>1783</v>
      </c>
      <c r="R316" s="19">
        <v>0</v>
      </c>
      <c r="S316" s="19" t="e" vm="1">
        <f>#REF!*3</f>
        <v>#REF!</v>
      </c>
      <c r="T316" s="19">
        <v>0</v>
      </c>
      <c r="U316" s="19" t="e" vm="1">
        <f>#REF!*3</f>
        <v>#REF!</v>
      </c>
      <c r="V316" s="19" t="e" vm="1">
        <f>#REF!+#REF!</f>
        <v>#REF!</v>
      </c>
      <c r="W316" s="19"/>
      <c r="X316" s="42"/>
      <c r="Y316" s="20" t="s">
        <v>3006</v>
      </c>
      <c r="Z316" s="21">
        <v>0</v>
      </c>
      <c r="AA316" s="21"/>
      <c r="AB316" s="101"/>
      <c r="AC316" s="104"/>
      <c r="AD316" s="104"/>
      <c r="AE316" s="104"/>
      <c r="AF316" s="101"/>
      <c r="AG316" s="102"/>
      <c r="AH316" s="103"/>
      <c r="AI316" s="102"/>
    </row>
    <row r="317" spans="1:35" ht="24" customHeight="1">
      <c r="A317" s="13" t="s">
        <v>927</v>
      </c>
      <c r="B317" s="14">
        <v>25878</v>
      </c>
      <c r="C317" s="15" t="s">
        <v>1046</v>
      </c>
      <c r="D317" s="15" t="s">
        <v>1649</v>
      </c>
      <c r="E317" s="16">
        <v>6</v>
      </c>
      <c r="F317" s="16" t="s">
        <v>1650</v>
      </c>
      <c r="G317" s="16" t="s">
        <v>1651</v>
      </c>
      <c r="H317" s="16" t="s">
        <v>1759</v>
      </c>
      <c r="I317" s="16" t="s">
        <v>1652</v>
      </c>
      <c r="J317" s="16" t="s">
        <v>1652</v>
      </c>
      <c r="K317" s="16">
        <v>890680351</v>
      </c>
      <c r="L317" s="41" t="s">
        <v>2126</v>
      </c>
      <c r="M317" s="17" t="s">
        <v>2127</v>
      </c>
      <c r="N317" s="17" t="s">
        <v>2128</v>
      </c>
      <c r="O317" s="100">
        <v>45218.50277777778</v>
      </c>
      <c r="P317" s="17" t="s">
        <v>1664</v>
      </c>
      <c r="Q317" s="18" t="s">
        <v>2129</v>
      </c>
      <c r="R317" s="19">
        <v>459</v>
      </c>
      <c r="S317" s="19" t="e" vm="1">
        <f>#REF!*3</f>
        <v>#REF!</v>
      </c>
      <c r="T317" s="19">
        <v>0</v>
      </c>
      <c r="U317" s="19" t="e" vm="1">
        <f>#REF!*3</f>
        <v>#REF!</v>
      </c>
      <c r="V317" s="19" t="e" vm="1">
        <f>#REF!+#REF!</f>
        <v>#REF!</v>
      </c>
      <c r="W317" s="19">
        <v>12</v>
      </c>
      <c r="X317" s="42">
        <v>66096000</v>
      </c>
      <c r="Y317" s="20" t="s">
        <v>1666</v>
      </c>
      <c r="Z317" s="21">
        <v>2024</v>
      </c>
      <c r="AA317" s="21"/>
      <c r="AB317" s="101"/>
      <c r="AC317" s="104"/>
      <c r="AD317" s="104" t="s">
        <v>1666</v>
      </c>
      <c r="AE317" s="104">
        <v>45474</v>
      </c>
      <c r="AF317" s="101"/>
      <c r="AG317" s="102"/>
      <c r="AH317" s="103"/>
      <c r="AI317" s="102"/>
    </row>
    <row r="318" spans="1:35" ht="24" customHeight="1">
      <c r="A318" s="13" t="s">
        <v>109</v>
      </c>
      <c r="B318" s="14">
        <v>17777</v>
      </c>
      <c r="C318" s="15" t="s">
        <v>789</v>
      </c>
      <c r="D318" s="15" t="s">
        <v>1649</v>
      </c>
      <c r="E318" s="16">
        <v>6</v>
      </c>
      <c r="F318" s="16" t="s">
        <v>1650</v>
      </c>
      <c r="G318" s="16" t="s">
        <v>1651</v>
      </c>
      <c r="H318" s="16" t="s">
        <v>1651</v>
      </c>
      <c r="I318" s="16" t="s">
        <v>1652</v>
      </c>
      <c r="J318" s="16" t="s">
        <v>1652</v>
      </c>
      <c r="K318" s="16">
        <v>901384772</v>
      </c>
      <c r="L318" s="41" t="s">
        <v>2130</v>
      </c>
      <c r="M318" s="17" t="s">
        <v>2131</v>
      </c>
      <c r="N318" s="17" t="s">
        <v>2132</v>
      </c>
      <c r="O318" s="100">
        <v>45218.506249999999</v>
      </c>
      <c r="P318" s="17" t="s">
        <v>1664</v>
      </c>
      <c r="Q318" s="18">
        <v>9543506</v>
      </c>
      <c r="R318" s="19">
        <v>602</v>
      </c>
      <c r="S318" s="19" t="e" vm="1">
        <f>#REF!*3</f>
        <v>#REF!</v>
      </c>
      <c r="T318" s="19">
        <v>0</v>
      </c>
      <c r="U318" s="19" t="e" vm="1">
        <f>#REF!*3</f>
        <v>#REF!</v>
      </c>
      <c r="V318" s="19" t="e" vm="1">
        <f>#REF!+#REF!</f>
        <v>#REF!</v>
      </c>
      <c r="W318" s="19">
        <v>24</v>
      </c>
      <c r="X318" s="42">
        <v>179159314</v>
      </c>
      <c r="Y318" s="20" t="s">
        <v>1670</v>
      </c>
      <c r="Z318" s="21">
        <v>2023</v>
      </c>
      <c r="AA318" s="21"/>
      <c r="AB318" s="101" t="s">
        <v>1659</v>
      </c>
      <c r="AC318" s="104">
        <v>45261</v>
      </c>
      <c r="AD318" s="104"/>
      <c r="AE318" s="104"/>
      <c r="AF318" s="101"/>
      <c r="AG318" s="102"/>
      <c r="AH318" s="103"/>
      <c r="AI318" s="102"/>
    </row>
    <row r="319" spans="1:35" ht="24" hidden="1" customHeight="1">
      <c r="A319" s="13" t="s">
        <v>782</v>
      </c>
      <c r="B319" s="14">
        <v>66170</v>
      </c>
      <c r="C319" s="15" t="s">
        <v>1340</v>
      </c>
      <c r="D319" s="15" t="s">
        <v>1732</v>
      </c>
      <c r="E319" s="16">
        <v>2</v>
      </c>
      <c r="F319" s="16" t="s">
        <v>1650</v>
      </c>
      <c r="G319" s="16" t="s">
        <v>1651</v>
      </c>
      <c r="H319" s="16" t="s">
        <v>1651</v>
      </c>
      <c r="I319" s="16" t="s">
        <v>1652</v>
      </c>
      <c r="J319" s="16" t="s">
        <v>1652</v>
      </c>
      <c r="K319" s="16">
        <v>816002515</v>
      </c>
      <c r="L319" s="41" t="s">
        <v>3612</v>
      </c>
      <c r="M319" s="17" t="s">
        <v>3613</v>
      </c>
      <c r="N319" s="17" t="s">
        <v>3614</v>
      </c>
      <c r="O319" s="100">
        <v>45218.509027777778</v>
      </c>
      <c r="P319" s="17" t="s">
        <v>1650</v>
      </c>
      <c r="Q319" s="18" t="s">
        <v>1783</v>
      </c>
      <c r="R319" s="19">
        <v>0</v>
      </c>
      <c r="S319" s="19" t="e" vm="1">
        <f>#REF!*3</f>
        <v>#REF!</v>
      </c>
      <c r="T319" s="19">
        <v>0</v>
      </c>
      <c r="U319" s="19" t="e" vm="1">
        <f>#REF!*3</f>
        <v>#REF!</v>
      </c>
      <c r="V319" s="19" t="e" vm="1">
        <f>#REF!+#REF!</f>
        <v>#REF!</v>
      </c>
      <c r="W319" s="19"/>
      <c r="X319" s="42"/>
      <c r="Y319" s="20" t="s">
        <v>3006</v>
      </c>
      <c r="Z319" s="21">
        <v>0</v>
      </c>
      <c r="AA319" s="21"/>
      <c r="AB319" s="101"/>
      <c r="AC319" s="104"/>
      <c r="AD319" s="104"/>
      <c r="AE319" s="104"/>
      <c r="AF319" s="101"/>
      <c r="AG319" s="102"/>
      <c r="AH319" s="103"/>
      <c r="AI319" s="102"/>
    </row>
    <row r="320" spans="1:35" ht="24" hidden="1" customHeight="1">
      <c r="A320" s="13" t="s">
        <v>154</v>
      </c>
      <c r="B320" s="14">
        <v>18410</v>
      </c>
      <c r="C320" s="15" t="s">
        <v>174</v>
      </c>
      <c r="D320" s="15" t="s">
        <v>1778</v>
      </c>
      <c r="E320" s="16">
        <v>6</v>
      </c>
      <c r="F320" s="16" t="s">
        <v>2069</v>
      </c>
      <c r="G320" s="16" t="s">
        <v>1759</v>
      </c>
      <c r="H320" s="16" t="s">
        <v>1759</v>
      </c>
      <c r="I320" s="16" t="s">
        <v>1652</v>
      </c>
      <c r="J320" s="16" t="s">
        <v>1652</v>
      </c>
      <c r="K320" s="16">
        <v>900116796</v>
      </c>
      <c r="L320" s="41" t="s">
        <v>3615</v>
      </c>
      <c r="M320" s="17" t="s">
        <v>3592</v>
      </c>
      <c r="N320" s="17" t="s">
        <v>3616</v>
      </c>
      <c r="O320" s="100">
        <v>45218.512499999997</v>
      </c>
      <c r="P320" s="17" t="s">
        <v>1650</v>
      </c>
      <c r="Q320" s="18" t="s">
        <v>1783</v>
      </c>
      <c r="R320" s="19">
        <v>0</v>
      </c>
      <c r="S320" s="19" t="e" vm="1">
        <f>#REF!*3</f>
        <v>#REF!</v>
      </c>
      <c r="T320" s="19">
        <v>0</v>
      </c>
      <c r="U320" s="19" t="e" vm="1">
        <f>#REF!*3</f>
        <v>#REF!</v>
      </c>
      <c r="V320" s="19" t="e" vm="1">
        <f>#REF!+#REF!</f>
        <v>#REF!</v>
      </c>
      <c r="W320" s="19"/>
      <c r="X320" s="42"/>
      <c r="Y320" s="20" t="s">
        <v>3006</v>
      </c>
      <c r="Z320" s="21">
        <v>0</v>
      </c>
      <c r="AA320" s="21"/>
      <c r="AB320" s="101"/>
      <c r="AC320" s="104"/>
      <c r="AD320" s="104"/>
      <c r="AE320" s="104"/>
      <c r="AF320" s="101"/>
      <c r="AG320" s="102"/>
      <c r="AH320" s="103"/>
      <c r="AI320" s="102"/>
    </row>
    <row r="321" spans="1:35" ht="24" customHeight="1">
      <c r="A321" s="13" t="s">
        <v>124</v>
      </c>
      <c r="B321" s="14">
        <v>19142</v>
      </c>
      <c r="C321" s="15" t="s">
        <v>210</v>
      </c>
      <c r="D321" s="15" t="s">
        <v>1649</v>
      </c>
      <c r="E321" s="16">
        <v>5</v>
      </c>
      <c r="F321" s="16" t="s">
        <v>2085</v>
      </c>
      <c r="G321" s="16" t="s">
        <v>1759</v>
      </c>
      <c r="H321" s="16" t="s">
        <v>1759</v>
      </c>
      <c r="I321" s="16" t="s">
        <v>2010</v>
      </c>
      <c r="J321" s="16" t="s">
        <v>1652</v>
      </c>
      <c r="K321" s="16">
        <v>800145084</v>
      </c>
      <c r="L321" s="41" t="s">
        <v>2133</v>
      </c>
      <c r="M321" s="17" t="s">
        <v>2134</v>
      </c>
      <c r="N321" s="17" t="s">
        <v>2135</v>
      </c>
      <c r="O321" s="100">
        <v>45218.51458333333</v>
      </c>
      <c r="P321" s="17" t="s">
        <v>1656</v>
      </c>
      <c r="Q321" s="18">
        <v>9889320</v>
      </c>
      <c r="R321" s="19">
        <v>915</v>
      </c>
      <c r="S321" s="19" t="e" vm="1">
        <f>#REF!*3</f>
        <v>#REF!</v>
      </c>
      <c r="T321" s="19">
        <v>0</v>
      </c>
      <c r="U321" s="19" t="e" vm="1">
        <f>#REF!*3</f>
        <v>#REF!</v>
      </c>
      <c r="V321" s="19" t="e" vm="1">
        <f>#REF!+#REF!</f>
        <v>#REF!</v>
      </c>
      <c r="W321" s="19">
        <v>22</v>
      </c>
      <c r="X321" s="42">
        <v>218131360</v>
      </c>
      <c r="Y321" s="20" t="s">
        <v>2136</v>
      </c>
      <c r="Z321" s="21" t="s">
        <v>1675</v>
      </c>
      <c r="AA321" s="21"/>
      <c r="AB321" s="101"/>
      <c r="AC321" s="104"/>
      <c r="AD321" s="104" t="s">
        <v>1703</v>
      </c>
      <c r="AE321" s="104">
        <v>45352</v>
      </c>
      <c r="AF321" s="101" t="s">
        <v>1660</v>
      </c>
      <c r="AG321" s="102">
        <v>45839</v>
      </c>
      <c r="AH321" s="103"/>
      <c r="AI321" s="102"/>
    </row>
    <row r="322" spans="1:35" ht="24" customHeight="1">
      <c r="A322" s="13" t="s">
        <v>470</v>
      </c>
      <c r="B322" s="14">
        <v>70771</v>
      </c>
      <c r="C322" s="15" t="s">
        <v>470</v>
      </c>
      <c r="D322" s="15" t="s">
        <v>1649</v>
      </c>
      <c r="E322" s="16">
        <v>6</v>
      </c>
      <c r="F322" s="16" t="s">
        <v>1650</v>
      </c>
      <c r="G322" s="16" t="s">
        <v>1651</v>
      </c>
      <c r="H322" s="16" t="s">
        <v>1651</v>
      </c>
      <c r="I322" s="16" t="s">
        <v>1652</v>
      </c>
      <c r="J322" s="16" t="s">
        <v>1652</v>
      </c>
      <c r="K322" s="16">
        <v>900779954</v>
      </c>
      <c r="L322" s="41" t="s">
        <v>2137</v>
      </c>
      <c r="M322" s="17" t="s">
        <v>2138</v>
      </c>
      <c r="N322" s="17" t="s">
        <v>2139</v>
      </c>
      <c r="O322" s="100">
        <v>45218.517361111109</v>
      </c>
      <c r="P322" s="17" t="s">
        <v>1656</v>
      </c>
      <c r="Q322" s="18">
        <v>2029184</v>
      </c>
      <c r="R322" s="19">
        <v>128</v>
      </c>
      <c r="S322" s="19" t="e" vm="1">
        <f>#REF!*3</f>
        <v>#REF!</v>
      </c>
      <c r="T322" s="19">
        <v>0</v>
      </c>
      <c r="U322" s="19" t="e" vm="1">
        <f>#REF!*3</f>
        <v>#REF!</v>
      </c>
      <c r="V322" s="19" t="e" vm="1">
        <f>#REF!+#REF!</f>
        <v>#REF!</v>
      </c>
      <c r="W322" s="19">
        <v>24</v>
      </c>
      <c r="X322" s="42">
        <v>49024616</v>
      </c>
      <c r="Y322" s="20" t="s">
        <v>1702</v>
      </c>
      <c r="Z322" s="21">
        <v>2024</v>
      </c>
      <c r="AA322" s="21"/>
      <c r="AB322" s="101"/>
      <c r="AC322" s="104"/>
      <c r="AD322" s="104" t="s">
        <v>1703</v>
      </c>
      <c r="AE322" s="104">
        <v>45352</v>
      </c>
      <c r="AF322" s="101"/>
      <c r="AG322" s="102"/>
      <c r="AH322" s="103"/>
      <c r="AI322" s="102"/>
    </row>
    <row r="323" spans="1:35" ht="24" hidden="1" customHeight="1">
      <c r="A323" s="13" t="s">
        <v>16</v>
      </c>
      <c r="B323" s="14">
        <v>5467</v>
      </c>
      <c r="C323" s="15" t="s">
        <v>230</v>
      </c>
      <c r="D323" s="15" t="s">
        <v>1649</v>
      </c>
      <c r="E323" s="16">
        <v>6</v>
      </c>
      <c r="F323" s="16" t="s">
        <v>1650</v>
      </c>
      <c r="G323" s="16" t="s">
        <v>1651</v>
      </c>
      <c r="H323" s="16" t="s">
        <v>1759</v>
      </c>
      <c r="I323" s="16" t="s">
        <v>1652</v>
      </c>
      <c r="J323" s="16" t="s">
        <v>1652</v>
      </c>
      <c r="K323" s="16">
        <v>900179915</v>
      </c>
      <c r="L323" s="41" t="s">
        <v>3617</v>
      </c>
      <c r="M323" s="17" t="s">
        <v>3618</v>
      </c>
      <c r="N323" s="17" t="s">
        <v>3619</v>
      </c>
      <c r="O323" s="100">
        <v>45218.523611111108</v>
      </c>
      <c r="P323" s="17" t="s">
        <v>1650</v>
      </c>
      <c r="Q323" s="18" t="s">
        <v>1783</v>
      </c>
      <c r="R323" s="19">
        <v>0</v>
      </c>
      <c r="S323" s="19" t="e" vm="1">
        <f>#REF!*3</f>
        <v>#REF!</v>
      </c>
      <c r="T323" s="19">
        <v>0</v>
      </c>
      <c r="U323" s="19" t="e" vm="1">
        <f>#REF!*3</f>
        <v>#REF!</v>
      </c>
      <c r="V323" s="19" t="e" vm="1">
        <f>#REF!+#REF!</f>
        <v>#REF!</v>
      </c>
      <c r="W323" s="19"/>
      <c r="X323" s="42"/>
      <c r="Y323" s="20" t="s">
        <v>3006</v>
      </c>
      <c r="Z323" s="21">
        <v>0</v>
      </c>
      <c r="AA323" s="21"/>
      <c r="AB323" s="101"/>
      <c r="AC323" s="104"/>
      <c r="AD323" s="104"/>
      <c r="AE323" s="104"/>
      <c r="AF323" s="101"/>
      <c r="AG323" s="102"/>
      <c r="AH323" s="103"/>
      <c r="AI323" s="102"/>
    </row>
    <row r="324" spans="1:35" ht="24" customHeight="1">
      <c r="A324" s="13" t="s">
        <v>782</v>
      </c>
      <c r="B324" s="14">
        <v>66001</v>
      </c>
      <c r="C324" s="15" t="s">
        <v>93</v>
      </c>
      <c r="D324" s="15" t="s">
        <v>1649</v>
      </c>
      <c r="E324" s="16">
        <v>1</v>
      </c>
      <c r="F324" s="16" t="s">
        <v>1650</v>
      </c>
      <c r="G324" s="16" t="s">
        <v>1651</v>
      </c>
      <c r="H324" s="16" t="s">
        <v>1651</v>
      </c>
      <c r="I324" s="16" t="s">
        <v>1652</v>
      </c>
      <c r="J324" s="16" t="s">
        <v>1652</v>
      </c>
      <c r="K324" s="16">
        <v>816006665</v>
      </c>
      <c r="L324" s="41" t="s">
        <v>2140</v>
      </c>
      <c r="M324" s="17" t="s">
        <v>2141</v>
      </c>
      <c r="N324" s="17" t="s">
        <v>2142</v>
      </c>
      <c r="O324" s="100">
        <v>45218.523611111108</v>
      </c>
      <c r="P324" s="17" t="s">
        <v>1664</v>
      </c>
      <c r="Q324" s="18">
        <v>2758422</v>
      </c>
      <c r="R324" s="19">
        <v>174</v>
      </c>
      <c r="S324" s="19" t="e" vm="1">
        <f>#REF!*3</f>
        <v>#REF!</v>
      </c>
      <c r="T324" s="19">
        <v>0</v>
      </c>
      <c r="U324" s="19" t="e" vm="1">
        <f>#REF!*3</f>
        <v>#REF!</v>
      </c>
      <c r="V324" s="19" t="e" vm="1">
        <f>#REF!+#REF!</f>
        <v>#REF!</v>
      </c>
      <c r="W324" s="19">
        <v>24</v>
      </c>
      <c r="X324" s="42">
        <v>63581481</v>
      </c>
      <c r="Y324" s="20" t="s">
        <v>1670</v>
      </c>
      <c r="Z324" s="21">
        <v>2023</v>
      </c>
      <c r="AA324" s="21"/>
      <c r="AB324" s="101" t="s">
        <v>1659</v>
      </c>
      <c r="AC324" s="104">
        <v>45261</v>
      </c>
      <c r="AD324" s="104"/>
      <c r="AE324" s="104"/>
      <c r="AF324" s="101"/>
      <c r="AG324" s="102"/>
      <c r="AH324" s="103"/>
      <c r="AI324" s="102"/>
    </row>
    <row r="325" spans="1:35" ht="24" hidden="1" customHeight="1">
      <c r="A325" s="13" t="s">
        <v>16</v>
      </c>
      <c r="B325" s="14">
        <v>5001</v>
      </c>
      <c r="C325" s="15" t="s">
        <v>17</v>
      </c>
      <c r="D325" s="15" t="s">
        <v>1649</v>
      </c>
      <c r="E325" s="16" t="s">
        <v>58</v>
      </c>
      <c r="F325" s="16" t="s">
        <v>1650</v>
      </c>
      <c r="G325" s="16" t="s">
        <v>1651</v>
      </c>
      <c r="H325" s="16" t="s">
        <v>1651</v>
      </c>
      <c r="I325" s="16" t="s">
        <v>1652</v>
      </c>
      <c r="J325" s="16" t="s">
        <v>1652</v>
      </c>
      <c r="K325" s="16">
        <v>811034887</v>
      </c>
      <c r="L325" s="41" t="s">
        <v>3620</v>
      </c>
      <c r="M325" s="17" t="s">
        <v>3621</v>
      </c>
      <c r="N325" s="17" t="s">
        <v>3622</v>
      </c>
      <c r="O325" s="100">
        <v>45218.523611111108</v>
      </c>
      <c r="P325" s="17" t="s">
        <v>1650</v>
      </c>
      <c r="Q325" s="18" t="s">
        <v>1783</v>
      </c>
      <c r="R325" s="19">
        <v>0</v>
      </c>
      <c r="S325" s="19" t="e" vm="1">
        <f>#REF!*3</f>
        <v>#REF!</v>
      </c>
      <c r="T325" s="19">
        <v>0</v>
      </c>
      <c r="U325" s="19" t="e" vm="1">
        <f>#REF!*3</f>
        <v>#REF!</v>
      </c>
      <c r="V325" s="19" t="e" vm="1">
        <f>#REF!+#REF!</f>
        <v>#REF!</v>
      </c>
      <c r="W325" s="19"/>
      <c r="X325" s="42"/>
      <c r="Y325" s="20" t="s">
        <v>3006</v>
      </c>
      <c r="Z325" s="21">
        <v>0</v>
      </c>
      <c r="AA325" s="21"/>
      <c r="AB325" s="101"/>
      <c r="AC325" s="104"/>
      <c r="AD325" s="104"/>
      <c r="AE325" s="104"/>
      <c r="AF325" s="101"/>
      <c r="AG325" s="102"/>
      <c r="AH325" s="103"/>
      <c r="AI325" s="102"/>
    </row>
    <row r="326" spans="1:35" ht="24" customHeight="1">
      <c r="A326" s="13" t="s">
        <v>16</v>
      </c>
      <c r="B326" s="14">
        <v>5282</v>
      </c>
      <c r="C326" s="15" t="s">
        <v>171</v>
      </c>
      <c r="D326" s="15" t="s">
        <v>1649</v>
      </c>
      <c r="E326" s="16">
        <v>6</v>
      </c>
      <c r="F326" s="16" t="s">
        <v>1650</v>
      </c>
      <c r="G326" s="16" t="s">
        <v>1651</v>
      </c>
      <c r="H326" s="16" t="s">
        <v>1651</v>
      </c>
      <c r="I326" s="16" t="s">
        <v>1652</v>
      </c>
      <c r="J326" s="16" t="s">
        <v>1652</v>
      </c>
      <c r="K326" s="16">
        <v>811036330</v>
      </c>
      <c r="L326" s="41" t="s">
        <v>2143</v>
      </c>
      <c r="M326" s="17" t="s">
        <v>2144</v>
      </c>
      <c r="N326" s="17" t="s">
        <v>2145</v>
      </c>
      <c r="O326" s="100">
        <v>45218.524305555555</v>
      </c>
      <c r="P326" s="17" t="s">
        <v>1664</v>
      </c>
      <c r="Q326" s="18" t="s">
        <v>2146</v>
      </c>
      <c r="R326" s="19">
        <v>85</v>
      </c>
      <c r="S326" s="19" t="e" vm="1">
        <f>#REF!*3</f>
        <v>#REF!</v>
      </c>
      <c r="T326" s="19">
        <v>70</v>
      </c>
      <c r="U326" s="19" t="e" vm="1">
        <f>#REF!*3</f>
        <v>#REF!</v>
      </c>
      <c r="V326" s="19" t="e" vm="1">
        <f>#REF!+#REF!</f>
        <v>#REF!</v>
      </c>
      <c r="W326" s="19">
        <v>12</v>
      </c>
      <c r="X326" s="42">
        <v>11509632</v>
      </c>
      <c r="Y326" s="20" t="s">
        <v>1670</v>
      </c>
      <c r="Z326" s="21">
        <v>2023</v>
      </c>
      <c r="AA326" s="21"/>
      <c r="AB326" s="101" t="s">
        <v>1659</v>
      </c>
      <c r="AC326" s="104">
        <v>45261</v>
      </c>
      <c r="AD326" s="104"/>
      <c r="AE326" s="104"/>
      <c r="AF326" s="101"/>
      <c r="AG326" s="102"/>
      <c r="AH326" s="103"/>
      <c r="AI326" s="102"/>
    </row>
    <row r="327" spans="1:35" ht="24" customHeight="1">
      <c r="A327" s="13" t="s">
        <v>136</v>
      </c>
      <c r="B327" s="14">
        <v>23001</v>
      </c>
      <c r="C327" s="15" t="s">
        <v>893</v>
      </c>
      <c r="D327" s="15" t="s">
        <v>1649</v>
      </c>
      <c r="E327" s="16">
        <v>1</v>
      </c>
      <c r="F327" s="16" t="s">
        <v>1650</v>
      </c>
      <c r="G327" s="16" t="s">
        <v>1651</v>
      </c>
      <c r="H327" s="16" t="s">
        <v>1651</v>
      </c>
      <c r="I327" s="16" t="s">
        <v>1652</v>
      </c>
      <c r="J327" s="16" t="s">
        <v>1652</v>
      </c>
      <c r="K327" s="16">
        <v>900626746</v>
      </c>
      <c r="L327" s="41" t="s">
        <v>2147</v>
      </c>
      <c r="M327" s="17" t="s">
        <v>2148</v>
      </c>
      <c r="N327" s="17" t="s">
        <v>2149</v>
      </c>
      <c r="O327" s="100">
        <v>45218.569444444445</v>
      </c>
      <c r="P327" s="17" t="s">
        <v>1810</v>
      </c>
      <c r="Q327" s="18" t="s">
        <v>2150</v>
      </c>
      <c r="R327" s="19">
        <v>460</v>
      </c>
      <c r="S327" s="19" t="e" vm="1">
        <f>#REF!*3</f>
        <v>#REF!</v>
      </c>
      <c r="T327" s="19">
        <v>0</v>
      </c>
      <c r="U327" s="19" t="e" vm="1">
        <f>#REF!*3</f>
        <v>#REF!</v>
      </c>
      <c r="V327" s="19" t="e" vm="1">
        <f>#REF!+#REF!</f>
        <v>#REF!</v>
      </c>
      <c r="W327" s="19">
        <v>13</v>
      </c>
      <c r="X327" s="42">
        <v>72060000</v>
      </c>
      <c r="Y327" s="20" t="s">
        <v>1657</v>
      </c>
      <c r="Z327" s="21" t="s">
        <v>1658</v>
      </c>
      <c r="AA327" s="21"/>
      <c r="AB327" s="101" t="s">
        <v>1659</v>
      </c>
      <c r="AC327" s="104">
        <v>45261</v>
      </c>
      <c r="AD327" s="104"/>
      <c r="AE327" s="104"/>
      <c r="AF327" s="101" t="s">
        <v>1660</v>
      </c>
      <c r="AG327" s="102">
        <v>45839</v>
      </c>
      <c r="AH327" s="103"/>
      <c r="AI327" s="102"/>
    </row>
    <row r="328" spans="1:35" ht="24" customHeight="1">
      <c r="A328" s="13" t="s">
        <v>136</v>
      </c>
      <c r="B328" s="14">
        <v>23417</v>
      </c>
      <c r="C328" s="15" t="s">
        <v>908</v>
      </c>
      <c r="D328" s="15" t="s">
        <v>1649</v>
      </c>
      <c r="E328" s="16">
        <v>6</v>
      </c>
      <c r="F328" s="16" t="s">
        <v>1650</v>
      </c>
      <c r="G328" s="16" t="s">
        <v>1651</v>
      </c>
      <c r="H328" s="16" t="s">
        <v>1651</v>
      </c>
      <c r="I328" s="16" t="s">
        <v>1652</v>
      </c>
      <c r="J328" s="16" t="s">
        <v>1652</v>
      </c>
      <c r="K328" s="16">
        <v>900189770</v>
      </c>
      <c r="L328" s="41" t="s">
        <v>2151</v>
      </c>
      <c r="M328" s="17" t="s">
        <v>2152</v>
      </c>
      <c r="N328" s="17" t="s">
        <v>2153</v>
      </c>
      <c r="O328" s="100">
        <v>45218.588194444441</v>
      </c>
      <c r="P328" s="17" t="s">
        <v>1656</v>
      </c>
      <c r="Q328" s="18">
        <v>18389480</v>
      </c>
      <c r="R328" s="19">
        <v>1160</v>
      </c>
      <c r="S328" s="19" t="e" vm="1">
        <f>#REF!*3</f>
        <v>#REF!</v>
      </c>
      <c r="T328" s="19">
        <v>0</v>
      </c>
      <c r="U328" s="19" t="e" vm="1">
        <f>#REF!*3</f>
        <v>#REF!</v>
      </c>
      <c r="V328" s="19" t="e" vm="1">
        <f>#REF!+#REF!</f>
        <v>#REF!</v>
      </c>
      <c r="W328" s="19">
        <v>21</v>
      </c>
      <c r="X328" s="42">
        <v>405769900</v>
      </c>
      <c r="Y328" s="20" t="s">
        <v>1921</v>
      </c>
      <c r="Z328" s="21" t="s">
        <v>1658</v>
      </c>
      <c r="AA328" s="21"/>
      <c r="AB328" s="101" t="s">
        <v>1659</v>
      </c>
      <c r="AC328" s="104">
        <v>45261</v>
      </c>
      <c r="AD328" s="104"/>
      <c r="AE328" s="104"/>
      <c r="AF328" s="101" t="s">
        <v>1922</v>
      </c>
      <c r="AG328" s="102">
        <v>45901</v>
      </c>
      <c r="AH328" s="103"/>
      <c r="AI328" s="102"/>
    </row>
    <row r="329" spans="1:35" ht="24" customHeight="1">
      <c r="A329" s="13" t="s">
        <v>498</v>
      </c>
      <c r="B329" s="14">
        <v>76233</v>
      </c>
      <c r="C329" s="15" t="s">
        <v>1511</v>
      </c>
      <c r="D329" s="15" t="s">
        <v>1649</v>
      </c>
      <c r="E329" s="16">
        <v>6</v>
      </c>
      <c r="F329" s="16" t="s">
        <v>1650</v>
      </c>
      <c r="G329" s="16" t="s">
        <v>1651</v>
      </c>
      <c r="H329" s="16" t="s">
        <v>1759</v>
      </c>
      <c r="I329" s="16" t="s">
        <v>1652</v>
      </c>
      <c r="J329" s="16" t="s">
        <v>1652</v>
      </c>
      <c r="K329" s="16">
        <v>900596412</v>
      </c>
      <c r="L329" s="41" t="s">
        <v>2154</v>
      </c>
      <c r="M329" s="17" t="s">
        <v>2155</v>
      </c>
      <c r="N329" s="17" t="s">
        <v>2156</v>
      </c>
      <c r="O329" s="100">
        <v>45218.607638888891</v>
      </c>
      <c r="P329" s="17" t="s">
        <v>1664</v>
      </c>
      <c r="Q329" s="18" t="s">
        <v>2157</v>
      </c>
      <c r="R329" s="19">
        <v>85</v>
      </c>
      <c r="S329" s="19" t="e" vm="1">
        <f>#REF!*3</f>
        <v>#REF!</v>
      </c>
      <c r="T329" s="19">
        <v>0</v>
      </c>
      <c r="U329" s="19" t="e" vm="1">
        <f>#REF!*3</f>
        <v>#REF!</v>
      </c>
      <c r="V329" s="19" t="e" vm="1">
        <f>#REF!+#REF!</f>
        <v>#REF!</v>
      </c>
      <c r="W329" s="19">
        <v>12</v>
      </c>
      <c r="X329" s="42">
        <v>15380580</v>
      </c>
      <c r="Y329" s="20" t="s">
        <v>1702</v>
      </c>
      <c r="Z329" s="21">
        <v>2024</v>
      </c>
      <c r="AA329" s="21"/>
      <c r="AB329" s="101"/>
      <c r="AC329" s="104"/>
      <c r="AD329" s="104" t="s">
        <v>1703</v>
      </c>
      <c r="AE329" s="104">
        <v>45352</v>
      </c>
      <c r="AF329" s="101"/>
      <c r="AG329" s="102"/>
      <c r="AH329" s="103"/>
      <c r="AI329" s="102"/>
    </row>
    <row r="330" spans="1:35" ht="24" hidden="1" customHeight="1">
      <c r="A330" s="13" t="s">
        <v>927</v>
      </c>
      <c r="B330" s="14">
        <v>25862</v>
      </c>
      <c r="C330" s="15" t="s">
        <v>648</v>
      </c>
      <c r="D330" s="15" t="s">
        <v>1649</v>
      </c>
      <c r="E330" s="16">
        <v>6</v>
      </c>
      <c r="F330" s="16" t="s">
        <v>1650</v>
      </c>
      <c r="G330" s="16" t="s">
        <v>1651</v>
      </c>
      <c r="H330" s="16" t="s">
        <v>1651</v>
      </c>
      <c r="I330" s="16" t="s">
        <v>1652</v>
      </c>
      <c r="J330" s="16" t="s">
        <v>1652</v>
      </c>
      <c r="K330" s="16">
        <v>900076850</v>
      </c>
      <c r="L330" s="41" t="s">
        <v>3623</v>
      </c>
      <c r="M330" s="17" t="s">
        <v>3624</v>
      </c>
      <c r="N330" s="17" t="s">
        <v>3625</v>
      </c>
      <c r="O330" s="100">
        <v>45218.60833333333</v>
      </c>
      <c r="P330" s="17" t="s">
        <v>1650</v>
      </c>
      <c r="Q330" s="18" t="s">
        <v>1783</v>
      </c>
      <c r="R330" s="19">
        <v>0</v>
      </c>
      <c r="S330" s="19" t="e" vm="1">
        <f>#REF!*3</f>
        <v>#REF!</v>
      </c>
      <c r="T330" s="19">
        <v>0</v>
      </c>
      <c r="U330" s="19" t="e" vm="1">
        <f>#REF!*3</f>
        <v>#REF!</v>
      </c>
      <c r="V330" s="19" t="e" vm="1">
        <f>#REF!+#REF!</f>
        <v>#REF!</v>
      </c>
      <c r="W330" s="19"/>
      <c r="X330" s="42"/>
      <c r="Y330" s="20" t="s">
        <v>3006</v>
      </c>
      <c r="Z330" s="21">
        <v>0</v>
      </c>
      <c r="AA330" s="21"/>
      <c r="AB330" s="101"/>
      <c r="AC330" s="104"/>
      <c r="AD330" s="104"/>
      <c r="AE330" s="104"/>
      <c r="AF330" s="101"/>
      <c r="AG330" s="102"/>
      <c r="AH330" s="103"/>
      <c r="AI330" s="102"/>
    </row>
    <row r="331" spans="1:35" ht="24" hidden="1" customHeight="1">
      <c r="A331" s="13" t="s">
        <v>423</v>
      </c>
      <c r="B331" s="14">
        <v>54535</v>
      </c>
      <c r="C331" s="15" t="s">
        <v>1309</v>
      </c>
      <c r="D331" s="15" t="s">
        <v>1649</v>
      </c>
      <c r="E331" s="16">
        <v>5</v>
      </c>
      <c r="F331" s="16" t="s">
        <v>1650</v>
      </c>
      <c r="G331" s="16" t="s">
        <v>1651</v>
      </c>
      <c r="H331" s="16" t="s">
        <v>1651</v>
      </c>
      <c r="I331" s="16" t="s">
        <v>1652</v>
      </c>
      <c r="J331" s="16" t="s">
        <v>1652</v>
      </c>
      <c r="K331" s="16">
        <v>901423671</v>
      </c>
      <c r="L331" s="41" t="s">
        <v>3626</v>
      </c>
      <c r="M331" s="17" t="s">
        <v>3627</v>
      </c>
      <c r="N331" s="17" t="s">
        <v>3628</v>
      </c>
      <c r="O331" s="100">
        <v>45218.620833333334</v>
      </c>
      <c r="P331" s="17" t="s">
        <v>1650</v>
      </c>
      <c r="Q331" s="18" t="s">
        <v>1783</v>
      </c>
      <c r="R331" s="19">
        <v>0</v>
      </c>
      <c r="S331" s="19" t="e" vm="1">
        <f>#REF!*3</f>
        <v>#REF!</v>
      </c>
      <c r="T331" s="19">
        <v>0</v>
      </c>
      <c r="U331" s="19" t="e" vm="1">
        <f>#REF!*3</f>
        <v>#REF!</v>
      </c>
      <c r="V331" s="19" t="e" vm="1">
        <f>#REF!+#REF!</f>
        <v>#REF!</v>
      </c>
      <c r="W331" s="19"/>
      <c r="X331" s="42"/>
      <c r="Y331" s="20" t="s">
        <v>3006</v>
      </c>
      <c r="Z331" s="21">
        <v>0</v>
      </c>
      <c r="AA331" s="21"/>
      <c r="AB331" s="101"/>
      <c r="AC331" s="104"/>
      <c r="AD331" s="104"/>
      <c r="AE331" s="104"/>
      <c r="AF331" s="101"/>
      <c r="AG331" s="102"/>
      <c r="AH331" s="103"/>
      <c r="AI331" s="102"/>
    </row>
    <row r="332" spans="1:35" ht="24" customHeight="1">
      <c r="A332" s="13" t="s">
        <v>544</v>
      </c>
      <c r="B332" s="14">
        <v>15494</v>
      </c>
      <c r="C332" s="15" t="s">
        <v>647</v>
      </c>
      <c r="D332" s="15" t="s">
        <v>1649</v>
      </c>
      <c r="E332" s="16">
        <v>6</v>
      </c>
      <c r="F332" s="16" t="s">
        <v>1650</v>
      </c>
      <c r="G332" s="16" t="s">
        <v>1651</v>
      </c>
      <c r="H332" s="16" t="s">
        <v>1651</v>
      </c>
      <c r="I332" s="16" t="s">
        <v>1652</v>
      </c>
      <c r="J332" s="16" t="s">
        <v>1652</v>
      </c>
      <c r="K332" s="16">
        <v>900087098</v>
      </c>
      <c r="L332" s="41" t="s">
        <v>3629</v>
      </c>
      <c r="M332" s="17" t="s">
        <v>3630</v>
      </c>
      <c r="N332" s="17" t="s">
        <v>3631</v>
      </c>
      <c r="O332" s="100">
        <v>45218.62222222222</v>
      </c>
      <c r="P332" s="17"/>
      <c r="Q332" s="18" t="s">
        <v>1783</v>
      </c>
      <c r="R332" s="19">
        <v>0</v>
      </c>
      <c r="S332" s="19" t="e" vm="1">
        <f>#REF!*3</f>
        <v>#REF!</v>
      </c>
      <c r="T332" s="19">
        <v>0</v>
      </c>
      <c r="U332" s="19" t="e" vm="1">
        <f>#REF!*3</f>
        <v>#REF!</v>
      </c>
      <c r="V332" s="19" t="e" vm="1">
        <f>#REF!+#REF!</f>
        <v>#REF!</v>
      </c>
      <c r="W332" s="19"/>
      <c r="X332" s="42"/>
      <c r="Y332" s="20" t="s">
        <v>3006</v>
      </c>
      <c r="Z332" s="21">
        <v>0</v>
      </c>
      <c r="AA332" s="21"/>
      <c r="AB332" s="101"/>
      <c r="AC332" s="104"/>
      <c r="AD332" s="104"/>
      <c r="AE332" s="104"/>
      <c r="AF332" s="101"/>
      <c r="AG332" s="102"/>
      <c r="AH332" s="103"/>
      <c r="AI332" s="102"/>
    </row>
    <row r="333" spans="1:35" ht="24" hidden="1" customHeight="1">
      <c r="A333" s="13" t="s">
        <v>16</v>
      </c>
      <c r="B333" s="14">
        <v>5091</v>
      </c>
      <c r="C333" s="15" t="s">
        <v>88</v>
      </c>
      <c r="D333" s="15" t="s">
        <v>1649</v>
      </c>
      <c r="E333" s="16">
        <v>6</v>
      </c>
      <c r="F333" s="16" t="s">
        <v>1650</v>
      </c>
      <c r="G333" s="16" t="s">
        <v>1651</v>
      </c>
      <c r="H333" s="16" t="s">
        <v>1651</v>
      </c>
      <c r="I333" s="16" t="s">
        <v>1652</v>
      </c>
      <c r="J333" s="16" t="s">
        <v>1652</v>
      </c>
      <c r="K333" s="16">
        <v>811020039</v>
      </c>
      <c r="L333" s="41" t="s">
        <v>3632</v>
      </c>
      <c r="M333" s="17" t="s">
        <v>3633</v>
      </c>
      <c r="N333" s="17" t="s">
        <v>3634</v>
      </c>
      <c r="O333" s="100">
        <v>45218.629166666666</v>
      </c>
      <c r="P333" s="17" t="s">
        <v>1650</v>
      </c>
      <c r="Q333" s="18" t="s">
        <v>1783</v>
      </c>
      <c r="R333" s="19">
        <v>0</v>
      </c>
      <c r="S333" s="19" t="e" vm="1">
        <f>#REF!*3</f>
        <v>#REF!</v>
      </c>
      <c r="T333" s="19">
        <v>0</v>
      </c>
      <c r="U333" s="19" t="e" vm="1">
        <f>#REF!*3</f>
        <v>#REF!</v>
      </c>
      <c r="V333" s="19" t="e" vm="1">
        <f>#REF!+#REF!</f>
        <v>#REF!</v>
      </c>
      <c r="W333" s="19"/>
      <c r="X333" s="42"/>
      <c r="Y333" s="20" t="s">
        <v>3006</v>
      </c>
      <c r="Z333" s="21">
        <v>0</v>
      </c>
      <c r="AA333" s="21"/>
      <c r="AB333" s="101"/>
      <c r="AC333" s="104"/>
      <c r="AD333" s="104"/>
      <c r="AE333" s="104"/>
      <c r="AF333" s="101"/>
      <c r="AG333" s="102"/>
      <c r="AH333" s="103"/>
      <c r="AI333" s="102"/>
    </row>
    <row r="334" spans="1:35" ht="24" customHeight="1">
      <c r="A334" s="13" t="s">
        <v>16</v>
      </c>
      <c r="B334" s="14">
        <v>5664</v>
      </c>
      <c r="C334" s="15" t="s">
        <v>301</v>
      </c>
      <c r="D334" s="15" t="s">
        <v>1649</v>
      </c>
      <c r="E334" s="16">
        <v>6</v>
      </c>
      <c r="F334" s="16" t="s">
        <v>1650</v>
      </c>
      <c r="G334" s="16" t="s">
        <v>1651</v>
      </c>
      <c r="H334" s="16" t="s">
        <v>1651</v>
      </c>
      <c r="I334" s="16" t="s">
        <v>1652</v>
      </c>
      <c r="J334" s="16" t="s">
        <v>1652</v>
      </c>
      <c r="K334" s="16">
        <v>811024467</v>
      </c>
      <c r="L334" s="41" t="s">
        <v>2158</v>
      </c>
      <c r="M334" s="17" t="s">
        <v>2159</v>
      </c>
      <c r="N334" s="17" t="s">
        <v>2160</v>
      </c>
      <c r="O334" s="100">
        <v>45218.643055555556</v>
      </c>
      <c r="P334" s="17" t="s">
        <v>1656</v>
      </c>
      <c r="Q334" s="18">
        <v>543539</v>
      </c>
      <c r="R334" s="19">
        <v>16</v>
      </c>
      <c r="S334" s="19" t="e" vm="1">
        <f>#REF!*3</f>
        <v>#REF!</v>
      </c>
      <c r="T334" s="19">
        <v>20</v>
      </c>
      <c r="U334" s="19" t="e" vm="1">
        <f>#REF!*3</f>
        <v>#REF!</v>
      </c>
      <c r="V334" s="19" t="e" vm="1">
        <f>#REF!+#REF!</f>
        <v>#REF!</v>
      </c>
      <c r="W334" s="19">
        <v>16</v>
      </c>
      <c r="X334" s="42">
        <v>7570411</v>
      </c>
      <c r="Y334" s="20" t="s">
        <v>2161</v>
      </c>
      <c r="Z334" s="21" t="s">
        <v>1658</v>
      </c>
      <c r="AA334" s="21"/>
      <c r="AB334" s="101" t="s">
        <v>1659</v>
      </c>
      <c r="AC334" s="104">
        <v>45261</v>
      </c>
      <c r="AD334" s="104"/>
      <c r="AE334" s="104"/>
      <c r="AF334" s="101" t="s">
        <v>1722</v>
      </c>
      <c r="AG334" s="102">
        <v>45962</v>
      </c>
      <c r="AH334" s="103"/>
      <c r="AI334" s="102"/>
    </row>
    <row r="335" spans="1:35" ht="24" customHeight="1">
      <c r="A335" s="13" t="s">
        <v>109</v>
      </c>
      <c r="B335" s="14">
        <v>17662</v>
      </c>
      <c r="C335" s="15" t="s">
        <v>785</v>
      </c>
      <c r="D335" s="15" t="s">
        <v>1649</v>
      </c>
      <c r="E335" s="16">
        <v>6</v>
      </c>
      <c r="F335" s="16" t="s">
        <v>1650</v>
      </c>
      <c r="G335" s="16" t="s">
        <v>1651</v>
      </c>
      <c r="H335" s="16" t="s">
        <v>1759</v>
      </c>
      <c r="I335" s="16" t="s">
        <v>1652</v>
      </c>
      <c r="J335" s="16" t="s">
        <v>1652</v>
      </c>
      <c r="K335" s="16">
        <v>900027025</v>
      </c>
      <c r="L335" s="41" t="s">
        <v>2162</v>
      </c>
      <c r="M335" s="17" t="s">
        <v>2163</v>
      </c>
      <c r="N335" s="17" t="s">
        <v>2164</v>
      </c>
      <c r="O335" s="100">
        <v>45218.662499999999</v>
      </c>
      <c r="P335" s="17" t="s">
        <v>1664</v>
      </c>
      <c r="Q335" s="18" t="s">
        <v>2165</v>
      </c>
      <c r="R335" s="19">
        <v>397</v>
      </c>
      <c r="S335" s="19" t="e" vm="1">
        <f>#REF!*3</f>
        <v>#REF!</v>
      </c>
      <c r="T335" s="19">
        <v>0</v>
      </c>
      <c r="U335" s="19" t="e" vm="1">
        <f>#REF!*3</f>
        <v>#REF!</v>
      </c>
      <c r="V335" s="19" t="e" vm="1">
        <f>#REF!+#REF!</f>
        <v>#REF!</v>
      </c>
      <c r="W335" s="19">
        <v>12</v>
      </c>
      <c r="X335" s="42">
        <v>41923200</v>
      </c>
      <c r="Y335" s="20" t="s">
        <v>1670</v>
      </c>
      <c r="Z335" s="21">
        <v>2023</v>
      </c>
      <c r="AA335" s="21"/>
      <c r="AB335" s="101" t="s">
        <v>1659</v>
      </c>
      <c r="AC335" s="104">
        <v>45261</v>
      </c>
      <c r="AD335" s="104"/>
      <c r="AE335" s="104"/>
      <c r="AF335" s="101"/>
      <c r="AG335" s="102"/>
      <c r="AH335" s="103"/>
      <c r="AI335" s="102"/>
    </row>
    <row r="336" spans="1:35" ht="24" customHeight="1">
      <c r="A336" s="13" t="s">
        <v>385</v>
      </c>
      <c r="B336" s="14">
        <v>8638</v>
      </c>
      <c r="C336" s="15" t="s">
        <v>269</v>
      </c>
      <c r="D336" s="15" t="s">
        <v>1649</v>
      </c>
      <c r="E336" s="16">
        <v>6</v>
      </c>
      <c r="F336" s="16" t="s">
        <v>1650</v>
      </c>
      <c r="G336" s="16" t="s">
        <v>1651</v>
      </c>
      <c r="H336" s="16" t="s">
        <v>1651</v>
      </c>
      <c r="I336" s="16" t="s">
        <v>1652</v>
      </c>
      <c r="J336" s="16" t="s">
        <v>1652</v>
      </c>
      <c r="K336" s="16">
        <v>802010046</v>
      </c>
      <c r="L336" s="41" t="s">
        <v>2166</v>
      </c>
      <c r="M336" s="17" t="s">
        <v>2167</v>
      </c>
      <c r="N336" s="17" t="s">
        <v>2168</v>
      </c>
      <c r="O336" s="100">
        <v>45218.695833333331</v>
      </c>
      <c r="P336" s="17" t="s">
        <v>1656</v>
      </c>
      <c r="Q336" s="18">
        <v>11033688</v>
      </c>
      <c r="R336" s="19">
        <v>696</v>
      </c>
      <c r="S336" s="19" t="e" vm="1">
        <f>#REF!*3</f>
        <v>#REF!</v>
      </c>
      <c r="T336" s="19">
        <v>0</v>
      </c>
      <c r="U336" s="19" t="e" vm="1">
        <f>#REF!*3</f>
        <v>#REF!</v>
      </c>
      <c r="V336" s="19" t="e" vm="1">
        <f>#REF!+#REF!</f>
        <v>#REF!</v>
      </c>
      <c r="W336" s="19">
        <v>21</v>
      </c>
      <c r="X336" s="42">
        <v>220762246</v>
      </c>
      <c r="Y336" s="20" t="s">
        <v>2169</v>
      </c>
      <c r="Z336" s="21" t="s">
        <v>1675</v>
      </c>
      <c r="AA336" s="21"/>
      <c r="AB336" s="101"/>
      <c r="AC336" s="104"/>
      <c r="AD336" s="104" t="s">
        <v>1935</v>
      </c>
      <c r="AE336" s="104">
        <v>45413</v>
      </c>
      <c r="AF336" s="101" t="s">
        <v>1922</v>
      </c>
      <c r="AG336" s="102">
        <v>45901</v>
      </c>
      <c r="AH336" s="103"/>
      <c r="AI336" s="102"/>
    </row>
    <row r="337" spans="1:35" ht="24" hidden="1" customHeight="1">
      <c r="A337" s="13" t="s">
        <v>236</v>
      </c>
      <c r="B337" s="14">
        <v>52207</v>
      </c>
      <c r="C337" s="15" t="s">
        <v>1224</v>
      </c>
      <c r="D337" s="15" t="s">
        <v>1649</v>
      </c>
      <c r="E337" s="16">
        <v>6</v>
      </c>
      <c r="F337" s="16" t="s">
        <v>1650</v>
      </c>
      <c r="G337" s="16" t="s">
        <v>1651</v>
      </c>
      <c r="H337" s="16" t="s">
        <v>1651</v>
      </c>
      <c r="I337" s="16" t="s">
        <v>1652</v>
      </c>
      <c r="J337" s="16" t="s">
        <v>1652</v>
      </c>
      <c r="K337" s="16">
        <v>900775550</v>
      </c>
      <c r="L337" s="41" t="s">
        <v>3635</v>
      </c>
      <c r="M337" s="17" t="s">
        <v>3636</v>
      </c>
      <c r="N337" s="17" t="s">
        <v>3637</v>
      </c>
      <c r="O337" s="100">
        <v>45218.722916666666</v>
      </c>
      <c r="P337" s="17" t="s">
        <v>1650</v>
      </c>
      <c r="Q337" s="18" t="s">
        <v>1783</v>
      </c>
      <c r="R337" s="19">
        <v>0</v>
      </c>
      <c r="S337" s="19" t="e" vm="1">
        <f>#REF!*3</f>
        <v>#REF!</v>
      </c>
      <c r="T337" s="19">
        <v>0</v>
      </c>
      <c r="U337" s="19" t="e" vm="1">
        <f>#REF!*3</f>
        <v>#REF!</v>
      </c>
      <c r="V337" s="19" t="e" vm="1">
        <f>#REF!+#REF!</f>
        <v>#REF!</v>
      </c>
      <c r="W337" s="19"/>
      <c r="X337" s="42"/>
      <c r="Y337" s="20" t="s">
        <v>3006</v>
      </c>
      <c r="Z337" s="21">
        <v>0</v>
      </c>
      <c r="AA337" s="21"/>
      <c r="AB337" s="101"/>
      <c r="AC337" s="104"/>
      <c r="AD337" s="104"/>
      <c r="AE337" s="104"/>
      <c r="AF337" s="101"/>
      <c r="AG337" s="102"/>
      <c r="AH337" s="103"/>
      <c r="AI337" s="102"/>
    </row>
    <row r="338" spans="1:35" ht="24" customHeight="1">
      <c r="A338" s="13" t="s">
        <v>16</v>
      </c>
      <c r="B338" s="14">
        <v>5664</v>
      </c>
      <c r="C338" s="15" t="s">
        <v>301</v>
      </c>
      <c r="D338" s="15" t="s">
        <v>1649</v>
      </c>
      <c r="E338" s="16">
        <v>6</v>
      </c>
      <c r="F338" s="16" t="s">
        <v>1650</v>
      </c>
      <c r="G338" s="16" t="s">
        <v>1651</v>
      </c>
      <c r="H338" s="16" t="s">
        <v>1651</v>
      </c>
      <c r="I338" s="16" t="s">
        <v>1652</v>
      </c>
      <c r="J338" s="16" t="s">
        <v>1652</v>
      </c>
      <c r="K338" s="16">
        <v>811042660</v>
      </c>
      <c r="L338" s="41" t="s">
        <v>2170</v>
      </c>
      <c r="M338" s="17" t="s">
        <v>2171</v>
      </c>
      <c r="N338" s="17" t="s">
        <v>2172</v>
      </c>
      <c r="O338" s="100">
        <v>45218.731944444444</v>
      </c>
      <c r="P338" s="17" t="s">
        <v>1810</v>
      </c>
      <c r="Q338" s="18" t="s">
        <v>1783</v>
      </c>
      <c r="R338" s="19">
        <v>175</v>
      </c>
      <c r="S338" s="19" t="e" vm="1">
        <f>#REF!*3</f>
        <v>#REF!</v>
      </c>
      <c r="T338" s="19">
        <v>0</v>
      </c>
      <c r="U338" s="19" t="e" vm="1">
        <f>#REF!*3</f>
        <v>#REF!</v>
      </c>
      <c r="V338" s="19" t="e" vm="1">
        <f>#REF!+#REF!</f>
        <v>#REF!</v>
      </c>
      <c r="W338" s="19">
        <v>11</v>
      </c>
      <c r="X338" s="42">
        <v>19912728</v>
      </c>
      <c r="Y338" s="20" t="s">
        <v>1670</v>
      </c>
      <c r="Z338" s="21">
        <v>2023</v>
      </c>
      <c r="AA338" s="21"/>
      <c r="AB338" s="101" t="s">
        <v>1659</v>
      </c>
      <c r="AC338" s="104">
        <v>45261</v>
      </c>
      <c r="AD338" s="104"/>
      <c r="AE338" s="104"/>
      <c r="AF338" s="101"/>
      <c r="AG338" s="102"/>
      <c r="AH338" s="103"/>
      <c r="AI338" s="102"/>
    </row>
    <row r="339" spans="1:35" ht="24" customHeight="1">
      <c r="A339" s="13" t="s">
        <v>544</v>
      </c>
      <c r="B339" s="14">
        <v>15104</v>
      </c>
      <c r="C339" s="15" t="s">
        <v>544</v>
      </c>
      <c r="D339" s="15" t="s">
        <v>1649</v>
      </c>
      <c r="E339" s="16">
        <v>6</v>
      </c>
      <c r="F339" s="16" t="s">
        <v>1650</v>
      </c>
      <c r="G339" s="16" t="s">
        <v>1651</v>
      </c>
      <c r="H339" s="16" t="s">
        <v>1651</v>
      </c>
      <c r="I339" s="16" t="s">
        <v>1652</v>
      </c>
      <c r="J339" s="16" t="s">
        <v>1652</v>
      </c>
      <c r="K339" s="16">
        <v>820004541</v>
      </c>
      <c r="L339" s="41" t="s">
        <v>2173</v>
      </c>
      <c r="M339" s="17" t="s">
        <v>2174</v>
      </c>
      <c r="N339" s="17" t="s">
        <v>2175</v>
      </c>
      <c r="O339" s="100">
        <v>45218.759027777778</v>
      </c>
      <c r="P339" s="17" t="s">
        <v>1664</v>
      </c>
      <c r="Q339" s="18">
        <v>3899838</v>
      </c>
      <c r="R339" s="19">
        <v>246</v>
      </c>
      <c r="S339" s="19" t="e" vm="1">
        <f>#REF!*3</f>
        <v>#REF!</v>
      </c>
      <c r="T339" s="19">
        <v>0</v>
      </c>
      <c r="U339" s="19" t="e" vm="1">
        <f>#REF!*3</f>
        <v>#REF!</v>
      </c>
      <c r="V339" s="19" t="e" vm="1">
        <f>#REF!+#REF!</f>
        <v>#REF!</v>
      </c>
      <c r="W339" s="19">
        <v>12</v>
      </c>
      <c r="X339" s="42">
        <v>46290312</v>
      </c>
      <c r="Y339" s="20" t="s">
        <v>1844</v>
      </c>
      <c r="Z339" s="21">
        <v>2024</v>
      </c>
      <c r="AA339" s="21"/>
      <c r="AB339" s="101"/>
      <c r="AC339" s="104"/>
      <c r="AD339" s="104" t="s">
        <v>1844</v>
      </c>
      <c r="AE339" s="104">
        <v>45597</v>
      </c>
      <c r="AF339" s="101"/>
      <c r="AG339" s="102"/>
      <c r="AH339" s="103"/>
      <c r="AI339" s="102"/>
    </row>
    <row r="340" spans="1:35" ht="24" hidden="1" customHeight="1">
      <c r="A340" s="13" t="s">
        <v>927</v>
      </c>
      <c r="B340" s="14">
        <v>25785</v>
      </c>
      <c r="C340" s="15" t="s">
        <v>1028</v>
      </c>
      <c r="D340" s="15" t="s">
        <v>1649</v>
      </c>
      <c r="E340" s="16">
        <v>6</v>
      </c>
      <c r="F340" s="16" t="s">
        <v>1650</v>
      </c>
      <c r="G340" s="16" t="s">
        <v>1651</v>
      </c>
      <c r="H340" s="16" t="s">
        <v>1651</v>
      </c>
      <c r="I340" s="16" t="s">
        <v>1652</v>
      </c>
      <c r="J340" s="16" t="s">
        <v>1652</v>
      </c>
      <c r="K340" s="16">
        <v>900056671</v>
      </c>
      <c r="L340" s="41" t="s">
        <v>3638</v>
      </c>
      <c r="M340" s="17" t="s">
        <v>3639</v>
      </c>
      <c r="N340" s="17" t="s">
        <v>3640</v>
      </c>
      <c r="O340" s="100">
        <v>45218.782638888886</v>
      </c>
      <c r="P340" s="17" t="s">
        <v>1650</v>
      </c>
      <c r="Q340" s="18" t="s">
        <v>1783</v>
      </c>
      <c r="R340" s="19">
        <v>0</v>
      </c>
      <c r="S340" s="19" t="e" vm="1">
        <f>#REF!*3</f>
        <v>#REF!</v>
      </c>
      <c r="T340" s="19">
        <v>0</v>
      </c>
      <c r="U340" s="19" t="e" vm="1">
        <f>#REF!*3</f>
        <v>#REF!</v>
      </c>
      <c r="V340" s="19" t="e" vm="1">
        <f>#REF!+#REF!</f>
        <v>#REF!</v>
      </c>
      <c r="W340" s="19"/>
      <c r="X340" s="42"/>
      <c r="Y340" s="20" t="s">
        <v>3006</v>
      </c>
      <c r="Z340" s="21">
        <v>0</v>
      </c>
      <c r="AA340" s="21"/>
      <c r="AB340" s="101"/>
      <c r="AC340" s="104"/>
      <c r="AD340" s="104"/>
      <c r="AE340" s="104"/>
      <c r="AF340" s="101"/>
      <c r="AG340" s="102"/>
      <c r="AH340" s="103"/>
      <c r="AI340" s="102"/>
    </row>
    <row r="341" spans="1:35" ht="24" hidden="1" customHeight="1">
      <c r="A341" s="13" t="s">
        <v>124</v>
      </c>
      <c r="B341" s="14">
        <v>19785</v>
      </c>
      <c r="C341" s="15" t="s">
        <v>470</v>
      </c>
      <c r="D341" s="15" t="s">
        <v>1732</v>
      </c>
      <c r="E341" s="16">
        <v>6</v>
      </c>
      <c r="F341" s="16" t="s">
        <v>1650</v>
      </c>
      <c r="G341" s="16" t="s">
        <v>1651</v>
      </c>
      <c r="H341" s="16" t="s">
        <v>1651</v>
      </c>
      <c r="I341" s="16" t="s">
        <v>1652</v>
      </c>
      <c r="J341" s="16" t="s">
        <v>1652</v>
      </c>
      <c r="K341" s="16">
        <v>901241168</v>
      </c>
      <c r="L341" s="41" t="s">
        <v>3641</v>
      </c>
      <c r="M341" s="17" t="s">
        <v>3642</v>
      </c>
      <c r="N341" s="17" t="s">
        <v>3643</v>
      </c>
      <c r="O341" s="100">
        <v>45219.341666666667</v>
      </c>
      <c r="P341" s="17" t="s">
        <v>1650</v>
      </c>
      <c r="Q341" s="18" t="s">
        <v>1783</v>
      </c>
      <c r="R341" s="19">
        <v>0</v>
      </c>
      <c r="S341" s="19" t="e" vm="1">
        <f>#REF!*3</f>
        <v>#REF!</v>
      </c>
      <c r="T341" s="19">
        <v>0</v>
      </c>
      <c r="U341" s="19" t="e" vm="1">
        <f>#REF!*3</f>
        <v>#REF!</v>
      </c>
      <c r="V341" s="19" t="e" vm="1">
        <f>#REF!+#REF!</f>
        <v>#REF!</v>
      </c>
      <c r="W341" s="19"/>
      <c r="X341" s="42"/>
      <c r="Y341" s="20" t="s">
        <v>3006</v>
      </c>
      <c r="Z341" s="21">
        <v>0</v>
      </c>
      <c r="AA341" s="21"/>
      <c r="AB341" s="101"/>
      <c r="AC341" s="104"/>
      <c r="AD341" s="104"/>
      <c r="AE341" s="104"/>
      <c r="AF341" s="101"/>
      <c r="AG341" s="102"/>
      <c r="AH341" s="103"/>
      <c r="AI341" s="102"/>
    </row>
    <row r="342" spans="1:35" ht="24" customHeight="1">
      <c r="A342" s="13" t="s">
        <v>544</v>
      </c>
      <c r="B342" s="14">
        <v>15759</v>
      </c>
      <c r="C342" s="15" t="s">
        <v>713</v>
      </c>
      <c r="D342" s="15" t="s">
        <v>1649</v>
      </c>
      <c r="E342" s="16">
        <v>2</v>
      </c>
      <c r="F342" s="16" t="s">
        <v>1650</v>
      </c>
      <c r="G342" s="16" t="s">
        <v>1651</v>
      </c>
      <c r="H342" s="16" t="s">
        <v>1651</v>
      </c>
      <c r="I342" s="16" t="s">
        <v>1652</v>
      </c>
      <c r="J342" s="16" t="s">
        <v>1652</v>
      </c>
      <c r="K342" s="16">
        <v>800099683</v>
      </c>
      <c r="L342" s="41" t="s">
        <v>2176</v>
      </c>
      <c r="M342" s="17" t="s">
        <v>2177</v>
      </c>
      <c r="N342" s="17" t="s">
        <v>2178</v>
      </c>
      <c r="O342" s="100">
        <v>45219.424305555556</v>
      </c>
      <c r="P342" s="17" t="s">
        <v>1664</v>
      </c>
      <c r="Q342" s="18">
        <v>9505842</v>
      </c>
      <c r="R342" s="19">
        <v>214</v>
      </c>
      <c r="S342" s="19" t="e" vm="1">
        <f>#REF!*3</f>
        <v>#REF!</v>
      </c>
      <c r="T342" s="19">
        <v>541</v>
      </c>
      <c r="U342" s="19" t="e" vm="1">
        <f>#REF!*3</f>
        <v>#REF!</v>
      </c>
      <c r="V342" s="19" t="e" vm="1">
        <f>#REF!+#REF!</f>
        <v>#REF!</v>
      </c>
      <c r="W342" s="19">
        <v>24</v>
      </c>
      <c r="X342" s="42">
        <v>213536580</v>
      </c>
      <c r="Y342" s="20" t="s">
        <v>1670</v>
      </c>
      <c r="Z342" s="21">
        <v>2023</v>
      </c>
      <c r="AA342" s="21"/>
      <c r="AB342" s="101" t="s">
        <v>1659</v>
      </c>
      <c r="AC342" s="104">
        <v>45261</v>
      </c>
      <c r="AD342" s="104"/>
      <c r="AE342" s="104"/>
      <c r="AF342" s="101"/>
      <c r="AG342" s="102"/>
      <c r="AH342" s="103"/>
      <c r="AI342" s="102"/>
    </row>
    <row r="343" spans="1:35" ht="24" hidden="1" customHeight="1">
      <c r="A343" s="13" t="s">
        <v>544</v>
      </c>
      <c r="B343" s="14">
        <v>15511</v>
      </c>
      <c r="C343" s="15" t="s">
        <v>217</v>
      </c>
      <c r="D343" s="15" t="s">
        <v>1649</v>
      </c>
      <c r="E343" s="16">
        <v>6</v>
      </c>
      <c r="F343" s="16" t="s">
        <v>1650</v>
      </c>
      <c r="G343" s="16" t="s">
        <v>1651</v>
      </c>
      <c r="H343" s="16" t="s">
        <v>1651</v>
      </c>
      <c r="I343" s="16" t="s">
        <v>1652</v>
      </c>
      <c r="J343" s="16" t="s">
        <v>1652</v>
      </c>
      <c r="K343" s="16">
        <v>900698484</v>
      </c>
      <c r="L343" s="41" t="s">
        <v>3644</v>
      </c>
      <c r="M343" s="17" t="s">
        <v>3645</v>
      </c>
      <c r="N343" s="17" t="s">
        <v>3646</v>
      </c>
      <c r="O343" s="100">
        <v>45219.426388888889</v>
      </c>
      <c r="P343" s="17" t="s">
        <v>1650</v>
      </c>
      <c r="Q343" s="18" t="s">
        <v>1783</v>
      </c>
      <c r="R343" s="19">
        <v>0</v>
      </c>
      <c r="S343" s="19" t="e" vm="1">
        <f>#REF!*3</f>
        <v>#REF!</v>
      </c>
      <c r="T343" s="19">
        <v>0</v>
      </c>
      <c r="U343" s="19" t="e" vm="1">
        <f>#REF!*3</f>
        <v>#REF!</v>
      </c>
      <c r="V343" s="19" t="e" vm="1">
        <f>#REF!+#REF!</f>
        <v>#REF!</v>
      </c>
      <c r="W343" s="19"/>
      <c r="X343" s="42"/>
      <c r="Y343" s="20" t="s">
        <v>3006</v>
      </c>
      <c r="Z343" s="21">
        <v>0</v>
      </c>
      <c r="AA343" s="21"/>
      <c r="AB343" s="101"/>
      <c r="AC343" s="104"/>
      <c r="AD343" s="104"/>
      <c r="AE343" s="104"/>
      <c r="AF343" s="101"/>
      <c r="AG343" s="102"/>
      <c r="AH343" s="103"/>
      <c r="AI343" s="102"/>
    </row>
    <row r="344" spans="1:35" ht="24" customHeight="1">
      <c r="A344" s="13" t="s">
        <v>498</v>
      </c>
      <c r="B344" s="14">
        <v>76233</v>
      </c>
      <c r="C344" s="15" t="s">
        <v>1511</v>
      </c>
      <c r="D344" s="15" t="s">
        <v>1649</v>
      </c>
      <c r="E344" s="16">
        <v>6</v>
      </c>
      <c r="F344" s="16" t="s">
        <v>1650</v>
      </c>
      <c r="G344" s="16" t="s">
        <v>1651</v>
      </c>
      <c r="H344" s="16" t="s">
        <v>1759</v>
      </c>
      <c r="I344" s="16" t="s">
        <v>1652</v>
      </c>
      <c r="J344" s="16" t="s">
        <v>1652</v>
      </c>
      <c r="K344" s="16">
        <v>805024240</v>
      </c>
      <c r="L344" s="41" t="s">
        <v>3647</v>
      </c>
      <c r="M344" s="17" t="s">
        <v>3648</v>
      </c>
      <c r="N344" s="17" t="s">
        <v>3649</v>
      </c>
      <c r="O344" s="100">
        <v>45219.429166666669</v>
      </c>
      <c r="P344" s="17"/>
      <c r="Q344" s="18" t="s">
        <v>1783</v>
      </c>
      <c r="R344" s="19">
        <v>0</v>
      </c>
      <c r="S344" s="19" t="e" vm="1">
        <f>#REF!*3</f>
        <v>#REF!</v>
      </c>
      <c r="T344" s="19">
        <v>0</v>
      </c>
      <c r="U344" s="19" t="e" vm="1">
        <f>#REF!*3</f>
        <v>#REF!</v>
      </c>
      <c r="V344" s="19" t="e" vm="1">
        <f>#REF!+#REF!</f>
        <v>#REF!</v>
      </c>
      <c r="W344" s="19"/>
      <c r="X344" s="42"/>
      <c r="Y344" s="20" t="s">
        <v>3006</v>
      </c>
      <c r="Z344" s="21">
        <v>0</v>
      </c>
      <c r="AA344" s="21"/>
      <c r="AB344" s="101"/>
      <c r="AC344" s="104"/>
      <c r="AD344" s="104"/>
      <c r="AE344" s="104"/>
      <c r="AF344" s="101"/>
      <c r="AG344" s="102"/>
      <c r="AH344" s="103"/>
      <c r="AI344" s="102"/>
    </row>
    <row r="345" spans="1:35" ht="24" hidden="1" customHeight="1">
      <c r="A345" s="13" t="s">
        <v>109</v>
      </c>
      <c r="B345" s="14">
        <v>17272</v>
      </c>
      <c r="C345" s="15" t="s">
        <v>763</v>
      </c>
      <c r="D345" s="15" t="s">
        <v>1649</v>
      </c>
      <c r="E345" s="16">
        <v>6</v>
      </c>
      <c r="F345" s="16" t="s">
        <v>1650</v>
      </c>
      <c r="G345" s="16" t="s">
        <v>1651</v>
      </c>
      <c r="H345" s="16" t="s">
        <v>1651</v>
      </c>
      <c r="I345" s="16" t="s">
        <v>1652</v>
      </c>
      <c r="J345" s="16" t="s">
        <v>1652</v>
      </c>
      <c r="K345" s="16">
        <v>800155153</v>
      </c>
      <c r="L345" s="41" t="s">
        <v>3650</v>
      </c>
      <c r="M345" s="17" t="s">
        <v>3651</v>
      </c>
      <c r="N345" s="17" t="s">
        <v>3652</v>
      </c>
      <c r="O345" s="100">
        <v>45219.43472222222</v>
      </c>
      <c r="P345" s="17" t="s">
        <v>1650</v>
      </c>
      <c r="Q345" s="18" t="s">
        <v>1783</v>
      </c>
      <c r="R345" s="19">
        <v>0</v>
      </c>
      <c r="S345" s="19" t="e" vm="1">
        <f>#REF!*3</f>
        <v>#REF!</v>
      </c>
      <c r="T345" s="19">
        <v>0</v>
      </c>
      <c r="U345" s="19" t="e" vm="1">
        <f>#REF!*3</f>
        <v>#REF!</v>
      </c>
      <c r="V345" s="19" t="e" vm="1">
        <f>#REF!+#REF!</f>
        <v>#REF!</v>
      </c>
      <c r="W345" s="19"/>
      <c r="X345" s="42"/>
      <c r="Y345" s="20" t="s">
        <v>3006</v>
      </c>
      <c r="Z345" s="21">
        <v>0</v>
      </c>
      <c r="AA345" s="21"/>
      <c r="AB345" s="101"/>
      <c r="AC345" s="104"/>
      <c r="AD345" s="104"/>
      <c r="AE345" s="104"/>
      <c r="AF345" s="101"/>
      <c r="AG345" s="102"/>
      <c r="AH345" s="103"/>
      <c r="AI345" s="102"/>
    </row>
    <row r="346" spans="1:35" ht="24" customHeight="1">
      <c r="A346" s="13" t="s">
        <v>236</v>
      </c>
      <c r="B346" s="14">
        <v>52260</v>
      </c>
      <c r="C346" s="15" t="s">
        <v>216</v>
      </c>
      <c r="D346" s="15" t="s">
        <v>1778</v>
      </c>
      <c r="E346" s="16">
        <v>6</v>
      </c>
      <c r="F346" s="16" t="s">
        <v>1650</v>
      </c>
      <c r="G346" s="16" t="s">
        <v>1651</v>
      </c>
      <c r="H346" s="16" t="s">
        <v>1651</v>
      </c>
      <c r="I346" s="16" t="s">
        <v>1806</v>
      </c>
      <c r="J346" s="16" t="s">
        <v>1652</v>
      </c>
      <c r="K346" s="16">
        <v>900369903</v>
      </c>
      <c r="L346" s="41" t="s">
        <v>2179</v>
      </c>
      <c r="M346" s="17" t="s">
        <v>2180</v>
      </c>
      <c r="N346" s="17" t="s">
        <v>2181</v>
      </c>
      <c r="O346" s="100">
        <v>45219.435416666667</v>
      </c>
      <c r="P346" s="17" t="s">
        <v>1664</v>
      </c>
      <c r="Q346" s="18">
        <v>729238</v>
      </c>
      <c r="R346" s="19">
        <v>46</v>
      </c>
      <c r="S346" s="19" t="e" vm="1">
        <f>#REF!*3</f>
        <v>#REF!</v>
      </c>
      <c r="T346" s="19">
        <v>0</v>
      </c>
      <c r="U346" s="19" t="e" vm="1">
        <f>#REF!*3</f>
        <v>#REF!</v>
      </c>
      <c r="V346" s="19" t="e" vm="1">
        <f>#REF!+#REF!</f>
        <v>#REF!</v>
      </c>
      <c r="W346" s="19">
        <v>24</v>
      </c>
      <c r="X346" s="42">
        <v>16213942</v>
      </c>
      <c r="Y346" s="20" t="s">
        <v>1670</v>
      </c>
      <c r="Z346" s="21">
        <v>2023</v>
      </c>
      <c r="AA346" s="21"/>
      <c r="AB346" s="101" t="s">
        <v>1659</v>
      </c>
      <c r="AC346" s="104">
        <v>45261</v>
      </c>
      <c r="AD346" s="104"/>
      <c r="AE346" s="104"/>
      <c r="AF346" s="101"/>
      <c r="AG346" s="102"/>
      <c r="AH346" s="103"/>
      <c r="AI346" s="102"/>
    </row>
    <row r="347" spans="1:35" ht="24" customHeight="1">
      <c r="A347" s="13" t="s">
        <v>16</v>
      </c>
      <c r="B347" s="14">
        <v>5129</v>
      </c>
      <c r="C347" s="15" t="s">
        <v>109</v>
      </c>
      <c r="D347" s="15" t="s">
        <v>1778</v>
      </c>
      <c r="E347" s="16">
        <v>3</v>
      </c>
      <c r="F347" s="16" t="s">
        <v>1650</v>
      </c>
      <c r="G347" s="16" t="s">
        <v>1651</v>
      </c>
      <c r="H347" s="16" t="s">
        <v>1651</v>
      </c>
      <c r="I347" s="16" t="s">
        <v>1652</v>
      </c>
      <c r="J347" s="16" t="s">
        <v>1652</v>
      </c>
      <c r="K347" s="16">
        <v>811021916</v>
      </c>
      <c r="L347" s="41" t="s">
        <v>2182</v>
      </c>
      <c r="M347" s="17" t="s">
        <v>2183</v>
      </c>
      <c r="N347" s="17" t="s">
        <v>2184</v>
      </c>
      <c r="O347" s="100">
        <v>45219.45</v>
      </c>
      <c r="P347" s="17" t="s">
        <v>1664</v>
      </c>
      <c r="Q347" s="18" t="s">
        <v>2185</v>
      </c>
      <c r="R347" s="19">
        <v>187</v>
      </c>
      <c r="S347" s="19" t="e" vm="1">
        <f>#REF!*3</f>
        <v>#REF!</v>
      </c>
      <c r="T347" s="19">
        <v>236</v>
      </c>
      <c r="U347" s="19" t="e" vm="1">
        <f>#REF!*3</f>
        <v>#REF!</v>
      </c>
      <c r="V347" s="19" t="e" vm="1">
        <f>#REF!+#REF!</f>
        <v>#REF!</v>
      </c>
      <c r="W347" s="19">
        <v>12</v>
      </c>
      <c r="X347" s="42">
        <v>71232228</v>
      </c>
      <c r="Y347" s="20" t="s">
        <v>1676</v>
      </c>
      <c r="Z347" s="21">
        <v>2024</v>
      </c>
      <c r="AA347" s="21"/>
      <c r="AB347" s="101"/>
      <c r="AC347" s="104"/>
      <c r="AD347" s="104" t="s">
        <v>1676</v>
      </c>
      <c r="AE347" s="104">
        <v>45444</v>
      </c>
      <c r="AF347" s="101"/>
      <c r="AG347" s="102"/>
      <c r="AH347" s="103"/>
      <c r="AI347" s="102"/>
    </row>
    <row r="348" spans="1:35" ht="24" hidden="1" customHeight="1">
      <c r="A348" s="13" t="s">
        <v>16</v>
      </c>
      <c r="B348" s="14">
        <v>5266</v>
      </c>
      <c r="C348" s="15" t="s">
        <v>168</v>
      </c>
      <c r="D348" s="15" t="s">
        <v>1649</v>
      </c>
      <c r="E348" s="16">
        <v>1</v>
      </c>
      <c r="F348" s="16" t="s">
        <v>1650</v>
      </c>
      <c r="G348" s="16" t="s">
        <v>1651</v>
      </c>
      <c r="H348" s="16" t="s">
        <v>1651</v>
      </c>
      <c r="I348" s="16" t="s">
        <v>1652</v>
      </c>
      <c r="J348" s="16" t="s">
        <v>1652</v>
      </c>
      <c r="K348" s="16">
        <v>900443642</v>
      </c>
      <c r="L348" s="41" t="s">
        <v>3653</v>
      </c>
      <c r="M348" s="17" t="s">
        <v>3654</v>
      </c>
      <c r="N348" s="17" t="s">
        <v>3655</v>
      </c>
      <c r="O348" s="100">
        <v>45219.453472222223</v>
      </c>
      <c r="P348" s="17" t="s">
        <v>1650</v>
      </c>
      <c r="Q348" s="18" t="s">
        <v>1783</v>
      </c>
      <c r="R348" s="19">
        <v>0</v>
      </c>
      <c r="S348" s="19" t="e" vm="1">
        <f>#REF!*3</f>
        <v>#REF!</v>
      </c>
      <c r="T348" s="19">
        <v>0</v>
      </c>
      <c r="U348" s="19" t="e" vm="1">
        <f>#REF!*3</f>
        <v>#REF!</v>
      </c>
      <c r="V348" s="19" t="e" vm="1">
        <f>#REF!+#REF!</f>
        <v>#REF!</v>
      </c>
      <c r="W348" s="19"/>
      <c r="X348" s="42"/>
      <c r="Y348" s="20" t="s">
        <v>3006</v>
      </c>
      <c r="Z348" s="21">
        <v>0</v>
      </c>
      <c r="AA348" s="21"/>
      <c r="AB348" s="101"/>
      <c r="AC348" s="104"/>
      <c r="AD348" s="104"/>
      <c r="AE348" s="104"/>
      <c r="AF348" s="101"/>
      <c r="AG348" s="102"/>
      <c r="AH348" s="103"/>
      <c r="AI348" s="102"/>
    </row>
    <row r="349" spans="1:35" ht="24" hidden="1" customHeight="1">
      <c r="A349" s="13" t="s">
        <v>16</v>
      </c>
      <c r="B349" s="14">
        <v>5212</v>
      </c>
      <c r="C349" s="15" t="s">
        <v>151</v>
      </c>
      <c r="D349" s="15" t="s">
        <v>1649</v>
      </c>
      <c r="E349" s="16">
        <v>3</v>
      </c>
      <c r="F349" s="16" t="s">
        <v>1650</v>
      </c>
      <c r="G349" s="16" t="s">
        <v>1651</v>
      </c>
      <c r="H349" s="16" t="s">
        <v>1651</v>
      </c>
      <c r="I349" s="16" t="s">
        <v>1652</v>
      </c>
      <c r="J349" s="16" t="s">
        <v>1652</v>
      </c>
      <c r="K349" s="16">
        <v>811019882</v>
      </c>
      <c r="L349" s="41" t="s">
        <v>3656</v>
      </c>
      <c r="M349" s="17" t="s">
        <v>3657</v>
      </c>
      <c r="N349" s="17" t="s">
        <v>3658</v>
      </c>
      <c r="O349" s="100">
        <v>45219.494444444441</v>
      </c>
      <c r="P349" s="17" t="s">
        <v>1650</v>
      </c>
      <c r="Q349" s="18" t="s">
        <v>1783</v>
      </c>
      <c r="R349" s="19">
        <v>0</v>
      </c>
      <c r="S349" s="19" t="e" vm="1">
        <f>#REF!*3</f>
        <v>#REF!</v>
      </c>
      <c r="T349" s="19">
        <v>0</v>
      </c>
      <c r="U349" s="19" t="e" vm="1">
        <f>#REF!*3</f>
        <v>#REF!</v>
      </c>
      <c r="V349" s="19" t="e" vm="1">
        <f>#REF!+#REF!</f>
        <v>#REF!</v>
      </c>
      <c r="W349" s="19"/>
      <c r="X349" s="42"/>
      <c r="Y349" s="20" t="s">
        <v>3006</v>
      </c>
      <c r="Z349" s="21">
        <v>0</v>
      </c>
      <c r="AA349" s="21"/>
      <c r="AB349" s="101"/>
      <c r="AC349" s="104"/>
      <c r="AD349" s="104"/>
      <c r="AE349" s="104"/>
      <c r="AF349" s="101"/>
      <c r="AG349" s="102"/>
      <c r="AH349" s="103"/>
      <c r="AI349" s="102"/>
    </row>
    <row r="350" spans="1:35" ht="24" customHeight="1">
      <c r="A350" s="13" t="s">
        <v>136</v>
      </c>
      <c r="B350" s="14">
        <v>23079</v>
      </c>
      <c r="C350" s="15" t="s">
        <v>563</v>
      </c>
      <c r="D350" s="15" t="s">
        <v>1649</v>
      </c>
      <c r="E350" s="16">
        <v>6</v>
      </c>
      <c r="F350" s="16" t="s">
        <v>1650</v>
      </c>
      <c r="G350" s="16" t="s">
        <v>1651</v>
      </c>
      <c r="H350" s="16" t="s">
        <v>1651</v>
      </c>
      <c r="I350" s="16" t="s">
        <v>1652</v>
      </c>
      <c r="J350" s="16" t="s">
        <v>1652</v>
      </c>
      <c r="K350" s="16">
        <v>901202641</v>
      </c>
      <c r="L350" s="41" t="s">
        <v>2186</v>
      </c>
      <c r="M350" s="17" t="s">
        <v>2187</v>
      </c>
      <c r="N350" s="17" t="s">
        <v>2188</v>
      </c>
      <c r="O350" s="100">
        <v>45219.511805555558</v>
      </c>
      <c r="P350" s="17" t="s">
        <v>1664</v>
      </c>
      <c r="Q350" s="18" t="s">
        <v>2189</v>
      </c>
      <c r="R350" s="19">
        <v>52</v>
      </c>
      <c r="S350" s="19" t="e" vm="1">
        <f>#REF!*3</f>
        <v>#REF!</v>
      </c>
      <c r="T350" s="19">
        <v>0</v>
      </c>
      <c r="U350" s="19" t="e" vm="1">
        <f>#REF!*3</f>
        <v>#REF!</v>
      </c>
      <c r="V350" s="19" t="e" vm="1">
        <f>#REF!+#REF!</f>
        <v>#REF!</v>
      </c>
      <c r="W350" s="19">
        <v>12</v>
      </c>
      <c r="X350" s="42">
        <v>6988800</v>
      </c>
      <c r="Y350" s="20" t="s">
        <v>1676</v>
      </c>
      <c r="Z350" s="21">
        <v>2024</v>
      </c>
      <c r="AA350" s="21"/>
      <c r="AB350" s="101"/>
      <c r="AC350" s="104"/>
      <c r="AD350" s="104" t="s">
        <v>1676</v>
      </c>
      <c r="AE350" s="104">
        <v>45444</v>
      </c>
      <c r="AF350" s="101"/>
      <c r="AG350" s="102"/>
      <c r="AH350" s="103"/>
      <c r="AI350" s="102"/>
    </row>
    <row r="351" spans="1:35" ht="24" customHeight="1">
      <c r="A351" s="13" t="s">
        <v>16</v>
      </c>
      <c r="B351" s="14">
        <v>5079</v>
      </c>
      <c r="C351" s="15" t="s">
        <v>78</v>
      </c>
      <c r="D351" s="15" t="s">
        <v>1649</v>
      </c>
      <c r="E351" s="16">
        <v>4</v>
      </c>
      <c r="F351" s="16" t="s">
        <v>1650</v>
      </c>
      <c r="G351" s="16" t="s">
        <v>1651</v>
      </c>
      <c r="H351" s="16" t="s">
        <v>1651</v>
      </c>
      <c r="I351" s="16" t="s">
        <v>1652</v>
      </c>
      <c r="J351" s="16" t="s">
        <v>1652</v>
      </c>
      <c r="K351" s="16">
        <v>811041814</v>
      </c>
      <c r="L351" s="41" t="s">
        <v>2190</v>
      </c>
      <c r="M351" s="17" t="s">
        <v>2191</v>
      </c>
      <c r="N351" s="17" t="s">
        <v>2192</v>
      </c>
      <c r="O351" s="100">
        <v>45219.568055555559</v>
      </c>
      <c r="P351" s="17" t="s">
        <v>1656</v>
      </c>
      <c r="Q351" s="18">
        <v>3321600</v>
      </c>
      <c r="R351" s="19">
        <v>346</v>
      </c>
      <c r="S351" s="19" t="e" vm="1">
        <f>#REF!*3</f>
        <v>#REF!</v>
      </c>
      <c r="T351" s="19">
        <v>0</v>
      </c>
      <c r="U351" s="19" t="e" vm="1">
        <f>#REF!*3</f>
        <v>#REF!</v>
      </c>
      <c r="V351" s="19" t="e" vm="1">
        <f>#REF!+#REF!</f>
        <v>#REF!</v>
      </c>
      <c r="W351" s="19">
        <v>22</v>
      </c>
      <c r="X351" s="42">
        <v>65424000</v>
      </c>
      <c r="Y351" s="20" t="s">
        <v>1935</v>
      </c>
      <c r="Z351" s="21">
        <v>2024</v>
      </c>
      <c r="AA351" s="21"/>
      <c r="AB351" s="101"/>
      <c r="AC351" s="104"/>
      <c r="AD351" s="104" t="s">
        <v>1935</v>
      </c>
      <c r="AE351" s="104">
        <v>45413</v>
      </c>
      <c r="AF351" s="101"/>
      <c r="AG351" s="102"/>
      <c r="AH351" s="103"/>
      <c r="AI351" s="102"/>
    </row>
    <row r="352" spans="1:35" ht="24" hidden="1" customHeight="1">
      <c r="A352" s="13" t="s">
        <v>16</v>
      </c>
      <c r="B352" s="14">
        <v>5615</v>
      </c>
      <c r="C352" s="15" t="s">
        <v>243</v>
      </c>
      <c r="D352" s="15" t="s">
        <v>1649</v>
      </c>
      <c r="E352" s="16">
        <v>1</v>
      </c>
      <c r="F352" s="16" t="s">
        <v>1650</v>
      </c>
      <c r="G352" s="16" t="s">
        <v>1651</v>
      </c>
      <c r="H352" s="16" t="s">
        <v>1651</v>
      </c>
      <c r="I352" s="16" t="s">
        <v>1652</v>
      </c>
      <c r="J352" s="16" t="s">
        <v>1652</v>
      </c>
      <c r="K352" s="16">
        <v>800058658</v>
      </c>
      <c r="L352" s="41" t="s">
        <v>3659</v>
      </c>
      <c r="M352" s="17" t="s">
        <v>3660</v>
      </c>
      <c r="N352" s="17" t="s">
        <v>3661</v>
      </c>
      <c r="O352" s="100">
        <v>45219.634722222225</v>
      </c>
      <c r="P352" s="17" t="s">
        <v>1650</v>
      </c>
      <c r="Q352" s="18" t="s">
        <v>1783</v>
      </c>
      <c r="R352" s="19">
        <v>0</v>
      </c>
      <c r="S352" s="19" t="e" vm="1">
        <f>#REF!*3</f>
        <v>#REF!</v>
      </c>
      <c r="T352" s="19">
        <v>0</v>
      </c>
      <c r="U352" s="19" t="e" vm="1">
        <f>#REF!*3</f>
        <v>#REF!</v>
      </c>
      <c r="V352" s="19" t="e" vm="1">
        <f>#REF!+#REF!</f>
        <v>#REF!</v>
      </c>
      <c r="W352" s="19"/>
      <c r="X352" s="42"/>
      <c r="Y352" s="20" t="s">
        <v>3006</v>
      </c>
      <c r="Z352" s="21">
        <v>0</v>
      </c>
      <c r="AA352" s="21"/>
      <c r="AB352" s="101"/>
      <c r="AC352" s="104"/>
      <c r="AD352" s="104"/>
      <c r="AE352" s="104"/>
      <c r="AF352" s="101"/>
      <c r="AG352" s="102"/>
      <c r="AH352" s="103"/>
      <c r="AI352" s="102"/>
    </row>
    <row r="353" spans="1:35" ht="24" hidden="1" customHeight="1">
      <c r="A353" s="13" t="s">
        <v>487</v>
      </c>
      <c r="B353" s="14">
        <v>73001</v>
      </c>
      <c r="C353" s="15" t="s">
        <v>1453</v>
      </c>
      <c r="D353" s="15" t="s">
        <v>1649</v>
      </c>
      <c r="E353" s="16">
        <v>1</v>
      </c>
      <c r="F353" s="16" t="s">
        <v>1650</v>
      </c>
      <c r="G353" s="16" t="s">
        <v>1651</v>
      </c>
      <c r="H353" s="16" t="s">
        <v>1651</v>
      </c>
      <c r="I353" s="16" t="s">
        <v>1652</v>
      </c>
      <c r="J353" s="16" t="s">
        <v>1652</v>
      </c>
      <c r="K353" s="16">
        <v>0</v>
      </c>
      <c r="L353" s="41" t="s">
        <v>3662</v>
      </c>
      <c r="M353" s="17" t="s">
        <v>3663</v>
      </c>
      <c r="N353" s="17" t="s">
        <v>3664</v>
      </c>
      <c r="O353" s="100">
        <v>45219.659722222219</v>
      </c>
      <c r="P353" s="17" t="s">
        <v>1650</v>
      </c>
      <c r="Q353" s="18" t="s">
        <v>1783</v>
      </c>
      <c r="R353" s="19">
        <v>0</v>
      </c>
      <c r="S353" s="19" t="e" vm="1">
        <f>#REF!*3</f>
        <v>#REF!</v>
      </c>
      <c r="T353" s="19">
        <v>0</v>
      </c>
      <c r="U353" s="19" t="e" vm="1">
        <f>#REF!*3</f>
        <v>#REF!</v>
      </c>
      <c r="V353" s="19" t="e" vm="1">
        <f>#REF!+#REF!</f>
        <v>#REF!</v>
      </c>
      <c r="W353" s="19"/>
      <c r="X353" s="42"/>
      <c r="Y353" s="20" t="s">
        <v>3006</v>
      </c>
      <c r="Z353" s="21">
        <v>0</v>
      </c>
      <c r="AA353" s="21"/>
      <c r="AB353" s="101"/>
      <c r="AC353" s="104"/>
      <c r="AD353" s="104"/>
      <c r="AE353" s="104"/>
      <c r="AF353" s="101"/>
      <c r="AG353" s="102"/>
      <c r="AH353" s="103"/>
      <c r="AI353" s="102"/>
    </row>
    <row r="354" spans="1:35" ht="24" customHeight="1">
      <c r="A354" s="13" t="s">
        <v>385</v>
      </c>
      <c r="B354" s="14">
        <v>8638</v>
      </c>
      <c r="C354" s="15" t="s">
        <v>269</v>
      </c>
      <c r="D354" s="15" t="s">
        <v>1649</v>
      </c>
      <c r="E354" s="16">
        <v>6</v>
      </c>
      <c r="F354" s="16" t="s">
        <v>1650</v>
      </c>
      <c r="G354" s="16" t="s">
        <v>1651</v>
      </c>
      <c r="H354" s="16" t="s">
        <v>1651</v>
      </c>
      <c r="I354" s="16" t="s">
        <v>1652</v>
      </c>
      <c r="J354" s="16" t="s">
        <v>1652</v>
      </c>
      <c r="K354" s="16">
        <v>900107877</v>
      </c>
      <c r="L354" s="41" t="s">
        <v>2193</v>
      </c>
      <c r="M354" s="17" t="s">
        <v>2194</v>
      </c>
      <c r="N354" s="17" t="s">
        <v>2195</v>
      </c>
      <c r="O354" s="100">
        <v>45219.67291666667</v>
      </c>
      <c r="P354" s="17" t="s">
        <v>1656</v>
      </c>
      <c r="Q354" s="18">
        <v>5072960</v>
      </c>
      <c r="R354" s="19">
        <v>320</v>
      </c>
      <c r="S354" s="19" t="e" vm="1">
        <f>#REF!*3</f>
        <v>#REF!</v>
      </c>
      <c r="T354" s="19">
        <v>0</v>
      </c>
      <c r="U354" s="19" t="e" vm="1">
        <f>#REF!*3</f>
        <v>#REF!</v>
      </c>
      <c r="V354" s="19" t="e" vm="1">
        <f>#REF!+#REF!</f>
        <v>#REF!</v>
      </c>
      <c r="W354" s="19">
        <v>20</v>
      </c>
      <c r="X354" s="42">
        <v>99335680</v>
      </c>
      <c r="Y354" s="20" t="s">
        <v>2196</v>
      </c>
      <c r="Z354" s="21" t="s">
        <v>1934</v>
      </c>
      <c r="AA354" s="21"/>
      <c r="AB354" s="101"/>
      <c r="AC354" s="104"/>
      <c r="AD354" s="104" t="s">
        <v>1935</v>
      </c>
      <c r="AE354" s="104">
        <v>45413</v>
      </c>
      <c r="AF354" s="101" t="s">
        <v>1681</v>
      </c>
      <c r="AG354" s="102">
        <v>45931</v>
      </c>
      <c r="AH354" s="103"/>
      <c r="AI354" s="102"/>
    </row>
    <row r="355" spans="1:35" ht="24" hidden="1" customHeight="1">
      <c r="A355" s="13" t="s">
        <v>109</v>
      </c>
      <c r="B355" s="14">
        <v>17653</v>
      </c>
      <c r="C355" s="15" t="s">
        <v>741</v>
      </c>
      <c r="D355" s="15" t="s">
        <v>1649</v>
      </c>
      <c r="E355" s="16">
        <v>6</v>
      </c>
      <c r="F355" s="16" t="s">
        <v>1650</v>
      </c>
      <c r="G355" s="16" t="s">
        <v>1651</v>
      </c>
      <c r="H355" s="16" t="s">
        <v>1651</v>
      </c>
      <c r="I355" s="16" t="s">
        <v>1652</v>
      </c>
      <c r="J355" s="16" t="s">
        <v>1652</v>
      </c>
      <c r="K355" s="16">
        <v>900563201</v>
      </c>
      <c r="L355" s="41" t="s">
        <v>3665</v>
      </c>
      <c r="M355" s="17" t="s">
        <v>3666</v>
      </c>
      <c r="N355" s="17" t="s">
        <v>3667</v>
      </c>
      <c r="O355" s="100">
        <v>45219.700694444444</v>
      </c>
      <c r="P355" s="17" t="s">
        <v>1650</v>
      </c>
      <c r="Q355" s="18" t="s">
        <v>1783</v>
      </c>
      <c r="R355" s="19">
        <v>0</v>
      </c>
      <c r="S355" s="19" t="e" vm="1">
        <f>#REF!*3</f>
        <v>#REF!</v>
      </c>
      <c r="T355" s="19">
        <v>0</v>
      </c>
      <c r="U355" s="19" t="e" vm="1">
        <f>#REF!*3</f>
        <v>#REF!</v>
      </c>
      <c r="V355" s="19" t="e" vm="1">
        <f>#REF!+#REF!</f>
        <v>#REF!</v>
      </c>
      <c r="W355" s="19"/>
      <c r="X355" s="42"/>
      <c r="Y355" s="20" t="s">
        <v>3006</v>
      </c>
      <c r="Z355" s="21">
        <v>0</v>
      </c>
      <c r="AA355" s="21"/>
      <c r="AB355" s="101"/>
      <c r="AC355" s="104"/>
      <c r="AD355" s="104"/>
      <c r="AE355" s="104"/>
      <c r="AF355" s="101"/>
      <c r="AG355" s="102"/>
      <c r="AH355" s="103"/>
      <c r="AI355" s="102"/>
    </row>
    <row r="356" spans="1:35" ht="24" hidden="1" customHeight="1">
      <c r="A356" s="13" t="s">
        <v>109</v>
      </c>
      <c r="B356" s="14">
        <v>17174</v>
      </c>
      <c r="C356" s="15" t="s">
        <v>761</v>
      </c>
      <c r="D356" s="15" t="s">
        <v>1649</v>
      </c>
      <c r="E356" s="16">
        <v>5</v>
      </c>
      <c r="F356" s="16" t="s">
        <v>1650</v>
      </c>
      <c r="G356" s="16" t="s">
        <v>1651</v>
      </c>
      <c r="H356" s="16" t="s">
        <v>1651</v>
      </c>
      <c r="I356" s="16" t="s">
        <v>1652</v>
      </c>
      <c r="J356" s="16" t="s">
        <v>1652</v>
      </c>
      <c r="K356" s="16">
        <v>800194624</v>
      </c>
      <c r="L356" s="41" t="s">
        <v>3668</v>
      </c>
      <c r="M356" s="17" t="s">
        <v>3669</v>
      </c>
      <c r="N356" s="17" t="s">
        <v>3670</v>
      </c>
      <c r="O356" s="100">
        <v>45219.701388888891</v>
      </c>
      <c r="P356" s="17" t="s">
        <v>1650</v>
      </c>
      <c r="Q356" s="18" t="s">
        <v>1783</v>
      </c>
      <c r="R356" s="19">
        <v>0</v>
      </c>
      <c r="S356" s="19" t="e" vm="1">
        <f>#REF!*3</f>
        <v>#REF!</v>
      </c>
      <c r="T356" s="19">
        <v>0</v>
      </c>
      <c r="U356" s="19" t="e" vm="1">
        <f>#REF!*3</f>
        <v>#REF!</v>
      </c>
      <c r="V356" s="19" t="e" vm="1">
        <f>#REF!+#REF!</f>
        <v>#REF!</v>
      </c>
      <c r="W356" s="19"/>
      <c r="X356" s="42"/>
      <c r="Y356" s="20" t="s">
        <v>3006</v>
      </c>
      <c r="Z356" s="21">
        <v>0</v>
      </c>
      <c r="AA356" s="21"/>
      <c r="AB356" s="101"/>
      <c r="AC356" s="104"/>
      <c r="AD356" s="104"/>
      <c r="AE356" s="104"/>
      <c r="AF356" s="101"/>
      <c r="AG356" s="102"/>
      <c r="AH356" s="103"/>
      <c r="AI356" s="102"/>
    </row>
    <row r="357" spans="1:35" ht="24" hidden="1" customHeight="1">
      <c r="A357" s="13" t="s">
        <v>16</v>
      </c>
      <c r="B357" s="14">
        <v>5001</v>
      </c>
      <c r="C357" s="15" t="s">
        <v>17</v>
      </c>
      <c r="D357" s="15" t="s">
        <v>1649</v>
      </c>
      <c r="E357" s="16" t="s">
        <v>58</v>
      </c>
      <c r="F357" s="16" t="s">
        <v>1650</v>
      </c>
      <c r="G357" s="16" t="s">
        <v>1651</v>
      </c>
      <c r="H357" s="16" t="s">
        <v>1651</v>
      </c>
      <c r="I357" s="16" t="s">
        <v>1652</v>
      </c>
      <c r="J357" s="16" t="s">
        <v>1652</v>
      </c>
      <c r="K357" s="16">
        <v>900745782</v>
      </c>
      <c r="L357" s="41" t="s">
        <v>3671</v>
      </c>
      <c r="M357" s="17" t="s">
        <v>3672</v>
      </c>
      <c r="N357" s="17" t="s">
        <v>3673</v>
      </c>
      <c r="O357" s="100">
        <v>45219.711805555555</v>
      </c>
      <c r="P357" s="17" t="s">
        <v>1650</v>
      </c>
      <c r="Q357" s="18" t="s">
        <v>1783</v>
      </c>
      <c r="R357" s="19">
        <v>0</v>
      </c>
      <c r="S357" s="19" t="e" vm="1">
        <f>#REF!*3</f>
        <v>#REF!</v>
      </c>
      <c r="T357" s="19">
        <v>0</v>
      </c>
      <c r="U357" s="19" t="e" vm="1">
        <f>#REF!*3</f>
        <v>#REF!</v>
      </c>
      <c r="V357" s="19" t="e" vm="1">
        <f>#REF!+#REF!</f>
        <v>#REF!</v>
      </c>
      <c r="W357" s="19"/>
      <c r="X357" s="42"/>
      <c r="Y357" s="20" t="s">
        <v>3006</v>
      </c>
      <c r="Z357" s="21">
        <v>0</v>
      </c>
      <c r="AA357" s="21"/>
      <c r="AB357" s="101"/>
      <c r="AC357" s="104"/>
      <c r="AD357" s="104"/>
      <c r="AE357" s="104"/>
      <c r="AF357" s="101"/>
      <c r="AG357" s="102"/>
      <c r="AH357" s="103"/>
      <c r="AI357" s="102"/>
    </row>
    <row r="358" spans="1:35" ht="24" hidden="1" customHeight="1">
      <c r="A358" s="13" t="s">
        <v>544</v>
      </c>
      <c r="B358" s="14">
        <v>15740</v>
      </c>
      <c r="C358" s="15" t="s">
        <v>706</v>
      </c>
      <c r="D358" s="15" t="s">
        <v>1649</v>
      </c>
      <c r="E358" s="16">
        <v>6</v>
      </c>
      <c r="F358" s="16" t="s">
        <v>1650</v>
      </c>
      <c r="G358" s="16" t="s">
        <v>1651</v>
      </c>
      <c r="H358" s="16" t="s">
        <v>1651</v>
      </c>
      <c r="I358" s="16" t="s">
        <v>1652</v>
      </c>
      <c r="J358" s="16" t="s">
        <v>1652</v>
      </c>
      <c r="K358" s="16">
        <v>820003076</v>
      </c>
      <c r="L358" s="41" t="s">
        <v>3674</v>
      </c>
      <c r="M358" s="17" t="s">
        <v>3675</v>
      </c>
      <c r="N358" s="17" t="s">
        <v>3676</v>
      </c>
      <c r="O358" s="100">
        <v>45219.71875</v>
      </c>
      <c r="P358" s="17" t="s">
        <v>1650</v>
      </c>
      <c r="Q358" s="18" t="s">
        <v>1783</v>
      </c>
      <c r="R358" s="19">
        <v>0</v>
      </c>
      <c r="S358" s="19" t="e" vm="1">
        <f>#REF!*3</f>
        <v>#REF!</v>
      </c>
      <c r="T358" s="19">
        <v>0</v>
      </c>
      <c r="U358" s="19" t="e" vm="1">
        <f>#REF!*3</f>
        <v>#REF!</v>
      </c>
      <c r="V358" s="19" t="e" vm="1">
        <f>#REF!+#REF!</f>
        <v>#REF!</v>
      </c>
      <c r="W358" s="19"/>
      <c r="X358" s="42"/>
      <c r="Y358" s="20" t="s">
        <v>3006</v>
      </c>
      <c r="Z358" s="21">
        <v>0</v>
      </c>
      <c r="AA358" s="21"/>
      <c r="AB358" s="101"/>
      <c r="AC358" s="104"/>
      <c r="AD358" s="104"/>
      <c r="AE358" s="104"/>
      <c r="AF358" s="101"/>
      <c r="AG358" s="102"/>
      <c r="AH358" s="103"/>
      <c r="AI358" s="102"/>
    </row>
    <row r="359" spans="1:35" ht="24" hidden="1" customHeight="1">
      <c r="A359" s="13" t="s">
        <v>927</v>
      </c>
      <c r="B359" s="14">
        <v>25317</v>
      </c>
      <c r="C359" s="15" t="s">
        <v>979</v>
      </c>
      <c r="D359" s="15" t="s">
        <v>1649</v>
      </c>
      <c r="E359" s="16">
        <v>6</v>
      </c>
      <c r="F359" s="16" t="s">
        <v>1650</v>
      </c>
      <c r="G359" s="16" t="s">
        <v>1651</v>
      </c>
      <c r="H359" s="16" t="s">
        <v>1651</v>
      </c>
      <c r="I359" s="16" t="s">
        <v>1652</v>
      </c>
      <c r="J359" s="16" t="s">
        <v>1652</v>
      </c>
      <c r="K359" s="16">
        <v>900091159</v>
      </c>
      <c r="L359" s="41" t="s">
        <v>3677</v>
      </c>
      <c r="M359" s="17" t="s">
        <v>3678</v>
      </c>
      <c r="N359" s="17" t="s">
        <v>3679</v>
      </c>
      <c r="O359" s="100">
        <v>45219.873611111114</v>
      </c>
      <c r="P359" s="17" t="s">
        <v>1650</v>
      </c>
      <c r="Q359" s="18" t="s">
        <v>1783</v>
      </c>
      <c r="R359" s="19">
        <v>0</v>
      </c>
      <c r="S359" s="19" t="e" vm="1">
        <f>#REF!*3</f>
        <v>#REF!</v>
      </c>
      <c r="T359" s="19">
        <v>0</v>
      </c>
      <c r="U359" s="19" t="e" vm="1">
        <f>#REF!*3</f>
        <v>#REF!</v>
      </c>
      <c r="V359" s="19" t="e" vm="1">
        <f>#REF!+#REF!</f>
        <v>#REF!</v>
      </c>
      <c r="W359" s="19"/>
      <c r="X359" s="42"/>
      <c r="Y359" s="20" t="s">
        <v>3006</v>
      </c>
      <c r="Z359" s="21">
        <v>0</v>
      </c>
      <c r="AA359" s="21"/>
      <c r="AB359" s="101"/>
      <c r="AC359" s="104"/>
      <c r="AD359" s="104"/>
      <c r="AE359" s="104"/>
      <c r="AF359" s="101"/>
      <c r="AG359" s="102"/>
      <c r="AH359" s="103"/>
      <c r="AI359" s="102"/>
    </row>
    <row r="360" spans="1:35" ht="24" hidden="1" customHeight="1">
      <c r="A360" s="13" t="s">
        <v>487</v>
      </c>
      <c r="B360" s="14">
        <v>73001</v>
      </c>
      <c r="C360" s="15" t="s">
        <v>1453</v>
      </c>
      <c r="D360" s="15" t="s">
        <v>1778</v>
      </c>
      <c r="E360" s="16">
        <v>1</v>
      </c>
      <c r="F360" s="16" t="s">
        <v>1650</v>
      </c>
      <c r="G360" s="16" t="s">
        <v>1651</v>
      </c>
      <c r="H360" s="16" t="s">
        <v>1651</v>
      </c>
      <c r="I360" s="16" t="s">
        <v>1652</v>
      </c>
      <c r="J360" s="16" t="s">
        <v>1652</v>
      </c>
      <c r="K360" s="16">
        <v>900977965</v>
      </c>
      <c r="L360" s="41" t="s">
        <v>3680</v>
      </c>
      <c r="M360" s="17" t="s">
        <v>3681</v>
      </c>
      <c r="N360" s="17" t="s">
        <v>3682</v>
      </c>
      <c r="O360" s="100">
        <v>45220.345138888886</v>
      </c>
      <c r="P360" s="17" t="s">
        <v>1650</v>
      </c>
      <c r="Q360" s="18" t="s">
        <v>1783</v>
      </c>
      <c r="R360" s="19">
        <v>0</v>
      </c>
      <c r="S360" s="19" t="e" vm="1">
        <f>#REF!*3</f>
        <v>#REF!</v>
      </c>
      <c r="T360" s="19">
        <v>0</v>
      </c>
      <c r="U360" s="19" t="e" vm="1">
        <f>#REF!*3</f>
        <v>#REF!</v>
      </c>
      <c r="V360" s="19" t="e" vm="1">
        <f>#REF!+#REF!</f>
        <v>#REF!</v>
      </c>
      <c r="W360" s="19"/>
      <c r="X360" s="42"/>
      <c r="Y360" s="20" t="s">
        <v>3006</v>
      </c>
      <c r="Z360" s="21">
        <v>0</v>
      </c>
      <c r="AA360" s="21"/>
      <c r="AB360" s="101"/>
      <c r="AC360" s="104"/>
      <c r="AD360" s="104"/>
      <c r="AE360" s="104"/>
      <c r="AF360" s="101"/>
      <c r="AG360" s="102"/>
      <c r="AH360" s="103"/>
      <c r="AI360" s="102"/>
    </row>
    <row r="361" spans="1:35" ht="24" customHeight="1">
      <c r="A361" s="13" t="s">
        <v>927</v>
      </c>
      <c r="B361" s="14">
        <v>25658</v>
      </c>
      <c r="C361" s="15" t="s">
        <v>285</v>
      </c>
      <c r="D361" s="15" t="s">
        <v>1732</v>
      </c>
      <c r="E361" s="16">
        <v>6</v>
      </c>
      <c r="F361" s="16" t="s">
        <v>1650</v>
      </c>
      <c r="G361" s="16" t="s">
        <v>1651</v>
      </c>
      <c r="H361" s="16" t="s">
        <v>1651</v>
      </c>
      <c r="I361" s="16" t="s">
        <v>1652</v>
      </c>
      <c r="J361" s="16" t="s">
        <v>1652</v>
      </c>
      <c r="K361" s="16">
        <v>900029352</v>
      </c>
      <c r="L361" s="41" t="s">
        <v>2197</v>
      </c>
      <c r="M361" s="17" t="s">
        <v>2198</v>
      </c>
      <c r="N361" s="17" t="s">
        <v>2199</v>
      </c>
      <c r="O361" s="100">
        <v>45220.444444444445</v>
      </c>
      <c r="P361" s="17" t="s">
        <v>1664</v>
      </c>
      <c r="Q361" s="18">
        <v>4518105</v>
      </c>
      <c r="R361" s="19">
        <v>285</v>
      </c>
      <c r="S361" s="19" t="e" vm="1">
        <f>#REF!*3</f>
        <v>#REF!</v>
      </c>
      <c r="T361" s="19">
        <v>0</v>
      </c>
      <c r="U361" s="19" t="e" vm="1">
        <f>#REF!*3</f>
        <v>#REF!</v>
      </c>
      <c r="V361" s="19" t="e" vm="1">
        <f>#REF!+#REF!</f>
        <v>#REF!</v>
      </c>
      <c r="W361" s="19">
        <v>24</v>
      </c>
      <c r="X361" s="42">
        <v>103205307</v>
      </c>
      <c r="Y361" s="20" t="s">
        <v>1670</v>
      </c>
      <c r="Z361" s="21">
        <v>2023</v>
      </c>
      <c r="AA361" s="21"/>
      <c r="AB361" s="101" t="s">
        <v>1659</v>
      </c>
      <c r="AC361" s="104">
        <v>45261</v>
      </c>
      <c r="AD361" s="104"/>
      <c r="AE361" s="104"/>
      <c r="AF361" s="101"/>
      <c r="AG361" s="102"/>
      <c r="AH361" s="103"/>
      <c r="AI361" s="102"/>
    </row>
    <row r="362" spans="1:35" ht="24" hidden="1" customHeight="1">
      <c r="A362" s="13" t="s">
        <v>16</v>
      </c>
      <c r="B362" s="14">
        <v>5364</v>
      </c>
      <c r="C362" s="15" t="s">
        <v>206</v>
      </c>
      <c r="D362" s="15" t="s">
        <v>1649</v>
      </c>
      <c r="E362" s="16">
        <v>6</v>
      </c>
      <c r="F362" s="16" t="s">
        <v>1650</v>
      </c>
      <c r="G362" s="16" t="s">
        <v>1651</v>
      </c>
      <c r="H362" s="16" t="s">
        <v>1651</v>
      </c>
      <c r="I362" s="16" t="s">
        <v>1652</v>
      </c>
      <c r="J362" s="16" t="s">
        <v>1652</v>
      </c>
      <c r="K362" s="16">
        <v>900067207</v>
      </c>
      <c r="L362" s="41" t="s">
        <v>3683</v>
      </c>
      <c r="M362" s="17" t="s">
        <v>3684</v>
      </c>
      <c r="N362" s="17" t="s">
        <v>3685</v>
      </c>
      <c r="O362" s="100">
        <v>45220.464583333334</v>
      </c>
      <c r="P362" s="17" t="s">
        <v>1650</v>
      </c>
      <c r="Q362" s="18" t="s">
        <v>1783</v>
      </c>
      <c r="R362" s="19">
        <v>0</v>
      </c>
      <c r="S362" s="19" t="e" vm="1">
        <f>#REF!*3</f>
        <v>#REF!</v>
      </c>
      <c r="T362" s="19">
        <v>0</v>
      </c>
      <c r="U362" s="19" t="e" vm="1">
        <f>#REF!*3</f>
        <v>#REF!</v>
      </c>
      <c r="V362" s="19" t="e" vm="1">
        <f>#REF!+#REF!</f>
        <v>#REF!</v>
      </c>
      <c r="W362" s="19"/>
      <c r="X362" s="42"/>
      <c r="Y362" s="20" t="s">
        <v>3006</v>
      </c>
      <c r="Z362" s="21">
        <v>0</v>
      </c>
      <c r="AA362" s="21"/>
      <c r="AB362" s="101"/>
      <c r="AC362" s="104"/>
      <c r="AD362" s="104"/>
      <c r="AE362" s="104"/>
      <c r="AF362" s="101"/>
      <c r="AG362" s="102"/>
      <c r="AH362" s="103"/>
      <c r="AI362" s="102"/>
    </row>
    <row r="363" spans="1:35" ht="24" customHeight="1">
      <c r="A363" s="13" t="s">
        <v>782</v>
      </c>
      <c r="B363" s="14">
        <v>66001</v>
      </c>
      <c r="C363" s="15" t="s">
        <v>93</v>
      </c>
      <c r="D363" s="15" t="s">
        <v>1649</v>
      </c>
      <c r="E363" s="16">
        <v>1</v>
      </c>
      <c r="F363" s="16" t="s">
        <v>1650</v>
      </c>
      <c r="G363" s="16" t="s">
        <v>1651</v>
      </c>
      <c r="H363" s="16" t="s">
        <v>1651</v>
      </c>
      <c r="I363" s="16" t="s">
        <v>1652</v>
      </c>
      <c r="J363" s="16" t="s">
        <v>1652</v>
      </c>
      <c r="K363" s="16">
        <v>800172202</v>
      </c>
      <c r="L363" s="41" t="s">
        <v>3686</v>
      </c>
      <c r="M363" s="17" t="s">
        <v>3687</v>
      </c>
      <c r="N363" s="17" t="s">
        <v>3688</v>
      </c>
      <c r="O363" s="100">
        <v>45220.493055555555</v>
      </c>
      <c r="P363" s="17"/>
      <c r="Q363" s="18" t="s">
        <v>1783</v>
      </c>
      <c r="R363" s="19">
        <v>0</v>
      </c>
      <c r="S363" s="19" t="e" vm="1">
        <f>#REF!*3</f>
        <v>#REF!</v>
      </c>
      <c r="T363" s="19">
        <v>0</v>
      </c>
      <c r="U363" s="19" t="e" vm="1">
        <f>#REF!*3</f>
        <v>#REF!</v>
      </c>
      <c r="V363" s="19" t="e" vm="1">
        <f>#REF!+#REF!</f>
        <v>#REF!</v>
      </c>
      <c r="W363" s="19"/>
      <c r="X363" s="42"/>
      <c r="Y363" s="20" t="s">
        <v>3006</v>
      </c>
      <c r="Z363" s="21">
        <v>0</v>
      </c>
      <c r="AA363" s="21"/>
      <c r="AB363" s="101"/>
      <c r="AC363" s="104"/>
      <c r="AD363" s="104"/>
      <c r="AE363" s="104"/>
      <c r="AF363" s="101"/>
      <c r="AG363" s="102"/>
      <c r="AH363" s="103"/>
      <c r="AI363" s="102"/>
    </row>
    <row r="364" spans="1:35" ht="24" customHeight="1">
      <c r="A364" s="13" t="s">
        <v>16</v>
      </c>
      <c r="B364" s="14">
        <v>5088</v>
      </c>
      <c r="C364" s="15" t="s">
        <v>85</v>
      </c>
      <c r="D364" s="15" t="s">
        <v>1649</v>
      </c>
      <c r="E364" s="16">
        <v>1</v>
      </c>
      <c r="F364" s="16" t="s">
        <v>1650</v>
      </c>
      <c r="G364" s="16" t="s">
        <v>1651</v>
      </c>
      <c r="H364" s="16" t="s">
        <v>1651</v>
      </c>
      <c r="I364" s="16" t="s">
        <v>1652</v>
      </c>
      <c r="J364" s="16" t="s">
        <v>1652</v>
      </c>
      <c r="K364" s="16">
        <v>811044884</v>
      </c>
      <c r="L364" s="41" t="s">
        <v>2200</v>
      </c>
      <c r="M364" s="17" t="s">
        <v>2201</v>
      </c>
      <c r="N364" s="17" t="s">
        <v>2202</v>
      </c>
      <c r="O364" s="100">
        <v>45220.597222222219</v>
      </c>
      <c r="P364" s="17" t="s">
        <v>1664</v>
      </c>
      <c r="Q364" s="18" t="s">
        <v>2203</v>
      </c>
      <c r="R364" s="19">
        <v>50</v>
      </c>
      <c r="S364" s="19" t="e" vm="1">
        <f>#REF!*3</f>
        <v>#REF!</v>
      </c>
      <c r="T364" s="19">
        <v>237</v>
      </c>
      <c r="U364" s="19" t="e" vm="1">
        <f>#REF!*3</f>
        <v>#REF!</v>
      </c>
      <c r="V364" s="19" t="e" vm="1">
        <f>#REF!+#REF!</f>
        <v>#REF!</v>
      </c>
      <c r="W364" s="19">
        <v>12</v>
      </c>
      <c r="X364" s="42">
        <v>31860000</v>
      </c>
      <c r="Y364" s="20" t="s">
        <v>1768</v>
      </c>
      <c r="Z364" s="21">
        <v>2024</v>
      </c>
      <c r="AA364" s="21"/>
      <c r="AB364" s="101"/>
      <c r="AC364" s="104"/>
      <c r="AD364" s="104" t="s">
        <v>1768</v>
      </c>
      <c r="AE364" s="104">
        <v>45505</v>
      </c>
      <c r="AF364" s="101"/>
      <c r="AG364" s="102"/>
      <c r="AH364" s="103"/>
      <c r="AI364" s="102"/>
    </row>
    <row r="365" spans="1:35" ht="24" hidden="1" customHeight="1">
      <c r="A365" s="13" t="s">
        <v>782</v>
      </c>
      <c r="B365" s="14">
        <v>66170</v>
      </c>
      <c r="C365" s="15" t="s">
        <v>1340</v>
      </c>
      <c r="D365" s="15" t="s">
        <v>1732</v>
      </c>
      <c r="E365" s="16">
        <v>2</v>
      </c>
      <c r="F365" s="16" t="s">
        <v>1650</v>
      </c>
      <c r="G365" s="16" t="s">
        <v>1651</v>
      </c>
      <c r="H365" s="16" t="s">
        <v>1651</v>
      </c>
      <c r="I365" s="16" t="s">
        <v>2490</v>
      </c>
      <c r="J365" s="16" t="s">
        <v>1652</v>
      </c>
      <c r="K365" s="16">
        <v>900144745</v>
      </c>
      <c r="L365" s="41" t="s">
        <v>3689</v>
      </c>
      <c r="M365" s="17" t="s">
        <v>3690</v>
      </c>
      <c r="N365" s="17" t="s">
        <v>3691</v>
      </c>
      <c r="O365" s="100">
        <v>45220.619444444441</v>
      </c>
      <c r="P365" s="17" t="s">
        <v>1650</v>
      </c>
      <c r="Q365" s="18" t="s">
        <v>1783</v>
      </c>
      <c r="R365" s="19">
        <v>0</v>
      </c>
      <c r="S365" s="19" t="e" vm="1">
        <f>#REF!*3</f>
        <v>#REF!</v>
      </c>
      <c r="T365" s="19">
        <v>0</v>
      </c>
      <c r="U365" s="19" t="e" vm="1">
        <f>#REF!*3</f>
        <v>#REF!</v>
      </c>
      <c r="V365" s="19" t="e" vm="1">
        <f>#REF!+#REF!</f>
        <v>#REF!</v>
      </c>
      <c r="W365" s="19"/>
      <c r="X365" s="42"/>
      <c r="Y365" s="20" t="s">
        <v>3006</v>
      </c>
      <c r="Z365" s="21">
        <v>0</v>
      </c>
      <c r="AA365" s="21"/>
      <c r="AB365" s="101"/>
      <c r="AC365" s="104"/>
      <c r="AD365" s="104"/>
      <c r="AE365" s="104"/>
      <c r="AF365" s="101"/>
      <c r="AG365" s="102"/>
      <c r="AH365" s="103"/>
      <c r="AI365" s="102"/>
    </row>
    <row r="366" spans="1:35" ht="24" hidden="1" customHeight="1">
      <c r="A366" s="13" t="s">
        <v>782</v>
      </c>
      <c r="B366" s="14">
        <v>66170</v>
      </c>
      <c r="C366" s="15" t="s">
        <v>1340</v>
      </c>
      <c r="D366" s="15" t="s">
        <v>1732</v>
      </c>
      <c r="E366" s="16">
        <v>2</v>
      </c>
      <c r="F366" s="16" t="s">
        <v>1650</v>
      </c>
      <c r="G366" s="16" t="s">
        <v>1651</v>
      </c>
      <c r="H366" s="16" t="s">
        <v>1651</v>
      </c>
      <c r="I366" s="16" t="s">
        <v>2490</v>
      </c>
      <c r="J366" s="16" t="s">
        <v>1652</v>
      </c>
      <c r="K366" s="16">
        <v>816002634</v>
      </c>
      <c r="L366" s="41" t="s">
        <v>3692</v>
      </c>
      <c r="M366" s="17" t="s">
        <v>3693</v>
      </c>
      <c r="N366" s="17" t="s">
        <v>3694</v>
      </c>
      <c r="O366" s="100">
        <v>45220.690972222219</v>
      </c>
      <c r="P366" s="17" t="s">
        <v>1650</v>
      </c>
      <c r="Q366" s="18" t="s">
        <v>1783</v>
      </c>
      <c r="R366" s="19">
        <v>0</v>
      </c>
      <c r="S366" s="19" t="e" vm="1">
        <f>#REF!*3</f>
        <v>#REF!</v>
      </c>
      <c r="T366" s="19">
        <v>0</v>
      </c>
      <c r="U366" s="19" t="e" vm="1">
        <f>#REF!*3</f>
        <v>#REF!</v>
      </c>
      <c r="V366" s="19" t="e" vm="1">
        <f>#REF!+#REF!</f>
        <v>#REF!</v>
      </c>
      <c r="W366" s="19"/>
      <c r="X366" s="42"/>
      <c r="Y366" s="20" t="s">
        <v>3006</v>
      </c>
      <c r="Z366" s="21">
        <v>0</v>
      </c>
      <c r="AA366" s="21"/>
      <c r="AB366" s="101"/>
      <c r="AC366" s="104"/>
      <c r="AD366" s="104"/>
      <c r="AE366" s="104"/>
      <c r="AF366" s="101"/>
      <c r="AG366" s="102"/>
      <c r="AH366" s="103"/>
      <c r="AI366" s="102"/>
    </row>
    <row r="367" spans="1:35" ht="24" hidden="1" customHeight="1">
      <c r="A367" s="13" t="s">
        <v>782</v>
      </c>
      <c r="B367" s="14">
        <v>66170</v>
      </c>
      <c r="C367" s="15" t="s">
        <v>1340</v>
      </c>
      <c r="D367" s="15" t="s">
        <v>1732</v>
      </c>
      <c r="E367" s="16">
        <v>2</v>
      </c>
      <c r="F367" s="16" t="s">
        <v>1650</v>
      </c>
      <c r="G367" s="16" t="s">
        <v>1651</v>
      </c>
      <c r="H367" s="16" t="s">
        <v>1651</v>
      </c>
      <c r="I367" s="16" t="s">
        <v>1652</v>
      </c>
      <c r="J367" s="16" t="s">
        <v>1652</v>
      </c>
      <c r="K367" s="16">
        <v>816001905</v>
      </c>
      <c r="L367" s="41" t="s">
        <v>3695</v>
      </c>
      <c r="M367" s="17" t="s">
        <v>3696</v>
      </c>
      <c r="N367" s="17" t="s">
        <v>3697</v>
      </c>
      <c r="O367" s="100">
        <v>45220.740277777775</v>
      </c>
      <c r="P367" s="17" t="s">
        <v>1650</v>
      </c>
      <c r="Q367" s="18" t="s">
        <v>1783</v>
      </c>
      <c r="R367" s="19">
        <v>0</v>
      </c>
      <c r="S367" s="19" t="e" vm="1">
        <f>#REF!*3</f>
        <v>#REF!</v>
      </c>
      <c r="T367" s="19">
        <v>0</v>
      </c>
      <c r="U367" s="19" t="e" vm="1">
        <f>#REF!*3</f>
        <v>#REF!</v>
      </c>
      <c r="V367" s="19" t="e" vm="1">
        <f>#REF!+#REF!</f>
        <v>#REF!</v>
      </c>
      <c r="W367" s="19"/>
      <c r="X367" s="42"/>
      <c r="Y367" s="20" t="s">
        <v>3006</v>
      </c>
      <c r="Z367" s="21">
        <v>0</v>
      </c>
      <c r="AA367" s="21"/>
      <c r="AB367" s="101"/>
      <c r="AC367" s="104"/>
      <c r="AD367" s="104"/>
      <c r="AE367" s="104"/>
      <c r="AF367" s="101"/>
      <c r="AG367" s="102"/>
      <c r="AH367" s="103"/>
      <c r="AI367" s="102"/>
    </row>
    <row r="368" spans="1:35" ht="24" hidden="1" customHeight="1">
      <c r="A368" s="13" t="s">
        <v>1350</v>
      </c>
      <c r="B368" s="14">
        <v>68406</v>
      </c>
      <c r="C368" s="15" t="s">
        <v>1393</v>
      </c>
      <c r="D368" s="15" t="s">
        <v>1649</v>
      </c>
      <c r="E368" s="16">
        <v>5</v>
      </c>
      <c r="F368" s="16" t="s">
        <v>1650</v>
      </c>
      <c r="G368" s="16" t="s">
        <v>1651</v>
      </c>
      <c r="H368" s="16" t="s">
        <v>1651</v>
      </c>
      <c r="I368" s="16" t="s">
        <v>1652</v>
      </c>
      <c r="J368" s="16" t="s">
        <v>1652</v>
      </c>
      <c r="K368" s="16">
        <v>901099379</v>
      </c>
      <c r="L368" s="41" t="s">
        <v>3698</v>
      </c>
      <c r="M368" s="17" t="s">
        <v>3699</v>
      </c>
      <c r="N368" s="17" t="s">
        <v>3700</v>
      </c>
      <c r="O368" s="100">
        <v>45220.741666666669</v>
      </c>
      <c r="P368" s="17" t="s">
        <v>1650</v>
      </c>
      <c r="Q368" s="18" t="s">
        <v>1783</v>
      </c>
      <c r="R368" s="19">
        <v>0</v>
      </c>
      <c r="S368" s="19" t="e" vm="1">
        <f>#REF!*3</f>
        <v>#REF!</v>
      </c>
      <c r="T368" s="19">
        <v>0</v>
      </c>
      <c r="U368" s="19" t="e" vm="1">
        <f>#REF!*3</f>
        <v>#REF!</v>
      </c>
      <c r="V368" s="19" t="e" vm="1">
        <f>#REF!+#REF!</f>
        <v>#REF!</v>
      </c>
      <c r="W368" s="19"/>
      <c r="X368" s="42"/>
      <c r="Y368" s="20" t="s">
        <v>3006</v>
      </c>
      <c r="Z368" s="21">
        <v>0</v>
      </c>
      <c r="AA368" s="21"/>
      <c r="AB368" s="101"/>
      <c r="AC368" s="104"/>
      <c r="AD368" s="104"/>
      <c r="AE368" s="104"/>
      <c r="AF368" s="101"/>
      <c r="AG368" s="102"/>
      <c r="AH368" s="103"/>
      <c r="AI368" s="102"/>
    </row>
    <row r="369" spans="1:35" ht="24" hidden="1" customHeight="1">
      <c r="A369" s="13" t="s">
        <v>782</v>
      </c>
      <c r="B369" s="14">
        <v>66170</v>
      </c>
      <c r="C369" s="15" t="s">
        <v>1340</v>
      </c>
      <c r="D369" s="15" t="s">
        <v>1732</v>
      </c>
      <c r="E369" s="16">
        <v>2</v>
      </c>
      <c r="F369" s="16" t="s">
        <v>1650</v>
      </c>
      <c r="G369" s="16" t="s">
        <v>1651</v>
      </c>
      <c r="H369" s="16" t="s">
        <v>1651</v>
      </c>
      <c r="I369" s="16" t="s">
        <v>1652</v>
      </c>
      <c r="J369" s="16" t="s">
        <v>1652</v>
      </c>
      <c r="K369" s="16">
        <v>816003583</v>
      </c>
      <c r="L369" s="41" t="s">
        <v>3701</v>
      </c>
      <c r="M369" s="17" t="s">
        <v>3702</v>
      </c>
      <c r="N369" s="17" t="s">
        <v>3703</v>
      </c>
      <c r="O369" s="100">
        <v>45220.788888888892</v>
      </c>
      <c r="P369" s="17" t="s">
        <v>1650</v>
      </c>
      <c r="Q369" s="18" t="s">
        <v>1783</v>
      </c>
      <c r="R369" s="19">
        <v>0</v>
      </c>
      <c r="S369" s="19" t="e" vm="1">
        <f>#REF!*3</f>
        <v>#REF!</v>
      </c>
      <c r="T369" s="19">
        <v>0</v>
      </c>
      <c r="U369" s="19" t="e" vm="1">
        <f>#REF!*3</f>
        <v>#REF!</v>
      </c>
      <c r="V369" s="19" t="e" vm="1">
        <f>#REF!+#REF!</f>
        <v>#REF!</v>
      </c>
      <c r="W369" s="19"/>
      <c r="X369" s="42"/>
      <c r="Y369" s="20" t="s">
        <v>3006</v>
      </c>
      <c r="Z369" s="21">
        <v>0</v>
      </c>
      <c r="AA369" s="21"/>
      <c r="AB369" s="101"/>
      <c r="AC369" s="104"/>
      <c r="AD369" s="104"/>
      <c r="AE369" s="104"/>
      <c r="AF369" s="101"/>
      <c r="AG369" s="102"/>
      <c r="AH369" s="103"/>
      <c r="AI369" s="102"/>
    </row>
    <row r="370" spans="1:35" ht="24" hidden="1" customHeight="1">
      <c r="A370" s="13" t="s">
        <v>782</v>
      </c>
      <c r="B370" s="14">
        <v>66170</v>
      </c>
      <c r="C370" s="15" t="s">
        <v>1340</v>
      </c>
      <c r="D370" s="15" t="s">
        <v>1732</v>
      </c>
      <c r="E370" s="16">
        <v>2</v>
      </c>
      <c r="F370" s="16" t="s">
        <v>1650</v>
      </c>
      <c r="G370" s="16" t="s">
        <v>1651</v>
      </c>
      <c r="H370" s="16" t="s">
        <v>1651</v>
      </c>
      <c r="I370" s="16" t="s">
        <v>1652</v>
      </c>
      <c r="J370" s="16" t="s">
        <v>1652</v>
      </c>
      <c r="K370" s="16">
        <v>816004262</v>
      </c>
      <c r="L370" s="41" t="s">
        <v>3704</v>
      </c>
      <c r="M370" s="17" t="s">
        <v>3705</v>
      </c>
      <c r="N370" s="17" t="s">
        <v>3706</v>
      </c>
      <c r="O370" s="100">
        <v>45220.847916666666</v>
      </c>
      <c r="P370" s="17" t="s">
        <v>1650</v>
      </c>
      <c r="Q370" s="18" t="s">
        <v>1783</v>
      </c>
      <c r="R370" s="19">
        <v>0</v>
      </c>
      <c r="S370" s="19" t="e" vm="1">
        <f>#REF!*3</f>
        <v>#REF!</v>
      </c>
      <c r="T370" s="19">
        <v>0</v>
      </c>
      <c r="U370" s="19" t="e" vm="1">
        <f>#REF!*3</f>
        <v>#REF!</v>
      </c>
      <c r="V370" s="19" t="e" vm="1">
        <f>#REF!+#REF!</f>
        <v>#REF!</v>
      </c>
      <c r="W370" s="19"/>
      <c r="X370" s="42"/>
      <c r="Y370" s="20" t="s">
        <v>3006</v>
      </c>
      <c r="Z370" s="21">
        <v>0</v>
      </c>
      <c r="AA370" s="21"/>
      <c r="AB370" s="101"/>
      <c r="AC370" s="104"/>
      <c r="AD370" s="104"/>
      <c r="AE370" s="104"/>
      <c r="AF370" s="101"/>
      <c r="AG370" s="102"/>
      <c r="AH370" s="103"/>
      <c r="AI370" s="102"/>
    </row>
    <row r="371" spans="1:35" ht="24" hidden="1" customHeight="1">
      <c r="A371" s="13" t="s">
        <v>782</v>
      </c>
      <c r="B371" s="14">
        <v>66170</v>
      </c>
      <c r="C371" s="15" t="s">
        <v>1340</v>
      </c>
      <c r="D371" s="15" t="s">
        <v>1649</v>
      </c>
      <c r="E371" s="16">
        <v>2</v>
      </c>
      <c r="F371" s="16" t="s">
        <v>1650</v>
      </c>
      <c r="G371" s="16" t="s">
        <v>1651</v>
      </c>
      <c r="H371" s="16" t="s">
        <v>1651</v>
      </c>
      <c r="I371" s="16" t="s">
        <v>1652</v>
      </c>
      <c r="J371" s="16" t="s">
        <v>1652</v>
      </c>
      <c r="K371" s="16">
        <v>900111317</v>
      </c>
      <c r="L371" s="41" t="s">
        <v>3707</v>
      </c>
      <c r="M371" s="17" t="s">
        <v>3708</v>
      </c>
      <c r="N371" s="17" t="s">
        <v>3709</v>
      </c>
      <c r="O371" s="100">
        <v>45221.438888888886</v>
      </c>
      <c r="P371" s="17" t="s">
        <v>1650</v>
      </c>
      <c r="Q371" s="18" t="s">
        <v>1783</v>
      </c>
      <c r="R371" s="19">
        <v>0</v>
      </c>
      <c r="S371" s="19" t="e" vm="1">
        <f>#REF!*3</f>
        <v>#REF!</v>
      </c>
      <c r="T371" s="19">
        <v>0</v>
      </c>
      <c r="U371" s="19" t="e" vm="1">
        <f>#REF!*3</f>
        <v>#REF!</v>
      </c>
      <c r="V371" s="19" t="e" vm="1">
        <f>#REF!+#REF!</f>
        <v>#REF!</v>
      </c>
      <c r="W371" s="19"/>
      <c r="X371" s="42"/>
      <c r="Y371" s="20" t="s">
        <v>3006</v>
      </c>
      <c r="Z371" s="21">
        <v>0</v>
      </c>
      <c r="AA371" s="21"/>
      <c r="AB371" s="101"/>
      <c r="AC371" s="104"/>
      <c r="AD371" s="104"/>
      <c r="AE371" s="104"/>
      <c r="AF371" s="101"/>
      <c r="AG371" s="102"/>
      <c r="AH371" s="103"/>
      <c r="AI371" s="102"/>
    </row>
    <row r="372" spans="1:35" ht="24" hidden="1" customHeight="1">
      <c r="A372" s="13" t="s">
        <v>782</v>
      </c>
      <c r="B372" s="14">
        <v>66170</v>
      </c>
      <c r="C372" s="15" t="s">
        <v>1340</v>
      </c>
      <c r="D372" s="15" t="s">
        <v>1732</v>
      </c>
      <c r="E372" s="16">
        <v>2</v>
      </c>
      <c r="F372" s="16" t="s">
        <v>1650</v>
      </c>
      <c r="G372" s="16" t="s">
        <v>1651</v>
      </c>
      <c r="H372" s="16" t="s">
        <v>1651</v>
      </c>
      <c r="I372" s="16" t="s">
        <v>1652</v>
      </c>
      <c r="J372" s="16" t="s">
        <v>1652</v>
      </c>
      <c r="K372" s="16">
        <v>816003453</v>
      </c>
      <c r="L372" s="41" t="s">
        <v>3710</v>
      </c>
      <c r="M372" s="17" t="s">
        <v>3711</v>
      </c>
      <c r="N372" s="17" t="s">
        <v>3712</v>
      </c>
      <c r="O372" s="100">
        <v>45221.462500000001</v>
      </c>
      <c r="P372" s="17" t="s">
        <v>1650</v>
      </c>
      <c r="Q372" s="18" t="s">
        <v>1783</v>
      </c>
      <c r="R372" s="19">
        <v>0</v>
      </c>
      <c r="S372" s="19" t="e" vm="1">
        <f>#REF!*3</f>
        <v>#REF!</v>
      </c>
      <c r="T372" s="19">
        <v>0</v>
      </c>
      <c r="U372" s="19" t="e" vm="1">
        <f>#REF!*3</f>
        <v>#REF!</v>
      </c>
      <c r="V372" s="19" t="e" vm="1">
        <f>#REF!+#REF!</f>
        <v>#REF!</v>
      </c>
      <c r="W372" s="19"/>
      <c r="X372" s="42"/>
      <c r="Y372" s="20" t="s">
        <v>3006</v>
      </c>
      <c r="Z372" s="21">
        <v>0</v>
      </c>
      <c r="AA372" s="21"/>
      <c r="AB372" s="101"/>
      <c r="AC372" s="104"/>
      <c r="AD372" s="104"/>
      <c r="AE372" s="104"/>
      <c r="AF372" s="101"/>
      <c r="AG372" s="102"/>
      <c r="AH372" s="103"/>
      <c r="AI372" s="102"/>
    </row>
    <row r="373" spans="1:35" ht="24" hidden="1" customHeight="1">
      <c r="A373" s="13" t="s">
        <v>782</v>
      </c>
      <c r="B373" s="14">
        <v>66170</v>
      </c>
      <c r="C373" s="15" t="s">
        <v>1340</v>
      </c>
      <c r="D373" s="15" t="s">
        <v>1732</v>
      </c>
      <c r="E373" s="16">
        <v>2</v>
      </c>
      <c r="F373" s="16" t="s">
        <v>1650</v>
      </c>
      <c r="G373" s="16" t="s">
        <v>1651</v>
      </c>
      <c r="H373" s="16" t="s">
        <v>1651</v>
      </c>
      <c r="I373" s="16" t="s">
        <v>1652</v>
      </c>
      <c r="J373" s="16" t="s">
        <v>1652</v>
      </c>
      <c r="K373" s="16">
        <v>0</v>
      </c>
      <c r="L373" s="41" t="s">
        <v>3713</v>
      </c>
      <c r="M373" s="17" t="s">
        <v>3714</v>
      </c>
      <c r="N373" s="17" t="s">
        <v>3715</v>
      </c>
      <c r="O373" s="100">
        <v>45221.490972222222</v>
      </c>
      <c r="P373" s="17" t="s">
        <v>1650</v>
      </c>
      <c r="Q373" s="18" t="s">
        <v>1783</v>
      </c>
      <c r="R373" s="19">
        <v>0</v>
      </c>
      <c r="S373" s="19" t="e" vm="1">
        <f>#REF!*3</f>
        <v>#REF!</v>
      </c>
      <c r="T373" s="19">
        <v>0</v>
      </c>
      <c r="U373" s="19" t="e" vm="1">
        <f>#REF!*3</f>
        <v>#REF!</v>
      </c>
      <c r="V373" s="19" t="e" vm="1">
        <f>#REF!+#REF!</f>
        <v>#REF!</v>
      </c>
      <c r="W373" s="19"/>
      <c r="X373" s="42"/>
      <c r="Y373" s="20" t="s">
        <v>3006</v>
      </c>
      <c r="Z373" s="21">
        <v>0</v>
      </c>
      <c r="AA373" s="21"/>
      <c r="AB373" s="101"/>
      <c r="AC373" s="104"/>
      <c r="AD373" s="104"/>
      <c r="AE373" s="104"/>
      <c r="AF373" s="101"/>
      <c r="AG373" s="102"/>
      <c r="AH373" s="103"/>
      <c r="AI373" s="102"/>
    </row>
    <row r="374" spans="1:35" ht="24" hidden="1" customHeight="1">
      <c r="A374" s="13" t="s">
        <v>782</v>
      </c>
      <c r="B374" s="14">
        <v>66170</v>
      </c>
      <c r="C374" s="15" t="s">
        <v>1340</v>
      </c>
      <c r="D374" s="15" t="s">
        <v>1732</v>
      </c>
      <c r="E374" s="16">
        <v>2</v>
      </c>
      <c r="F374" s="16" t="s">
        <v>1650</v>
      </c>
      <c r="G374" s="16" t="s">
        <v>1651</v>
      </c>
      <c r="H374" s="16" t="s">
        <v>1651</v>
      </c>
      <c r="I374" s="16" t="s">
        <v>1652</v>
      </c>
      <c r="J374" s="16" t="s">
        <v>1652</v>
      </c>
      <c r="K374" s="16">
        <v>816004631</v>
      </c>
      <c r="L374" s="41" t="s">
        <v>3716</v>
      </c>
      <c r="M374" s="17" t="s">
        <v>3717</v>
      </c>
      <c r="N374" s="17" t="s">
        <v>3718</v>
      </c>
      <c r="O374" s="100">
        <v>45221.569444444445</v>
      </c>
      <c r="P374" s="17" t="s">
        <v>1650</v>
      </c>
      <c r="Q374" s="18" t="s">
        <v>1783</v>
      </c>
      <c r="R374" s="19">
        <v>0</v>
      </c>
      <c r="S374" s="19" t="e" vm="1">
        <f>#REF!*3</f>
        <v>#REF!</v>
      </c>
      <c r="T374" s="19">
        <v>0</v>
      </c>
      <c r="U374" s="19" t="e" vm="1">
        <f>#REF!*3</f>
        <v>#REF!</v>
      </c>
      <c r="V374" s="19" t="e" vm="1">
        <f>#REF!+#REF!</f>
        <v>#REF!</v>
      </c>
      <c r="W374" s="19"/>
      <c r="X374" s="42"/>
      <c r="Y374" s="20" t="s">
        <v>3006</v>
      </c>
      <c r="Z374" s="21">
        <v>0</v>
      </c>
      <c r="AA374" s="21"/>
      <c r="AB374" s="101"/>
      <c r="AC374" s="104"/>
      <c r="AD374" s="104"/>
      <c r="AE374" s="104"/>
      <c r="AF374" s="101"/>
      <c r="AG374" s="102"/>
      <c r="AH374" s="103"/>
      <c r="AI374" s="102"/>
    </row>
    <row r="375" spans="1:35" ht="24" hidden="1" customHeight="1">
      <c r="A375" s="13" t="s">
        <v>782</v>
      </c>
      <c r="B375" s="14">
        <v>66170</v>
      </c>
      <c r="C375" s="15" t="s">
        <v>1340</v>
      </c>
      <c r="D375" s="15" t="s">
        <v>1732</v>
      </c>
      <c r="E375" s="16">
        <v>2</v>
      </c>
      <c r="F375" s="16" t="s">
        <v>1650</v>
      </c>
      <c r="G375" s="16" t="s">
        <v>1651</v>
      </c>
      <c r="H375" s="16" t="s">
        <v>1651</v>
      </c>
      <c r="I375" s="16" t="s">
        <v>1652</v>
      </c>
      <c r="J375" s="16" t="s">
        <v>1652</v>
      </c>
      <c r="K375" s="16">
        <v>816002064</v>
      </c>
      <c r="L375" s="41" t="s">
        <v>3719</v>
      </c>
      <c r="M375" s="17" t="s">
        <v>3720</v>
      </c>
      <c r="N375" s="17" t="s">
        <v>3721</v>
      </c>
      <c r="O375" s="100">
        <v>45221.645833333336</v>
      </c>
      <c r="P375" s="17" t="s">
        <v>1650</v>
      </c>
      <c r="Q375" s="18" t="s">
        <v>1783</v>
      </c>
      <c r="R375" s="19">
        <v>0</v>
      </c>
      <c r="S375" s="19" t="e" vm="1">
        <f>#REF!*3</f>
        <v>#REF!</v>
      </c>
      <c r="T375" s="19">
        <v>0</v>
      </c>
      <c r="U375" s="19" t="e" vm="1">
        <f>#REF!*3</f>
        <v>#REF!</v>
      </c>
      <c r="V375" s="19" t="e" vm="1">
        <f>#REF!+#REF!</f>
        <v>#REF!</v>
      </c>
      <c r="W375" s="19"/>
      <c r="X375" s="42"/>
      <c r="Y375" s="20" t="s">
        <v>3006</v>
      </c>
      <c r="Z375" s="21">
        <v>0</v>
      </c>
      <c r="AA375" s="21"/>
      <c r="AB375" s="101"/>
      <c r="AC375" s="104"/>
      <c r="AD375" s="104"/>
      <c r="AE375" s="104"/>
      <c r="AF375" s="101"/>
      <c r="AG375" s="102"/>
      <c r="AH375" s="103"/>
      <c r="AI375" s="102"/>
    </row>
    <row r="376" spans="1:35" ht="24" hidden="1" customHeight="1">
      <c r="A376" s="13" t="s">
        <v>487</v>
      </c>
      <c r="B376" s="14">
        <v>73001</v>
      </c>
      <c r="C376" s="15" t="s">
        <v>1453</v>
      </c>
      <c r="D376" s="15" t="s">
        <v>1778</v>
      </c>
      <c r="E376" s="16">
        <v>1</v>
      </c>
      <c r="F376" s="16" t="s">
        <v>1650</v>
      </c>
      <c r="G376" s="16" t="s">
        <v>1651</v>
      </c>
      <c r="H376" s="16" t="s">
        <v>1651</v>
      </c>
      <c r="I376" s="16" t="s">
        <v>1652</v>
      </c>
      <c r="J376" s="16" t="s">
        <v>1652</v>
      </c>
      <c r="K376" s="16">
        <v>830504824</v>
      </c>
      <c r="L376" s="41" t="s">
        <v>3722</v>
      </c>
      <c r="M376" s="17" t="s">
        <v>3723</v>
      </c>
      <c r="N376" s="17" t="s">
        <v>3724</v>
      </c>
      <c r="O376" s="100">
        <v>45221.671527777777</v>
      </c>
      <c r="P376" s="17" t="s">
        <v>1650</v>
      </c>
      <c r="Q376" s="18" t="s">
        <v>1783</v>
      </c>
      <c r="R376" s="19">
        <v>0</v>
      </c>
      <c r="S376" s="19" t="e" vm="1">
        <f>#REF!*3</f>
        <v>#REF!</v>
      </c>
      <c r="T376" s="19">
        <v>0</v>
      </c>
      <c r="U376" s="19" t="e" vm="1">
        <f>#REF!*3</f>
        <v>#REF!</v>
      </c>
      <c r="V376" s="19" t="e" vm="1">
        <f>#REF!+#REF!</f>
        <v>#REF!</v>
      </c>
      <c r="W376" s="19"/>
      <c r="X376" s="42"/>
      <c r="Y376" s="20" t="s">
        <v>3006</v>
      </c>
      <c r="Z376" s="21">
        <v>0</v>
      </c>
      <c r="AA376" s="21"/>
      <c r="AB376" s="101"/>
      <c r="AC376" s="104"/>
      <c r="AD376" s="104"/>
      <c r="AE376" s="104"/>
      <c r="AF376" s="101"/>
      <c r="AG376" s="102"/>
      <c r="AH376" s="103"/>
      <c r="AI376" s="102"/>
    </row>
    <row r="377" spans="1:35" ht="24" customHeight="1">
      <c r="A377" s="13" t="s">
        <v>927</v>
      </c>
      <c r="B377" s="14">
        <v>25328</v>
      </c>
      <c r="C377" s="15" t="s">
        <v>985</v>
      </c>
      <c r="D377" s="15" t="s">
        <v>1649</v>
      </c>
      <c r="E377" s="16">
        <v>6</v>
      </c>
      <c r="F377" s="16" t="s">
        <v>1650</v>
      </c>
      <c r="G377" s="16" t="s">
        <v>1651</v>
      </c>
      <c r="H377" s="16" t="s">
        <v>1759</v>
      </c>
      <c r="I377" s="16" t="s">
        <v>1652</v>
      </c>
      <c r="J377" s="16" t="s">
        <v>1652</v>
      </c>
      <c r="K377" s="16">
        <v>900026688</v>
      </c>
      <c r="L377" s="41" t="s">
        <v>2204</v>
      </c>
      <c r="M377" s="17" t="s">
        <v>2205</v>
      </c>
      <c r="N377" s="17" t="s">
        <v>2206</v>
      </c>
      <c r="O377" s="100">
        <v>45221.731249999997</v>
      </c>
      <c r="P377" s="17" t="s">
        <v>1664</v>
      </c>
      <c r="Q377" s="18" t="s">
        <v>2207</v>
      </c>
      <c r="R377" s="19">
        <v>49</v>
      </c>
      <c r="S377" s="19" t="e" vm="1">
        <f>#REF!*3</f>
        <v>#REF!</v>
      </c>
      <c r="T377" s="19">
        <v>0</v>
      </c>
      <c r="U377" s="19" t="e" vm="1">
        <f>#REF!*3</f>
        <v>#REF!</v>
      </c>
      <c r="V377" s="19" t="e" vm="1">
        <f>#REF!+#REF!</f>
        <v>#REF!</v>
      </c>
      <c r="W377" s="19">
        <v>12</v>
      </c>
      <c r="X377" s="42">
        <v>8967588</v>
      </c>
      <c r="Y377" s="20" t="s">
        <v>1935</v>
      </c>
      <c r="Z377" s="21">
        <v>2024</v>
      </c>
      <c r="AA377" s="21"/>
      <c r="AB377" s="101"/>
      <c r="AC377" s="104"/>
      <c r="AD377" s="104" t="s">
        <v>1935</v>
      </c>
      <c r="AE377" s="104">
        <v>45413</v>
      </c>
      <c r="AF377" s="101"/>
      <c r="AG377" s="102"/>
      <c r="AH377" s="103"/>
      <c r="AI377" s="102"/>
    </row>
    <row r="378" spans="1:35" ht="24" hidden="1" customHeight="1">
      <c r="A378" s="13" t="s">
        <v>334</v>
      </c>
      <c r="B378" s="14">
        <v>41016</v>
      </c>
      <c r="C378" s="15" t="s">
        <v>1094</v>
      </c>
      <c r="D378" s="15" t="s">
        <v>1649</v>
      </c>
      <c r="E378" s="16">
        <v>6</v>
      </c>
      <c r="F378" s="16" t="s">
        <v>1650</v>
      </c>
      <c r="G378" s="16" t="s">
        <v>1651</v>
      </c>
      <c r="H378" s="16" t="s">
        <v>1651</v>
      </c>
      <c r="I378" s="16" t="s">
        <v>1652</v>
      </c>
      <c r="J378" s="16" t="s">
        <v>1652</v>
      </c>
      <c r="K378" s="16">
        <v>900274276</v>
      </c>
      <c r="L378" s="41" t="s">
        <v>3725</v>
      </c>
      <c r="M378" s="17" t="s">
        <v>3726</v>
      </c>
      <c r="N378" s="17" t="s">
        <v>3727</v>
      </c>
      <c r="O378" s="100">
        <v>45221.832638888889</v>
      </c>
      <c r="P378" s="17" t="s">
        <v>1650</v>
      </c>
      <c r="Q378" s="18" t="s">
        <v>1783</v>
      </c>
      <c r="R378" s="19">
        <v>0</v>
      </c>
      <c r="S378" s="19" t="e" vm="1">
        <f>#REF!*3</f>
        <v>#REF!</v>
      </c>
      <c r="T378" s="19">
        <v>0</v>
      </c>
      <c r="U378" s="19" t="e" vm="1">
        <f>#REF!*3</f>
        <v>#REF!</v>
      </c>
      <c r="V378" s="19" t="e" vm="1">
        <f>#REF!+#REF!</f>
        <v>#REF!</v>
      </c>
      <c r="W378" s="19"/>
      <c r="X378" s="42"/>
      <c r="Y378" s="20" t="s">
        <v>3006</v>
      </c>
      <c r="Z378" s="21">
        <v>0</v>
      </c>
      <c r="AA378" s="21"/>
      <c r="AB378" s="101"/>
      <c r="AC378" s="104"/>
      <c r="AD378" s="104"/>
      <c r="AE378" s="104"/>
      <c r="AF378" s="101"/>
      <c r="AG378" s="102"/>
      <c r="AH378" s="103"/>
      <c r="AI378" s="102"/>
    </row>
    <row r="379" spans="1:35" ht="24" hidden="1" customHeight="1">
      <c r="A379" s="13" t="s">
        <v>782</v>
      </c>
      <c r="B379" s="14">
        <v>66318</v>
      </c>
      <c r="C379" s="15" t="s">
        <v>1341</v>
      </c>
      <c r="D379" s="15" t="s">
        <v>1778</v>
      </c>
      <c r="E379" s="16">
        <v>6</v>
      </c>
      <c r="F379" s="16" t="s">
        <v>1650</v>
      </c>
      <c r="G379" s="16" t="s">
        <v>1651</v>
      </c>
      <c r="H379" s="16" t="s">
        <v>1651</v>
      </c>
      <c r="I379" s="16" t="s">
        <v>1652</v>
      </c>
      <c r="J379" s="16" t="s">
        <v>1759</v>
      </c>
      <c r="K379" s="16">
        <v>900223596</v>
      </c>
      <c r="L379" s="41" t="s">
        <v>3728</v>
      </c>
      <c r="M379" s="17" t="s">
        <v>2483</v>
      </c>
      <c r="N379" s="17" t="s">
        <v>3729</v>
      </c>
      <c r="O379" s="100">
        <v>45221.872916666667</v>
      </c>
      <c r="P379" s="17" t="s">
        <v>1650</v>
      </c>
      <c r="Q379" s="18" t="s">
        <v>1783</v>
      </c>
      <c r="R379" s="19">
        <v>0</v>
      </c>
      <c r="S379" s="19" t="e" vm="1">
        <f>#REF!*3</f>
        <v>#REF!</v>
      </c>
      <c r="T379" s="19">
        <v>0</v>
      </c>
      <c r="U379" s="19" t="e" vm="1">
        <f>#REF!*3</f>
        <v>#REF!</v>
      </c>
      <c r="V379" s="19" t="e" vm="1">
        <f>#REF!+#REF!</f>
        <v>#REF!</v>
      </c>
      <c r="W379" s="19"/>
      <c r="X379" s="42"/>
      <c r="Y379" s="20" t="s">
        <v>3006</v>
      </c>
      <c r="Z379" s="21">
        <v>0</v>
      </c>
      <c r="AA379" s="21"/>
      <c r="AB379" s="101"/>
      <c r="AC379" s="104"/>
      <c r="AD379" s="104"/>
      <c r="AE379" s="104"/>
      <c r="AF379" s="101"/>
      <c r="AG379" s="102"/>
      <c r="AH379" s="103"/>
      <c r="AI379" s="102"/>
    </row>
    <row r="380" spans="1:35" ht="24" hidden="1" customHeight="1">
      <c r="A380" s="13" t="s">
        <v>109</v>
      </c>
      <c r="B380" s="14">
        <v>17614</v>
      </c>
      <c r="C380" s="15" t="s">
        <v>298</v>
      </c>
      <c r="D380" s="15" t="s">
        <v>1649</v>
      </c>
      <c r="E380" s="16">
        <v>6</v>
      </c>
      <c r="F380" s="16" t="s">
        <v>1650</v>
      </c>
      <c r="G380" s="16" t="s">
        <v>1651</v>
      </c>
      <c r="H380" s="16" t="s">
        <v>1759</v>
      </c>
      <c r="I380" s="16" t="s">
        <v>1652</v>
      </c>
      <c r="J380" s="16" t="s">
        <v>1759</v>
      </c>
      <c r="K380" s="16">
        <v>800162180</v>
      </c>
      <c r="L380" s="41" t="s">
        <v>3730</v>
      </c>
      <c r="M380" s="17" t="s">
        <v>3731</v>
      </c>
      <c r="N380" s="17" t="s">
        <v>3732</v>
      </c>
      <c r="O380" s="100">
        <v>45222.443055555559</v>
      </c>
      <c r="P380" s="17" t="s">
        <v>1650</v>
      </c>
      <c r="Q380" s="18" t="s">
        <v>1783</v>
      </c>
      <c r="R380" s="19">
        <v>0</v>
      </c>
      <c r="S380" s="19" t="e" vm="1">
        <f>#REF!*3</f>
        <v>#REF!</v>
      </c>
      <c r="T380" s="19">
        <v>0</v>
      </c>
      <c r="U380" s="19" t="e" vm="1">
        <f>#REF!*3</f>
        <v>#REF!</v>
      </c>
      <c r="V380" s="19" t="e" vm="1">
        <f>#REF!+#REF!</f>
        <v>#REF!</v>
      </c>
      <c r="W380" s="19"/>
      <c r="X380" s="42"/>
      <c r="Y380" s="20" t="s">
        <v>3006</v>
      </c>
      <c r="Z380" s="21">
        <v>0</v>
      </c>
      <c r="AA380" s="21"/>
      <c r="AB380" s="101"/>
      <c r="AC380" s="104"/>
      <c r="AD380" s="104"/>
      <c r="AE380" s="104"/>
      <c r="AF380" s="101"/>
      <c r="AG380" s="102"/>
      <c r="AH380" s="103"/>
      <c r="AI380" s="102"/>
    </row>
    <row r="381" spans="1:35" ht="24" customHeight="1">
      <c r="A381" s="13" t="s">
        <v>544</v>
      </c>
      <c r="B381" s="14">
        <v>15248</v>
      </c>
      <c r="C381" s="15" t="s">
        <v>556</v>
      </c>
      <c r="D381" s="15" t="s">
        <v>1649</v>
      </c>
      <c r="E381" s="16">
        <v>6</v>
      </c>
      <c r="F381" s="16" t="s">
        <v>1650</v>
      </c>
      <c r="G381" s="16" t="s">
        <v>1651</v>
      </c>
      <c r="H381" s="16" t="s">
        <v>1651</v>
      </c>
      <c r="I381" s="16" t="s">
        <v>1652</v>
      </c>
      <c r="J381" s="16" t="s">
        <v>1652</v>
      </c>
      <c r="K381" s="16">
        <v>900101721</v>
      </c>
      <c r="L381" s="41" t="s">
        <v>2208</v>
      </c>
      <c r="M381" s="17" t="s">
        <v>2209</v>
      </c>
      <c r="N381" s="17" t="s">
        <v>2210</v>
      </c>
      <c r="O381" s="100">
        <v>45222.460416666669</v>
      </c>
      <c r="P381" s="17" t="s">
        <v>1664</v>
      </c>
      <c r="Q381" s="18" t="s">
        <v>2211</v>
      </c>
      <c r="R381" s="19">
        <v>67</v>
      </c>
      <c r="S381" s="19" t="e" vm="1">
        <f>#REF!*3</f>
        <v>#REF!</v>
      </c>
      <c r="T381" s="19">
        <v>0</v>
      </c>
      <c r="U381" s="19" t="e" vm="1">
        <f>#REF!*3</f>
        <v>#REF!</v>
      </c>
      <c r="V381" s="19" t="e" vm="1">
        <f>#REF!+#REF!</f>
        <v>#REF!</v>
      </c>
      <c r="W381" s="19">
        <v>12</v>
      </c>
      <c r="X381" s="42">
        <v>3473280</v>
      </c>
      <c r="Y381" s="20" t="s">
        <v>1670</v>
      </c>
      <c r="Z381" s="21">
        <v>2023</v>
      </c>
      <c r="AA381" s="21"/>
      <c r="AB381" s="101" t="s">
        <v>1659</v>
      </c>
      <c r="AC381" s="104">
        <v>45261</v>
      </c>
      <c r="AD381" s="104"/>
      <c r="AE381" s="104"/>
      <c r="AF381" s="101"/>
      <c r="AG381" s="102"/>
      <c r="AH381" s="103"/>
      <c r="AI381" s="102"/>
    </row>
    <row r="382" spans="1:35" ht="24" customHeight="1">
      <c r="A382" s="13" t="s">
        <v>16</v>
      </c>
      <c r="B382" s="14">
        <v>5674</v>
      </c>
      <c r="C382" s="15" t="s">
        <v>313</v>
      </c>
      <c r="D382" s="15" t="s">
        <v>1649</v>
      </c>
      <c r="E382" s="16">
        <v>6</v>
      </c>
      <c r="F382" s="16" t="s">
        <v>1650</v>
      </c>
      <c r="G382" s="16" t="s">
        <v>1651</v>
      </c>
      <c r="H382" s="16" t="s">
        <v>1651</v>
      </c>
      <c r="I382" s="16" t="s">
        <v>1652</v>
      </c>
      <c r="J382" s="16" t="s">
        <v>1652</v>
      </c>
      <c r="K382" s="16">
        <v>811042464</v>
      </c>
      <c r="L382" s="41" t="s">
        <v>2212</v>
      </c>
      <c r="M382" s="17" t="s">
        <v>2213</v>
      </c>
      <c r="N382" s="17" t="s">
        <v>2214</v>
      </c>
      <c r="O382" s="100">
        <v>45222.468055555553</v>
      </c>
      <c r="P382" s="17" t="s">
        <v>1664</v>
      </c>
      <c r="Q382" s="18">
        <v>8719150</v>
      </c>
      <c r="R382" s="19">
        <v>550</v>
      </c>
      <c r="S382" s="19" t="e" vm="1">
        <f>#REF!*3</f>
        <v>#REF!</v>
      </c>
      <c r="T382" s="19">
        <v>0</v>
      </c>
      <c r="U382" s="19" t="e" vm="1">
        <f>#REF!*3</f>
        <v>#REF!</v>
      </c>
      <c r="V382" s="19" t="e" vm="1">
        <f>#REF!+#REF!</f>
        <v>#REF!</v>
      </c>
      <c r="W382" s="19">
        <v>24</v>
      </c>
      <c r="X382" s="42">
        <v>184787550</v>
      </c>
      <c r="Y382" s="20" t="s">
        <v>1670</v>
      </c>
      <c r="Z382" s="21">
        <v>2023</v>
      </c>
      <c r="AA382" s="21"/>
      <c r="AB382" s="101" t="s">
        <v>1659</v>
      </c>
      <c r="AC382" s="104">
        <v>45261</v>
      </c>
      <c r="AD382" s="104"/>
      <c r="AE382" s="104"/>
      <c r="AF382" s="101"/>
      <c r="AG382" s="102"/>
      <c r="AH382" s="103"/>
      <c r="AI382" s="102"/>
    </row>
    <row r="383" spans="1:35" ht="24" hidden="1" customHeight="1">
      <c r="A383" s="13" t="s">
        <v>544</v>
      </c>
      <c r="B383" s="14">
        <v>15407</v>
      </c>
      <c r="C383" s="15" t="s">
        <v>629</v>
      </c>
      <c r="D383" s="15" t="s">
        <v>1649</v>
      </c>
      <c r="E383" s="16">
        <v>6</v>
      </c>
      <c r="F383" s="16" t="s">
        <v>1650</v>
      </c>
      <c r="G383" s="16" t="s">
        <v>1651</v>
      </c>
      <c r="H383" s="16" t="s">
        <v>1651</v>
      </c>
      <c r="I383" s="16" t="s">
        <v>1652</v>
      </c>
      <c r="J383" s="16" t="s">
        <v>1652</v>
      </c>
      <c r="K383" s="16">
        <v>900156970</v>
      </c>
      <c r="L383" s="41" t="s">
        <v>3733</v>
      </c>
      <c r="M383" s="17" t="s">
        <v>3734</v>
      </c>
      <c r="N383" s="17" t="s">
        <v>3735</v>
      </c>
      <c r="O383" s="100">
        <v>45222.481249999997</v>
      </c>
      <c r="P383" s="17" t="s">
        <v>1650</v>
      </c>
      <c r="Q383" s="18" t="s">
        <v>1783</v>
      </c>
      <c r="R383" s="19">
        <v>0</v>
      </c>
      <c r="S383" s="19" t="e" vm="1">
        <f>#REF!*3</f>
        <v>#REF!</v>
      </c>
      <c r="T383" s="19">
        <v>0</v>
      </c>
      <c r="U383" s="19" t="e" vm="1">
        <f>#REF!*3</f>
        <v>#REF!</v>
      </c>
      <c r="V383" s="19" t="e" vm="1">
        <f>#REF!+#REF!</f>
        <v>#REF!</v>
      </c>
      <c r="W383" s="19"/>
      <c r="X383" s="42"/>
      <c r="Y383" s="20" t="s">
        <v>3006</v>
      </c>
      <c r="Z383" s="21">
        <v>0</v>
      </c>
      <c r="AA383" s="21"/>
      <c r="AB383" s="101"/>
      <c r="AC383" s="104"/>
      <c r="AD383" s="104"/>
      <c r="AE383" s="104"/>
      <c r="AF383" s="101"/>
      <c r="AG383" s="102"/>
      <c r="AH383" s="103"/>
      <c r="AI383" s="102"/>
    </row>
    <row r="384" spans="1:35" ht="24" hidden="1" customHeight="1">
      <c r="A384" s="13" t="s">
        <v>498</v>
      </c>
      <c r="B384" s="14">
        <v>76001</v>
      </c>
      <c r="C384" s="15" t="s">
        <v>1499</v>
      </c>
      <c r="D384" s="15" t="s">
        <v>1649</v>
      </c>
      <c r="E384" s="16" t="s">
        <v>58</v>
      </c>
      <c r="F384" s="16" t="s">
        <v>1650</v>
      </c>
      <c r="G384" s="16" t="s">
        <v>1651</v>
      </c>
      <c r="H384" s="16" t="s">
        <v>1651</v>
      </c>
      <c r="I384" s="16" t="s">
        <v>1652</v>
      </c>
      <c r="J384" s="16" t="s">
        <v>1652</v>
      </c>
      <c r="K384" s="16">
        <v>805019480</v>
      </c>
      <c r="L384" s="41" t="s">
        <v>3736</v>
      </c>
      <c r="M384" s="17" t="s">
        <v>3737</v>
      </c>
      <c r="N384" s="17" t="s">
        <v>3738</v>
      </c>
      <c r="O384" s="100">
        <v>45222.65347222222</v>
      </c>
      <c r="P384" s="17" t="s">
        <v>1650</v>
      </c>
      <c r="Q384" s="18" t="s">
        <v>1783</v>
      </c>
      <c r="R384" s="19">
        <v>0</v>
      </c>
      <c r="S384" s="19" t="e" vm="1">
        <f>#REF!*3</f>
        <v>#REF!</v>
      </c>
      <c r="T384" s="19">
        <v>0</v>
      </c>
      <c r="U384" s="19" t="e" vm="1">
        <f>#REF!*3</f>
        <v>#REF!</v>
      </c>
      <c r="V384" s="19" t="e" vm="1">
        <f>#REF!+#REF!</f>
        <v>#REF!</v>
      </c>
      <c r="W384" s="19"/>
      <c r="X384" s="42"/>
      <c r="Y384" s="20" t="s">
        <v>3006</v>
      </c>
      <c r="Z384" s="21">
        <v>0</v>
      </c>
      <c r="AA384" s="21"/>
      <c r="AB384" s="101"/>
      <c r="AC384" s="104"/>
      <c r="AD384" s="104"/>
      <c r="AE384" s="104"/>
      <c r="AF384" s="101"/>
      <c r="AG384" s="102"/>
      <c r="AH384" s="103"/>
      <c r="AI384" s="102"/>
    </row>
    <row r="385" spans="1:35" ht="24" customHeight="1">
      <c r="A385" s="13" t="s">
        <v>544</v>
      </c>
      <c r="B385" s="14">
        <v>15001</v>
      </c>
      <c r="C385" s="15" t="s">
        <v>545</v>
      </c>
      <c r="D385" s="15" t="s">
        <v>1649</v>
      </c>
      <c r="E385" s="16">
        <v>1</v>
      </c>
      <c r="F385" s="16" t="s">
        <v>1650</v>
      </c>
      <c r="G385" s="16" t="s">
        <v>1651</v>
      </c>
      <c r="H385" s="16" t="s">
        <v>1651</v>
      </c>
      <c r="I385" s="16" t="s">
        <v>1652</v>
      </c>
      <c r="J385" s="16" t="s">
        <v>1652</v>
      </c>
      <c r="K385" s="16">
        <v>900002408</v>
      </c>
      <c r="L385" s="41" t="s">
        <v>2215</v>
      </c>
      <c r="M385" s="17" t="s">
        <v>2216</v>
      </c>
      <c r="N385" s="17" t="s">
        <v>2217</v>
      </c>
      <c r="O385" s="100">
        <v>45222.65347222222</v>
      </c>
      <c r="P385" s="17" t="s">
        <v>1664</v>
      </c>
      <c r="Q385" s="18" t="s">
        <v>2218</v>
      </c>
      <c r="R385" s="19">
        <v>47</v>
      </c>
      <c r="S385" s="19" t="e" vm="1">
        <f>#REF!*3</f>
        <v>#REF!</v>
      </c>
      <c r="T385" s="19">
        <v>33</v>
      </c>
      <c r="U385" s="19" t="e" vm="1">
        <f>#REF!*3</f>
        <v>#REF!</v>
      </c>
      <c r="V385" s="19" t="e" vm="1">
        <f>#REF!+#REF!</f>
        <v>#REF!</v>
      </c>
      <c r="W385" s="19">
        <v>12</v>
      </c>
      <c r="X385" s="42">
        <v>13766685</v>
      </c>
      <c r="Y385" s="20" t="s">
        <v>1670</v>
      </c>
      <c r="Z385" s="21">
        <v>2023</v>
      </c>
      <c r="AA385" s="21"/>
      <c r="AB385" s="101" t="s">
        <v>1659</v>
      </c>
      <c r="AC385" s="104">
        <v>45261</v>
      </c>
      <c r="AD385" s="104"/>
      <c r="AE385" s="104"/>
      <c r="AF385" s="101"/>
      <c r="AG385" s="102"/>
      <c r="AH385" s="103"/>
      <c r="AI385" s="102"/>
    </row>
    <row r="386" spans="1:35" ht="24" customHeight="1">
      <c r="A386" s="13" t="s">
        <v>136</v>
      </c>
      <c r="B386" s="14">
        <v>23079</v>
      </c>
      <c r="C386" s="15" t="s">
        <v>563</v>
      </c>
      <c r="D386" s="15" t="s">
        <v>1649</v>
      </c>
      <c r="E386" s="16">
        <v>6</v>
      </c>
      <c r="F386" s="16" t="s">
        <v>1650</v>
      </c>
      <c r="G386" s="16" t="s">
        <v>1651</v>
      </c>
      <c r="H386" s="16" t="s">
        <v>1651</v>
      </c>
      <c r="I386" s="16" t="s">
        <v>1652</v>
      </c>
      <c r="J386" s="16" t="s">
        <v>1652</v>
      </c>
      <c r="K386" s="16">
        <v>901056399</v>
      </c>
      <c r="L386" s="41" t="s">
        <v>2219</v>
      </c>
      <c r="M386" s="17" t="s">
        <v>2220</v>
      </c>
      <c r="N386" s="17" t="s">
        <v>2221</v>
      </c>
      <c r="O386" s="100">
        <v>45222.656944444447</v>
      </c>
      <c r="P386" s="17" t="s">
        <v>1664</v>
      </c>
      <c r="Q386" s="18" t="s">
        <v>2222</v>
      </c>
      <c r="R386" s="19">
        <v>44</v>
      </c>
      <c r="S386" s="19" t="e" vm="1">
        <f>#REF!*3</f>
        <v>#REF!</v>
      </c>
      <c r="T386" s="19">
        <v>0</v>
      </c>
      <c r="U386" s="19" t="e" vm="1">
        <f>#REF!*3</f>
        <v>#REF!</v>
      </c>
      <c r="V386" s="19" t="e" vm="1">
        <f>#REF!+#REF!</f>
        <v>#REF!</v>
      </c>
      <c r="W386" s="19">
        <v>12</v>
      </c>
      <c r="X386" s="42">
        <v>7392000</v>
      </c>
      <c r="Y386" s="20" t="s">
        <v>1935</v>
      </c>
      <c r="Z386" s="21">
        <v>2024</v>
      </c>
      <c r="AA386" s="21"/>
      <c r="AB386" s="101"/>
      <c r="AC386" s="104"/>
      <c r="AD386" s="104" t="s">
        <v>1935</v>
      </c>
      <c r="AE386" s="104">
        <v>45413</v>
      </c>
      <c r="AF386" s="101"/>
      <c r="AG386" s="102"/>
      <c r="AH386" s="103"/>
      <c r="AI386" s="102"/>
    </row>
    <row r="387" spans="1:35" ht="24" customHeight="1">
      <c r="A387" s="13" t="s">
        <v>544</v>
      </c>
      <c r="B387" s="14">
        <v>15176</v>
      </c>
      <c r="C387" s="15" t="s">
        <v>572</v>
      </c>
      <c r="D387" s="15" t="s">
        <v>1649</v>
      </c>
      <c r="E387" s="16">
        <v>5</v>
      </c>
      <c r="F387" s="16" t="s">
        <v>1650</v>
      </c>
      <c r="G387" s="16" t="s">
        <v>1651</v>
      </c>
      <c r="H387" s="16" t="s">
        <v>1651</v>
      </c>
      <c r="I387" s="16" t="s">
        <v>1652</v>
      </c>
      <c r="J387" s="16" t="s">
        <v>1652</v>
      </c>
      <c r="K387" s="16">
        <v>900176298</v>
      </c>
      <c r="L387" s="41" t="s">
        <v>2223</v>
      </c>
      <c r="M387" s="17" t="s">
        <v>2224</v>
      </c>
      <c r="N387" s="17" t="s">
        <v>2225</v>
      </c>
      <c r="O387" s="100">
        <v>45222.781944444447</v>
      </c>
      <c r="P387" s="17" t="s">
        <v>1664</v>
      </c>
      <c r="Q387" s="18" t="s">
        <v>2226</v>
      </c>
      <c r="R387" s="19">
        <v>147</v>
      </c>
      <c r="S387" s="19" t="e" vm="1">
        <f>#REF!*3</f>
        <v>#REF!</v>
      </c>
      <c r="T387" s="19">
        <v>0</v>
      </c>
      <c r="U387" s="19" t="e" vm="1">
        <f>#REF!*3</f>
        <v>#REF!</v>
      </c>
      <c r="V387" s="19" t="e" vm="1">
        <f>#REF!+#REF!</f>
        <v>#REF!</v>
      </c>
      <c r="W387" s="19">
        <v>12</v>
      </c>
      <c r="X387" s="42">
        <v>24978240</v>
      </c>
      <c r="Y387" s="20" t="s">
        <v>1702</v>
      </c>
      <c r="Z387" s="21">
        <v>2024</v>
      </c>
      <c r="AA387" s="21"/>
      <c r="AB387" s="101"/>
      <c r="AC387" s="104"/>
      <c r="AD387" s="104" t="s">
        <v>1703</v>
      </c>
      <c r="AE387" s="104">
        <v>45352</v>
      </c>
      <c r="AF387" s="101"/>
      <c r="AG387" s="102"/>
      <c r="AH387" s="103"/>
      <c r="AI387" s="102"/>
    </row>
    <row r="388" spans="1:35" ht="24" hidden="1" customHeight="1">
      <c r="A388" s="13" t="s">
        <v>782</v>
      </c>
      <c r="B388" s="14">
        <v>66456</v>
      </c>
      <c r="C388" s="15" t="s">
        <v>1346</v>
      </c>
      <c r="D388" s="15" t="s">
        <v>1649</v>
      </c>
      <c r="E388" s="16">
        <v>6</v>
      </c>
      <c r="F388" s="16" t="s">
        <v>1650</v>
      </c>
      <c r="G388" s="16" t="s">
        <v>1651</v>
      </c>
      <c r="H388" s="16" t="s">
        <v>1759</v>
      </c>
      <c r="I388" s="16" t="s">
        <v>1652</v>
      </c>
      <c r="J388" s="16" t="s">
        <v>1759</v>
      </c>
      <c r="K388" s="16">
        <v>0</v>
      </c>
      <c r="L388" s="41" t="s">
        <v>3739</v>
      </c>
      <c r="M388" s="17" t="s">
        <v>3740</v>
      </c>
      <c r="N388" s="17" t="s">
        <v>3741</v>
      </c>
      <c r="O388" s="100">
        <v>45223.390277777777</v>
      </c>
      <c r="P388" s="17" t="s">
        <v>1650</v>
      </c>
      <c r="Q388" s="18" t="s">
        <v>1783</v>
      </c>
      <c r="R388" s="19">
        <v>0</v>
      </c>
      <c r="S388" s="19" t="e" vm="1">
        <f>#REF!*3</f>
        <v>#REF!</v>
      </c>
      <c r="T388" s="19">
        <v>0</v>
      </c>
      <c r="U388" s="19" t="e" vm="1">
        <f>#REF!*3</f>
        <v>#REF!</v>
      </c>
      <c r="V388" s="19" t="e" vm="1">
        <f>#REF!+#REF!</f>
        <v>#REF!</v>
      </c>
      <c r="W388" s="19"/>
      <c r="X388" s="42"/>
      <c r="Y388" s="20" t="s">
        <v>3006</v>
      </c>
      <c r="Z388" s="21">
        <v>0</v>
      </c>
      <c r="AA388" s="21"/>
      <c r="AB388" s="101"/>
      <c r="AC388" s="104"/>
      <c r="AD388" s="104"/>
      <c r="AE388" s="104"/>
      <c r="AF388" s="101"/>
      <c r="AG388" s="102"/>
      <c r="AH388" s="103"/>
      <c r="AI388" s="102"/>
    </row>
    <row r="389" spans="1:35" ht="24" hidden="1" customHeight="1">
      <c r="A389" s="13" t="s">
        <v>236</v>
      </c>
      <c r="B389" s="14">
        <v>52381</v>
      </c>
      <c r="C389" s="15" t="s">
        <v>1248</v>
      </c>
      <c r="D389" s="15" t="s">
        <v>1649</v>
      </c>
      <c r="E389" s="16">
        <v>6</v>
      </c>
      <c r="F389" s="16" t="s">
        <v>1650</v>
      </c>
      <c r="G389" s="16" t="s">
        <v>1651</v>
      </c>
      <c r="H389" s="16" t="s">
        <v>1651</v>
      </c>
      <c r="I389" s="16" t="s">
        <v>1652</v>
      </c>
      <c r="J389" s="16" t="s">
        <v>1652</v>
      </c>
      <c r="K389" s="16">
        <v>814002511</v>
      </c>
      <c r="L389" s="41" t="s">
        <v>3742</v>
      </c>
      <c r="M389" s="17" t="s">
        <v>3743</v>
      </c>
      <c r="N389" s="17" t="s">
        <v>3744</v>
      </c>
      <c r="O389" s="100">
        <v>45223.436805555553</v>
      </c>
      <c r="P389" s="17" t="s">
        <v>1650</v>
      </c>
      <c r="Q389" s="18" t="s">
        <v>1783</v>
      </c>
      <c r="R389" s="19">
        <v>0</v>
      </c>
      <c r="S389" s="19" t="e" vm="1">
        <f>#REF!*3</f>
        <v>#REF!</v>
      </c>
      <c r="T389" s="19">
        <v>0</v>
      </c>
      <c r="U389" s="19" t="e" vm="1">
        <f>#REF!*3</f>
        <v>#REF!</v>
      </c>
      <c r="V389" s="19" t="e" vm="1">
        <f>#REF!+#REF!</f>
        <v>#REF!</v>
      </c>
      <c r="W389" s="19"/>
      <c r="X389" s="42"/>
      <c r="Y389" s="20" t="s">
        <v>3006</v>
      </c>
      <c r="Z389" s="21">
        <v>0</v>
      </c>
      <c r="AA389" s="21"/>
      <c r="AB389" s="101"/>
      <c r="AC389" s="104"/>
      <c r="AD389" s="104"/>
      <c r="AE389" s="104"/>
      <c r="AF389" s="101"/>
      <c r="AG389" s="102"/>
      <c r="AH389" s="103"/>
      <c r="AI389" s="102"/>
    </row>
    <row r="390" spans="1:35" ht="24" hidden="1" customHeight="1">
      <c r="A390" s="13" t="s">
        <v>116</v>
      </c>
      <c r="B390" s="14">
        <v>13620</v>
      </c>
      <c r="C390" s="15" t="s">
        <v>516</v>
      </c>
      <c r="D390" s="15" t="s">
        <v>1778</v>
      </c>
      <c r="E390" s="16">
        <v>6</v>
      </c>
      <c r="F390" s="16" t="s">
        <v>1650</v>
      </c>
      <c r="G390" s="16" t="s">
        <v>1651</v>
      </c>
      <c r="H390" s="16" t="s">
        <v>1651</v>
      </c>
      <c r="I390" s="16" t="s">
        <v>2010</v>
      </c>
      <c r="J390" s="16" t="s">
        <v>1652</v>
      </c>
      <c r="K390" s="16">
        <v>806009657</v>
      </c>
      <c r="L390" s="41" t="s">
        <v>3745</v>
      </c>
      <c r="M390" s="17" t="s">
        <v>3746</v>
      </c>
      <c r="N390" s="17" t="s">
        <v>3747</v>
      </c>
      <c r="O390" s="100">
        <v>45223.439583333333</v>
      </c>
      <c r="P390" s="17" t="s">
        <v>1650</v>
      </c>
      <c r="Q390" s="18" t="s">
        <v>1783</v>
      </c>
      <c r="R390" s="19">
        <v>0</v>
      </c>
      <c r="S390" s="19" t="e" vm="1">
        <f>#REF!*3</f>
        <v>#REF!</v>
      </c>
      <c r="T390" s="19">
        <v>0</v>
      </c>
      <c r="U390" s="19" t="e" vm="1">
        <f>#REF!*3</f>
        <v>#REF!</v>
      </c>
      <c r="V390" s="19" t="e" vm="1">
        <f>#REF!+#REF!</f>
        <v>#REF!</v>
      </c>
      <c r="W390" s="19"/>
      <c r="X390" s="42"/>
      <c r="Y390" s="20" t="s">
        <v>3006</v>
      </c>
      <c r="Z390" s="21">
        <v>0</v>
      </c>
      <c r="AA390" s="21"/>
      <c r="AB390" s="101"/>
      <c r="AC390" s="104"/>
      <c r="AD390" s="104"/>
      <c r="AE390" s="104"/>
      <c r="AF390" s="101"/>
      <c r="AG390" s="102"/>
      <c r="AH390" s="103"/>
      <c r="AI390" s="102"/>
    </row>
    <row r="391" spans="1:35" ht="24" customHeight="1">
      <c r="A391" s="13" t="s">
        <v>385</v>
      </c>
      <c r="B391" s="14">
        <v>8606</v>
      </c>
      <c r="C391" s="15" t="s">
        <v>426</v>
      </c>
      <c r="D391" s="15" t="s">
        <v>1649</v>
      </c>
      <c r="E391" s="16">
        <v>6</v>
      </c>
      <c r="F391" s="16" t="s">
        <v>1650</v>
      </c>
      <c r="G391" s="16" t="s">
        <v>1651</v>
      </c>
      <c r="H391" s="16" t="s">
        <v>1651</v>
      </c>
      <c r="I391" s="16" t="s">
        <v>1652</v>
      </c>
      <c r="J391" s="16" t="s">
        <v>1652</v>
      </c>
      <c r="K391" s="16">
        <v>802010323</v>
      </c>
      <c r="L391" s="41" t="s">
        <v>2227</v>
      </c>
      <c r="M391" s="17" t="s">
        <v>2228</v>
      </c>
      <c r="N391" s="17" t="s">
        <v>2229</v>
      </c>
      <c r="O391" s="100">
        <v>45223.474999999999</v>
      </c>
      <c r="P391" s="17" t="s">
        <v>1664</v>
      </c>
      <c r="Q391" s="18" t="s">
        <v>2230</v>
      </c>
      <c r="R391" s="19">
        <v>248</v>
      </c>
      <c r="S391" s="19" t="e" vm="1">
        <f>#REF!*3</f>
        <v>#REF!</v>
      </c>
      <c r="T391" s="19">
        <v>0</v>
      </c>
      <c r="U391" s="19" t="e" vm="1">
        <f>#REF!*3</f>
        <v>#REF!</v>
      </c>
      <c r="V391" s="19" t="e" vm="1">
        <f>#REF!+#REF!</f>
        <v>#REF!</v>
      </c>
      <c r="W391" s="19">
        <v>12</v>
      </c>
      <c r="X391" s="42">
        <v>45386976</v>
      </c>
      <c r="Y391" s="20" t="s">
        <v>1935</v>
      </c>
      <c r="Z391" s="21">
        <v>2024</v>
      </c>
      <c r="AA391" s="21"/>
      <c r="AB391" s="101"/>
      <c r="AC391" s="104"/>
      <c r="AD391" s="104" t="s">
        <v>1935</v>
      </c>
      <c r="AE391" s="104">
        <v>45413</v>
      </c>
      <c r="AF391" s="101"/>
      <c r="AG391" s="102"/>
      <c r="AH391" s="103"/>
      <c r="AI391" s="102"/>
    </row>
    <row r="392" spans="1:35" ht="24" hidden="1" customHeight="1">
      <c r="A392" s="13" t="s">
        <v>487</v>
      </c>
      <c r="B392" s="14">
        <v>73001</v>
      </c>
      <c r="C392" s="15" t="s">
        <v>1453</v>
      </c>
      <c r="D392" s="15" t="s">
        <v>1732</v>
      </c>
      <c r="E392" s="16">
        <v>1</v>
      </c>
      <c r="F392" s="16" t="s">
        <v>1650</v>
      </c>
      <c r="G392" s="16" t="s">
        <v>1651</v>
      </c>
      <c r="H392" s="16" t="s">
        <v>1651</v>
      </c>
      <c r="I392" s="16" t="s">
        <v>1652</v>
      </c>
      <c r="J392" s="16" t="s">
        <v>1652</v>
      </c>
      <c r="K392" s="16">
        <v>809003288</v>
      </c>
      <c r="L392" s="41" t="s">
        <v>3748</v>
      </c>
      <c r="M392" s="17" t="s">
        <v>3749</v>
      </c>
      <c r="N392" s="17" t="s">
        <v>3750</v>
      </c>
      <c r="O392" s="100">
        <v>45223.477083333331</v>
      </c>
      <c r="P392" s="17" t="s">
        <v>1650</v>
      </c>
      <c r="Q392" s="18" t="s">
        <v>1783</v>
      </c>
      <c r="R392" s="19">
        <v>0</v>
      </c>
      <c r="S392" s="19" t="e" vm="1">
        <f>#REF!*3</f>
        <v>#REF!</v>
      </c>
      <c r="T392" s="19">
        <v>0</v>
      </c>
      <c r="U392" s="19" t="e" vm="1">
        <f>#REF!*3</f>
        <v>#REF!</v>
      </c>
      <c r="V392" s="19" t="e" vm="1">
        <f>#REF!+#REF!</f>
        <v>#REF!</v>
      </c>
      <c r="W392" s="19"/>
      <c r="X392" s="42"/>
      <c r="Y392" s="20" t="s">
        <v>3006</v>
      </c>
      <c r="Z392" s="21">
        <v>0</v>
      </c>
      <c r="AA392" s="21"/>
      <c r="AB392" s="101"/>
      <c r="AC392" s="104"/>
      <c r="AD392" s="104"/>
      <c r="AE392" s="104"/>
      <c r="AF392" s="101"/>
      <c r="AG392" s="102"/>
      <c r="AH392" s="103"/>
      <c r="AI392" s="102"/>
    </row>
    <row r="393" spans="1:35" ht="24" customHeight="1">
      <c r="A393" s="13" t="s">
        <v>544</v>
      </c>
      <c r="B393" s="14">
        <v>15238</v>
      </c>
      <c r="C393" s="15" t="s">
        <v>494</v>
      </c>
      <c r="D393" s="15" t="s">
        <v>1649</v>
      </c>
      <c r="E393" s="16">
        <v>3</v>
      </c>
      <c r="F393" s="16" t="s">
        <v>1650</v>
      </c>
      <c r="G393" s="16" t="s">
        <v>1651</v>
      </c>
      <c r="H393" s="16" t="s">
        <v>1651</v>
      </c>
      <c r="I393" s="16" t="s">
        <v>1652</v>
      </c>
      <c r="J393" s="16" t="s">
        <v>1652</v>
      </c>
      <c r="K393" s="16">
        <v>900281423</v>
      </c>
      <c r="L393" s="41" t="s">
        <v>2231</v>
      </c>
      <c r="M393" s="17" t="s">
        <v>2232</v>
      </c>
      <c r="N393" s="17" t="s">
        <v>2233</v>
      </c>
      <c r="O393" s="100">
        <v>45223.500694444447</v>
      </c>
      <c r="P393" s="17" t="s">
        <v>1656</v>
      </c>
      <c r="Q393" s="18">
        <v>3671480</v>
      </c>
      <c r="R393" s="19">
        <v>349</v>
      </c>
      <c r="S393" s="19" t="e" vm="1">
        <f>#REF!*3</f>
        <v>#REF!</v>
      </c>
      <c r="T393" s="19">
        <v>0</v>
      </c>
      <c r="U393" s="19" t="e" vm="1">
        <f>#REF!*3</f>
        <v>#REF!</v>
      </c>
      <c r="V393" s="19" t="e" vm="1">
        <f>#REF!+#REF!</f>
        <v>#REF!</v>
      </c>
      <c r="W393" s="19">
        <v>22</v>
      </c>
      <c r="X393" s="42">
        <v>96061914</v>
      </c>
      <c r="Y393" s="20" t="s">
        <v>1657</v>
      </c>
      <c r="Z393" s="21" t="s">
        <v>1658</v>
      </c>
      <c r="AA393" s="21"/>
      <c r="AB393" s="101" t="s">
        <v>1659</v>
      </c>
      <c r="AC393" s="104">
        <v>45261</v>
      </c>
      <c r="AD393" s="104"/>
      <c r="AE393" s="104"/>
      <c r="AF393" s="101" t="s">
        <v>1660</v>
      </c>
      <c r="AG393" s="102">
        <v>45839</v>
      </c>
      <c r="AH393" s="103"/>
      <c r="AI393" s="102"/>
    </row>
    <row r="394" spans="1:35" ht="24" customHeight="1">
      <c r="A394" s="13" t="s">
        <v>16</v>
      </c>
      <c r="B394" s="14">
        <v>5101</v>
      </c>
      <c r="C394" s="15" t="s">
        <v>95</v>
      </c>
      <c r="D394" s="15" t="s">
        <v>1649</v>
      </c>
      <c r="E394" s="16">
        <v>6</v>
      </c>
      <c r="F394" s="16" t="s">
        <v>1650</v>
      </c>
      <c r="G394" s="16" t="s">
        <v>1651</v>
      </c>
      <c r="H394" s="16" t="s">
        <v>1651</v>
      </c>
      <c r="I394" s="16" t="s">
        <v>1652</v>
      </c>
      <c r="J394" s="16" t="s">
        <v>1652</v>
      </c>
      <c r="K394" s="16">
        <v>901001629</v>
      </c>
      <c r="L394" s="41" t="s">
        <v>2234</v>
      </c>
      <c r="M394" s="17" t="s">
        <v>2235</v>
      </c>
      <c r="N394" s="17" t="s">
        <v>2236</v>
      </c>
      <c r="O394" s="100">
        <v>45223.510416666664</v>
      </c>
      <c r="P394" s="17" t="s">
        <v>1664</v>
      </c>
      <c r="Q394" s="18" t="s">
        <v>2237</v>
      </c>
      <c r="R394" s="19">
        <v>66</v>
      </c>
      <c r="S394" s="19" t="e" vm="1">
        <f>#REF!*3</f>
        <v>#REF!</v>
      </c>
      <c r="T394" s="19">
        <v>70</v>
      </c>
      <c r="U394" s="19" t="e" vm="1">
        <f>#REF!*3</f>
        <v>#REF!</v>
      </c>
      <c r="V394" s="19" t="e" vm="1">
        <f>#REF!+#REF!</f>
        <v>#REF!</v>
      </c>
      <c r="W394" s="19">
        <v>12</v>
      </c>
      <c r="X394" s="42">
        <v>15804000</v>
      </c>
      <c r="Y394" s="20" t="s">
        <v>1676</v>
      </c>
      <c r="Z394" s="21">
        <v>2024</v>
      </c>
      <c r="AA394" s="21"/>
      <c r="AB394" s="101"/>
      <c r="AC394" s="104"/>
      <c r="AD394" s="104" t="s">
        <v>1676</v>
      </c>
      <c r="AE394" s="104">
        <v>45444</v>
      </c>
      <c r="AF394" s="101"/>
      <c r="AG394" s="102"/>
      <c r="AH394" s="103"/>
      <c r="AI394" s="102"/>
    </row>
    <row r="395" spans="1:35" ht="24" hidden="1" customHeight="1">
      <c r="A395" s="13" t="s">
        <v>544</v>
      </c>
      <c r="B395" s="14">
        <v>15646</v>
      </c>
      <c r="C395" s="15" t="s">
        <v>681</v>
      </c>
      <c r="D395" s="15" t="s">
        <v>1649</v>
      </c>
      <c r="E395" s="16">
        <v>6</v>
      </c>
      <c r="F395" s="16" t="s">
        <v>1650</v>
      </c>
      <c r="G395" s="16" t="s">
        <v>1651</v>
      </c>
      <c r="H395" s="16" t="s">
        <v>1651</v>
      </c>
      <c r="I395" s="16" t="s">
        <v>1652</v>
      </c>
      <c r="J395" s="16" t="s">
        <v>1652</v>
      </c>
      <c r="K395" s="16">
        <v>820003925</v>
      </c>
      <c r="L395" s="41" t="s">
        <v>3751</v>
      </c>
      <c r="M395" s="17" t="s">
        <v>3752</v>
      </c>
      <c r="N395" s="17" t="s">
        <v>3753</v>
      </c>
      <c r="O395" s="100">
        <v>45223.511111111111</v>
      </c>
      <c r="P395" s="17" t="s">
        <v>1650</v>
      </c>
      <c r="Q395" s="18" t="s">
        <v>1783</v>
      </c>
      <c r="R395" s="19">
        <v>0</v>
      </c>
      <c r="S395" s="19" t="e" vm="1">
        <f>#REF!*3</f>
        <v>#REF!</v>
      </c>
      <c r="T395" s="19">
        <v>0</v>
      </c>
      <c r="U395" s="19" t="e" vm="1">
        <f>#REF!*3</f>
        <v>#REF!</v>
      </c>
      <c r="V395" s="19" t="e" vm="1">
        <f>#REF!+#REF!</f>
        <v>#REF!</v>
      </c>
      <c r="W395" s="19"/>
      <c r="X395" s="42"/>
      <c r="Y395" s="20" t="s">
        <v>3006</v>
      </c>
      <c r="Z395" s="21">
        <v>0</v>
      </c>
      <c r="AA395" s="21"/>
      <c r="AB395" s="101"/>
      <c r="AC395" s="104"/>
      <c r="AD395" s="104"/>
      <c r="AE395" s="104"/>
      <c r="AF395" s="101"/>
      <c r="AG395" s="102"/>
      <c r="AH395" s="103"/>
      <c r="AI395" s="102"/>
    </row>
    <row r="396" spans="1:35" ht="24" customHeight="1">
      <c r="A396" s="13" t="s">
        <v>334</v>
      </c>
      <c r="B396" s="14">
        <v>41298</v>
      </c>
      <c r="C396" s="15" t="s">
        <v>1104</v>
      </c>
      <c r="D396" s="15" t="s">
        <v>1649</v>
      </c>
      <c r="E396" s="16">
        <v>6</v>
      </c>
      <c r="F396" s="16" t="s">
        <v>1650</v>
      </c>
      <c r="G396" s="16" t="s">
        <v>1651</v>
      </c>
      <c r="H396" s="16" t="s">
        <v>1651</v>
      </c>
      <c r="I396" s="16" t="s">
        <v>1652</v>
      </c>
      <c r="J396" s="16" t="s">
        <v>1652</v>
      </c>
      <c r="K396" s="16">
        <v>800254912</v>
      </c>
      <c r="L396" s="41" t="s">
        <v>2238</v>
      </c>
      <c r="M396" s="17" t="s">
        <v>2239</v>
      </c>
      <c r="N396" s="17" t="s">
        <v>2240</v>
      </c>
      <c r="O396" s="100">
        <v>45223.53125</v>
      </c>
      <c r="P396" s="17" t="s">
        <v>1656</v>
      </c>
      <c r="Q396" s="18">
        <v>6777092</v>
      </c>
      <c r="R396" s="19">
        <v>487</v>
      </c>
      <c r="S396" s="19" t="e" vm="1">
        <f>#REF!*3</f>
        <v>#REF!</v>
      </c>
      <c r="T396" s="19">
        <v>0</v>
      </c>
      <c r="U396" s="19" t="e" vm="1">
        <f>#REF!*3</f>
        <v>#REF!</v>
      </c>
      <c r="V396" s="19" t="e" vm="1">
        <f>#REF!+#REF!</f>
        <v>#REF!</v>
      </c>
      <c r="W396" s="19">
        <v>23</v>
      </c>
      <c r="X396" s="42">
        <v>154346244</v>
      </c>
      <c r="Y396" s="20" t="s">
        <v>1714</v>
      </c>
      <c r="Z396" s="21">
        <v>2024</v>
      </c>
      <c r="AA396" s="21"/>
      <c r="AB396" s="101"/>
      <c r="AC396" s="104"/>
      <c r="AD396" s="104" t="s">
        <v>1714</v>
      </c>
      <c r="AE396" s="104">
        <v>45383</v>
      </c>
      <c r="AF396" s="101"/>
      <c r="AG396" s="102"/>
      <c r="AH396" s="103"/>
      <c r="AI396" s="102"/>
    </row>
    <row r="397" spans="1:35" ht="24" hidden="1" customHeight="1">
      <c r="A397" s="13" t="s">
        <v>16</v>
      </c>
      <c r="B397" s="14">
        <v>5615</v>
      </c>
      <c r="C397" s="15" t="s">
        <v>243</v>
      </c>
      <c r="D397" s="15" t="s">
        <v>1649</v>
      </c>
      <c r="E397" s="16">
        <v>1</v>
      </c>
      <c r="F397" s="16" t="s">
        <v>1650</v>
      </c>
      <c r="G397" s="16" t="s">
        <v>1651</v>
      </c>
      <c r="H397" s="16" t="s">
        <v>1651</v>
      </c>
      <c r="I397" s="16" t="s">
        <v>1652</v>
      </c>
      <c r="J397" s="16" t="s">
        <v>1652</v>
      </c>
      <c r="K397" s="16">
        <v>811015457</v>
      </c>
      <c r="L397" s="41" t="s">
        <v>3754</v>
      </c>
      <c r="M397" s="17" t="s">
        <v>3755</v>
      </c>
      <c r="N397" s="17" t="s">
        <v>3756</v>
      </c>
      <c r="O397" s="100">
        <v>45223.601388888892</v>
      </c>
      <c r="P397" s="17" t="s">
        <v>1650</v>
      </c>
      <c r="Q397" s="18" t="s">
        <v>1783</v>
      </c>
      <c r="R397" s="19">
        <v>0</v>
      </c>
      <c r="S397" s="19" t="e" vm="1">
        <f>#REF!*3</f>
        <v>#REF!</v>
      </c>
      <c r="T397" s="19">
        <v>0</v>
      </c>
      <c r="U397" s="19" t="e" vm="1">
        <f>#REF!*3</f>
        <v>#REF!</v>
      </c>
      <c r="V397" s="19" t="e" vm="1">
        <f>#REF!+#REF!</f>
        <v>#REF!</v>
      </c>
      <c r="W397" s="19"/>
      <c r="X397" s="42"/>
      <c r="Y397" s="20" t="s">
        <v>3006</v>
      </c>
      <c r="Z397" s="21">
        <v>0</v>
      </c>
      <c r="AA397" s="21"/>
      <c r="AB397" s="101"/>
      <c r="AC397" s="104"/>
      <c r="AD397" s="104"/>
      <c r="AE397" s="104"/>
      <c r="AF397" s="101"/>
      <c r="AG397" s="102"/>
      <c r="AH397" s="103"/>
      <c r="AI397" s="102"/>
    </row>
    <row r="398" spans="1:35" ht="24" hidden="1" customHeight="1">
      <c r="A398" s="13" t="s">
        <v>544</v>
      </c>
      <c r="B398" s="14">
        <v>15469</v>
      </c>
      <c r="C398" s="15" t="s">
        <v>639</v>
      </c>
      <c r="D398" s="15" t="s">
        <v>1649</v>
      </c>
      <c r="E398" s="16">
        <v>6</v>
      </c>
      <c r="F398" s="16" t="s">
        <v>1650</v>
      </c>
      <c r="G398" s="16" t="s">
        <v>1651</v>
      </c>
      <c r="H398" s="16" t="s">
        <v>1651</v>
      </c>
      <c r="I398" s="16" t="s">
        <v>1652</v>
      </c>
      <c r="J398" s="16" t="s">
        <v>1652</v>
      </c>
      <c r="K398" s="16">
        <v>900071391</v>
      </c>
      <c r="L398" s="41" t="s">
        <v>3757</v>
      </c>
      <c r="M398" s="17" t="s">
        <v>3758</v>
      </c>
      <c r="N398" s="17" t="s">
        <v>3759</v>
      </c>
      <c r="O398" s="100">
        <v>45223.664583333331</v>
      </c>
      <c r="P398" s="17" t="s">
        <v>1650</v>
      </c>
      <c r="Q398" s="18" t="s">
        <v>1783</v>
      </c>
      <c r="R398" s="19">
        <v>0</v>
      </c>
      <c r="S398" s="19" t="e" vm="1">
        <f>#REF!*3</f>
        <v>#REF!</v>
      </c>
      <c r="T398" s="19">
        <v>0</v>
      </c>
      <c r="U398" s="19" t="e" vm="1">
        <f>#REF!*3</f>
        <v>#REF!</v>
      </c>
      <c r="V398" s="19" t="e" vm="1">
        <f>#REF!+#REF!</f>
        <v>#REF!</v>
      </c>
      <c r="W398" s="19"/>
      <c r="X398" s="42"/>
      <c r="Y398" s="20" t="s">
        <v>3006</v>
      </c>
      <c r="Z398" s="21">
        <v>0</v>
      </c>
      <c r="AA398" s="21"/>
      <c r="AB398" s="101"/>
      <c r="AC398" s="104"/>
      <c r="AD398" s="104"/>
      <c r="AE398" s="104"/>
      <c r="AF398" s="101"/>
      <c r="AG398" s="102"/>
      <c r="AH398" s="103"/>
      <c r="AI398" s="102"/>
    </row>
    <row r="399" spans="1:35" ht="24" hidden="1" customHeight="1">
      <c r="A399" s="13" t="s">
        <v>16</v>
      </c>
      <c r="B399" s="14">
        <v>5656</v>
      </c>
      <c r="C399" s="15" t="s">
        <v>288</v>
      </c>
      <c r="D399" s="15" t="s">
        <v>1649</v>
      </c>
      <c r="E399" s="16">
        <v>6</v>
      </c>
      <c r="F399" s="16" t="s">
        <v>1650</v>
      </c>
      <c r="G399" s="16" t="s">
        <v>1651</v>
      </c>
      <c r="H399" s="16" t="s">
        <v>1651</v>
      </c>
      <c r="I399" s="16" t="s">
        <v>1652</v>
      </c>
      <c r="J399" s="16" t="s">
        <v>1652</v>
      </c>
      <c r="K399" s="16">
        <v>800208546</v>
      </c>
      <c r="L399" s="41" t="s">
        <v>3760</v>
      </c>
      <c r="M399" s="17" t="s">
        <v>3761</v>
      </c>
      <c r="N399" s="17" t="s">
        <v>3762</v>
      </c>
      <c r="O399" s="100">
        <v>45223.686805555553</v>
      </c>
      <c r="P399" s="17" t="s">
        <v>1650</v>
      </c>
      <c r="Q399" s="18" t="s">
        <v>1783</v>
      </c>
      <c r="R399" s="19">
        <v>0</v>
      </c>
      <c r="S399" s="19" t="e" vm="1">
        <f>#REF!*3</f>
        <v>#REF!</v>
      </c>
      <c r="T399" s="19">
        <v>0</v>
      </c>
      <c r="U399" s="19" t="e" vm="1">
        <f>#REF!*3</f>
        <v>#REF!</v>
      </c>
      <c r="V399" s="19" t="e" vm="1">
        <f>#REF!+#REF!</f>
        <v>#REF!</v>
      </c>
      <c r="W399" s="19"/>
      <c r="X399" s="42"/>
      <c r="Y399" s="20" t="s">
        <v>3006</v>
      </c>
      <c r="Z399" s="21">
        <v>0</v>
      </c>
      <c r="AA399" s="21"/>
      <c r="AB399" s="101"/>
      <c r="AC399" s="104"/>
      <c r="AD399" s="104"/>
      <c r="AE399" s="104"/>
      <c r="AF399" s="101"/>
      <c r="AG399" s="102"/>
      <c r="AH399" s="103"/>
      <c r="AI399" s="102"/>
    </row>
    <row r="400" spans="1:35" ht="24" hidden="1" customHeight="1">
      <c r="A400" s="13" t="s">
        <v>334</v>
      </c>
      <c r="B400" s="14">
        <v>41503</v>
      </c>
      <c r="C400" s="15" t="s">
        <v>1116</v>
      </c>
      <c r="D400" s="15" t="s">
        <v>1649</v>
      </c>
      <c r="E400" s="16">
        <v>6</v>
      </c>
      <c r="F400" s="16" t="s">
        <v>1650</v>
      </c>
      <c r="G400" s="16" t="s">
        <v>1651</v>
      </c>
      <c r="H400" s="16" t="s">
        <v>1651</v>
      </c>
      <c r="I400" s="16" t="s">
        <v>1652</v>
      </c>
      <c r="J400" s="16" t="s">
        <v>1652</v>
      </c>
      <c r="K400" s="16">
        <v>813011905</v>
      </c>
      <c r="L400" s="41" t="s">
        <v>3763</v>
      </c>
      <c r="M400" s="17" t="s">
        <v>3764</v>
      </c>
      <c r="N400" s="17" t="s">
        <v>3765</v>
      </c>
      <c r="O400" s="100">
        <v>45223.730555555558</v>
      </c>
      <c r="P400" s="17" t="s">
        <v>1650</v>
      </c>
      <c r="Q400" s="18" t="s">
        <v>1783</v>
      </c>
      <c r="R400" s="19">
        <v>0</v>
      </c>
      <c r="S400" s="19" t="e" vm="1">
        <f>#REF!*3</f>
        <v>#REF!</v>
      </c>
      <c r="T400" s="19">
        <v>0</v>
      </c>
      <c r="U400" s="19" t="e" vm="1">
        <f>#REF!*3</f>
        <v>#REF!</v>
      </c>
      <c r="V400" s="19" t="e" vm="1">
        <f>#REF!+#REF!</f>
        <v>#REF!</v>
      </c>
      <c r="W400" s="19"/>
      <c r="X400" s="42"/>
      <c r="Y400" s="20" t="s">
        <v>3006</v>
      </c>
      <c r="Z400" s="21">
        <v>0</v>
      </c>
      <c r="AA400" s="21"/>
      <c r="AB400" s="101"/>
      <c r="AC400" s="104"/>
      <c r="AD400" s="104"/>
      <c r="AE400" s="104"/>
      <c r="AF400" s="101"/>
      <c r="AG400" s="102"/>
      <c r="AH400" s="103"/>
      <c r="AI400" s="102"/>
    </row>
    <row r="401" spans="1:35" ht="24" customHeight="1">
      <c r="A401" s="13" t="s">
        <v>498</v>
      </c>
      <c r="B401" s="14">
        <v>76233</v>
      </c>
      <c r="C401" s="15" t="s">
        <v>1511</v>
      </c>
      <c r="D401" s="15" t="s">
        <v>1649</v>
      </c>
      <c r="E401" s="16">
        <v>6</v>
      </c>
      <c r="F401" s="16" t="s">
        <v>1650</v>
      </c>
      <c r="G401" s="16" t="s">
        <v>1651</v>
      </c>
      <c r="H401" s="16" t="s">
        <v>1759</v>
      </c>
      <c r="I401" s="16" t="s">
        <v>1652</v>
      </c>
      <c r="J401" s="16" t="s">
        <v>1652</v>
      </c>
      <c r="K401" s="16">
        <v>805014496</v>
      </c>
      <c r="L401" s="41" t="s">
        <v>2241</v>
      </c>
      <c r="M401" s="17" t="s">
        <v>2242</v>
      </c>
      <c r="N401" s="17" t="s">
        <v>2243</v>
      </c>
      <c r="O401" s="100">
        <v>45223.787499999999</v>
      </c>
      <c r="P401" s="17" t="s">
        <v>1656</v>
      </c>
      <c r="Q401" s="18">
        <v>1055669</v>
      </c>
      <c r="R401" s="19">
        <v>39</v>
      </c>
      <c r="S401" s="19" t="e" vm="1">
        <f>#REF!*3</f>
        <v>#REF!</v>
      </c>
      <c r="T401" s="19">
        <v>55</v>
      </c>
      <c r="U401" s="19" t="e" vm="1">
        <f>#REF!*3</f>
        <v>#REF!</v>
      </c>
      <c r="V401" s="19" t="e" vm="1">
        <f>#REF!+#REF!</f>
        <v>#REF!</v>
      </c>
      <c r="W401" s="19">
        <v>24</v>
      </c>
      <c r="X401" s="42">
        <v>16404099</v>
      </c>
      <c r="Y401" s="20" t="s">
        <v>1702</v>
      </c>
      <c r="Z401" s="21">
        <v>2024</v>
      </c>
      <c r="AA401" s="21"/>
      <c r="AB401" s="101"/>
      <c r="AC401" s="104"/>
      <c r="AD401" s="104" t="s">
        <v>1703</v>
      </c>
      <c r="AE401" s="104">
        <v>45352</v>
      </c>
      <c r="AF401" s="101"/>
      <c r="AG401" s="102"/>
      <c r="AH401" s="103"/>
      <c r="AI401" s="102"/>
    </row>
    <row r="402" spans="1:35" ht="24" customHeight="1">
      <c r="A402" s="13" t="s">
        <v>544</v>
      </c>
      <c r="B402" s="14">
        <v>15248</v>
      </c>
      <c r="C402" s="15" t="s">
        <v>556</v>
      </c>
      <c r="D402" s="15" t="s">
        <v>1649</v>
      </c>
      <c r="E402" s="16">
        <v>6</v>
      </c>
      <c r="F402" s="16" t="s">
        <v>1650</v>
      </c>
      <c r="G402" s="16" t="s">
        <v>1651</v>
      </c>
      <c r="H402" s="16" t="s">
        <v>1651</v>
      </c>
      <c r="I402" s="16" t="s">
        <v>1652</v>
      </c>
      <c r="J402" s="16" t="s">
        <v>1652</v>
      </c>
      <c r="K402" s="16">
        <v>900122873</v>
      </c>
      <c r="L402" s="41" t="s">
        <v>2244</v>
      </c>
      <c r="M402" s="17" t="s">
        <v>2245</v>
      </c>
      <c r="N402" s="17" t="s">
        <v>2246</v>
      </c>
      <c r="O402" s="100">
        <v>45223.848611111112</v>
      </c>
      <c r="P402" s="17" t="s">
        <v>1664</v>
      </c>
      <c r="Q402" s="18" t="s">
        <v>2247</v>
      </c>
      <c r="R402" s="19">
        <v>131</v>
      </c>
      <c r="S402" s="19" t="e" vm="1">
        <f>#REF!*3</f>
        <v>#REF!</v>
      </c>
      <c r="T402" s="19">
        <v>0</v>
      </c>
      <c r="U402" s="19" t="e" vm="1">
        <f>#REF!*3</f>
        <v>#REF!</v>
      </c>
      <c r="V402" s="19" t="e" vm="1">
        <f>#REF!+#REF!</f>
        <v>#REF!</v>
      </c>
      <c r="W402" s="19">
        <v>12</v>
      </c>
      <c r="X402" s="42">
        <v>6288000</v>
      </c>
      <c r="Y402" s="20" t="s">
        <v>1670</v>
      </c>
      <c r="Z402" s="21">
        <v>2023</v>
      </c>
      <c r="AA402" s="21"/>
      <c r="AB402" s="101" t="s">
        <v>1659</v>
      </c>
      <c r="AC402" s="104">
        <v>45261</v>
      </c>
      <c r="AD402" s="104"/>
      <c r="AE402" s="104"/>
      <c r="AF402" s="101"/>
      <c r="AG402" s="102"/>
      <c r="AH402" s="103"/>
      <c r="AI402" s="102"/>
    </row>
    <row r="403" spans="1:35" ht="24" customHeight="1">
      <c r="A403" s="13" t="s">
        <v>109</v>
      </c>
      <c r="B403" s="14">
        <v>17486</v>
      </c>
      <c r="C403" s="15" t="s">
        <v>774</v>
      </c>
      <c r="D403" s="15" t="s">
        <v>1649</v>
      </c>
      <c r="E403" s="16">
        <v>6</v>
      </c>
      <c r="F403" s="16" t="s">
        <v>1650</v>
      </c>
      <c r="G403" s="16" t="s">
        <v>1651</v>
      </c>
      <c r="H403" s="16" t="s">
        <v>1651</v>
      </c>
      <c r="I403" s="16" t="s">
        <v>1652</v>
      </c>
      <c r="J403" s="16" t="s">
        <v>1652</v>
      </c>
      <c r="K403" s="16">
        <v>901214324</v>
      </c>
      <c r="L403" s="41" t="s">
        <v>2248</v>
      </c>
      <c r="M403" s="17" t="s">
        <v>2249</v>
      </c>
      <c r="N403" s="17" t="s">
        <v>2250</v>
      </c>
      <c r="O403" s="100">
        <v>45223.927777777775</v>
      </c>
      <c r="P403" s="17" t="s">
        <v>1656</v>
      </c>
      <c r="Q403" s="18">
        <v>1944066</v>
      </c>
      <c r="R403" s="19">
        <v>122</v>
      </c>
      <c r="S403" s="19" t="e" vm="1">
        <f>#REF!*3</f>
        <v>#REF!</v>
      </c>
      <c r="T403" s="19">
        <v>1</v>
      </c>
      <c r="U403" s="19" t="e" vm="1">
        <f>#REF!*3</f>
        <v>#REF!</v>
      </c>
      <c r="V403" s="19" t="e" vm="1">
        <f>#REF!+#REF!</f>
        <v>#REF!</v>
      </c>
      <c r="W403" s="19">
        <v>24</v>
      </c>
      <c r="X403" s="42">
        <v>45596184</v>
      </c>
      <c r="Y403" s="20" t="s">
        <v>1702</v>
      </c>
      <c r="Z403" s="21">
        <v>2024</v>
      </c>
      <c r="AA403" s="21"/>
      <c r="AB403" s="101"/>
      <c r="AC403" s="104"/>
      <c r="AD403" s="104" t="s">
        <v>1703</v>
      </c>
      <c r="AE403" s="104">
        <v>45352</v>
      </c>
      <c r="AF403" s="101"/>
      <c r="AG403" s="102"/>
      <c r="AH403" s="103"/>
      <c r="AI403" s="102"/>
    </row>
    <row r="404" spans="1:35" ht="24" hidden="1" customHeight="1">
      <c r="A404" s="13" t="s">
        <v>1350</v>
      </c>
      <c r="B404" s="14">
        <v>68615</v>
      </c>
      <c r="C404" s="15" t="s">
        <v>243</v>
      </c>
      <c r="D404" s="15" t="s">
        <v>1649</v>
      </c>
      <c r="E404" s="16">
        <v>6</v>
      </c>
      <c r="F404" s="16" t="s">
        <v>1650</v>
      </c>
      <c r="G404" s="16" t="s">
        <v>1651</v>
      </c>
      <c r="H404" s="16" t="s">
        <v>1759</v>
      </c>
      <c r="I404" s="16" t="s">
        <v>1652</v>
      </c>
      <c r="J404" s="16" t="s">
        <v>1652</v>
      </c>
      <c r="K404" s="16">
        <v>900665296</v>
      </c>
      <c r="L404" s="41" t="s">
        <v>3766</v>
      </c>
      <c r="M404" s="17" t="s">
        <v>3767</v>
      </c>
      <c r="N404" s="17" t="s">
        <v>3768</v>
      </c>
      <c r="O404" s="100">
        <v>45224.263194444444</v>
      </c>
      <c r="P404" s="17" t="s">
        <v>1650</v>
      </c>
      <c r="Q404" s="18" t="s">
        <v>1783</v>
      </c>
      <c r="R404" s="19">
        <v>0</v>
      </c>
      <c r="S404" s="19" t="e" vm="1">
        <f>#REF!*3</f>
        <v>#REF!</v>
      </c>
      <c r="T404" s="19">
        <v>0</v>
      </c>
      <c r="U404" s="19" t="e" vm="1">
        <f>#REF!*3</f>
        <v>#REF!</v>
      </c>
      <c r="V404" s="19" t="e" vm="1">
        <f>#REF!+#REF!</f>
        <v>#REF!</v>
      </c>
      <c r="W404" s="19"/>
      <c r="X404" s="42"/>
      <c r="Y404" s="20" t="s">
        <v>3006</v>
      </c>
      <c r="Z404" s="21">
        <v>0</v>
      </c>
      <c r="AA404" s="21"/>
      <c r="AB404" s="101"/>
      <c r="AC404" s="104"/>
      <c r="AD404" s="104"/>
      <c r="AE404" s="104"/>
      <c r="AF404" s="101"/>
      <c r="AG404" s="102"/>
      <c r="AH404" s="103"/>
      <c r="AI404" s="102"/>
    </row>
    <row r="405" spans="1:35" ht="24" hidden="1" customHeight="1">
      <c r="A405" s="13" t="s">
        <v>109</v>
      </c>
      <c r="B405" s="14">
        <v>17495</v>
      </c>
      <c r="C405" s="15" t="s">
        <v>775</v>
      </c>
      <c r="D405" s="15" t="s">
        <v>1649</v>
      </c>
      <c r="E405" s="16">
        <v>6</v>
      </c>
      <c r="F405" s="16" t="s">
        <v>1650</v>
      </c>
      <c r="G405" s="16" t="s">
        <v>1651</v>
      </c>
      <c r="H405" s="16" t="s">
        <v>1759</v>
      </c>
      <c r="I405" s="16" t="s">
        <v>1652</v>
      </c>
      <c r="J405" s="16" t="s">
        <v>1652</v>
      </c>
      <c r="K405" s="16">
        <v>900003300</v>
      </c>
      <c r="L405" s="41" t="s">
        <v>3769</v>
      </c>
      <c r="M405" s="17" t="s">
        <v>3770</v>
      </c>
      <c r="N405" s="17" t="s">
        <v>3771</v>
      </c>
      <c r="O405" s="100">
        <v>45224.404861111114</v>
      </c>
      <c r="P405" s="17" t="s">
        <v>1650</v>
      </c>
      <c r="Q405" s="18" t="s">
        <v>1783</v>
      </c>
      <c r="R405" s="19">
        <v>0</v>
      </c>
      <c r="S405" s="19" t="e" vm="1">
        <f>#REF!*3</f>
        <v>#REF!</v>
      </c>
      <c r="T405" s="19">
        <v>0</v>
      </c>
      <c r="U405" s="19" t="e" vm="1">
        <f>#REF!*3</f>
        <v>#REF!</v>
      </c>
      <c r="V405" s="19" t="e" vm="1">
        <f>#REF!+#REF!</f>
        <v>#REF!</v>
      </c>
      <c r="W405" s="19"/>
      <c r="X405" s="42"/>
      <c r="Y405" s="20" t="s">
        <v>3006</v>
      </c>
      <c r="Z405" s="21">
        <v>0</v>
      </c>
      <c r="AA405" s="21"/>
      <c r="AB405" s="101"/>
      <c r="AC405" s="104"/>
      <c r="AD405" s="104"/>
      <c r="AE405" s="104"/>
      <c r="AF405" s="101"/>
      <c r="AG405" s="102"/>
      <c r="AH405" s="103"/>
      <c r="AI405" s="102"/>
    </row>
    <row r="406" spans="1:35" ht="24" hidden="1" customHeight="1">
      <c r="A406" s="13" t="s">
        <v>1350</v>
      </c>
      <c r="B406" s="14">
        <v>68406</v>
      </c>
      <c r="C406" s="15" t="s">
        <v>1393</v>
      </c>
      <c r="D406" s="15" t="s">
        <v>1649</v>
      </c>
      <c r="E406" s="16">
        <v>5</v>
      </c>
      <c r="F406" s="16" t="s">
        <v>1650</v>
      </c>
      <c r="G406" s="16" t="s">
        <v>1651</v>
      </c>
      <c r="H406" s="16" t="s">
        <v>1651</v>
      </c>
      <c r="I406" s="16" t="s">
        <v>1652</v>
      </c>
      <c r="J406" s="16" t="s">
        <v>1652</v>
      </c>
      <c r="K406" s="16">
        <v>901680310</v>
      </c>
      <c r="L406" s="41" t="s">
        <v>3772</v>
      </c>
      <c r="M406" s="17" t="s">
        <v>3773</v>
      </c>
      <c r="N406" s="17" t="s">
        <v>3774</v>
      </c>
      <c r="O406" s="100">
        <v>45224.455555555556</v>
      </c>
      <c r="P406" s="17" t="s">
        <v>1650</v>
      </c>
      <c r="Q406" s="18" t="s">
        <v>1783</v>
      </c>
      <c r="R406" s="19">
        <v>0</v>
      </c>
      <c r="S406" s="19" t="e" vm="1">
        <f>#REF!*3</f>
        <v>#REF!</v>
      </c>
      <c r="T406" s="19">
        <v>0</v>
      </c>
      <c r="U406" s="19" t="e" vm="1">
        <f>#REF!*3</f>
        <v>#REF!</v>
      </c>
      <c r="V406" s="19" t="e" vm="1">
        <f>#REF!+#REF!</f>
        <v>#REF!</v>
      </c>
      <c r="W406" s="19"/>
      <c r="X406" s="42"/>
      <c r="Y406" s="20" t="s">
        <v>3006</v>
      </c>
      <c r="Z406" s="21">
        <v>0</v>
      </c>
      <c r="AA406" s="21"/>
      <c r="AB406" s="101"/>
      <c r="AC406" s="104"/>
      <c r="AD406" s="104"/>
      <c r="AE406" s="104"/>
      <c r="AF406" s="101"/>
      <c r="AG406" s="102"/>
      <c r="AH406" s="103"/>
      <c r="AI406" s="102"/>
    </row>
    <row r="407" spans="1:35" ht="24" customHeight="1">
      <c r="A407" s="13" t="s">
        <v>498</v>
      </c>
      <c r="B407" s="14">
        <v>76400</v>
      </c>
      <c r="C407" s="15" t="s">
        <v>221</v>
      </c>
      <c r="D407" s="15" t="s">
        <v>1778</v>
      </c>
      <c r="E407" s="16">
        <v>6</v>
      </c>
      <c r="F407" s="16" t="s">
        <v>1650</v>
      </c>
      <c r="G407" s="16" t="s">
        <v>1651</v>
      </c>
      <c r="H407" s="16" t="s">
        <v>1651</v>
      </c>
      <c r="I407" s="16" t="s">
        <v>1652</v>
      </c>
      <c r="J407" s="16" t="s">
        <v>1652</v>
      </c>
      <c r="K407" s="16">
        <v>900002521</v>
      </c>
      <c r="L407" s="41" t="s">
        <v>2251</v>
      </c>
      <c r="M407" s="17" t="s">
        <v>2252</v>
      </c>
      <c r="N407" s="17" t="s">
        <v>2253</v>
      </c>
      <c r="O407" s="100">
        <v>45224.472916666666</v>
      </c>
      <c r="P407" s="17" t="s">
        <v>1656</v>
      </c>
      <c r="Q407" s="18">
        <v>9923341</v>
      </c>
      <c r="R407" s="19">
        <v>851</v>
      </c>
      <c r="S407" s="19" t="e" vm="1">
        <f>#REF!*3</f>
        <v>#REF!</v>
      </c>
      <c r="T407" s="19">
        <v>0</v>
      </c>
      <c r="U407" s="19" t="e" vm="1">
        <f>#REF!*3</f>
        <v>#REF!</v>
      </c>
      <c r="V407" s="19" t="e" vm="1">
        <f>#REF!+#REF!</f>
        <v>#REF!</v>
      </c>
      <c r="W407" s="19">
        <v>20</v>
      </c>
      <c r="X407" s="42">
        <v>180030854</v>
      </c>
      <c r="Y407" s="20" t="s">
        <v>2254</v>
      </c>
      <c r="Z407" s="21" t="s">
        <v>1934</v>
      </c>
      <c r="AA407" s="21"/>
      <c r="AB407" s="101"/>
      <c r="AC407" s="104"/>
      <c r="AD407" s="104" t="s">
        <v>1714</v>
      </c>
      <c r="AE407" s="104">
        <v>45383</v>
      </c>
      <c r="AF407" s="101" t="s">
        <v>1681</v>
      </c>
      <c r="AG407" s="102">
        <v>45931</v>
      </c>
      <c r="AH407" s="103"/>
      <c r="AI407" s="102"/>
    </row>
    <row r="408" spans="1:35" ht="24" customHeight="1">
      <c r="A408" s="13" t="s">
        <v>16</v>
      </c>
      <c r="B408" s="14">
        <v>5674</v>
      </c>
      <c r="C408" s="15" t="s">
        <v>313</v>
      </c>
      <c r="D408" s="15" t="s">
        <v>1649</v>
      </c>
      <c r="E408" s="16">
        <v>6</v>
      </c>
      <c r="F408" s="16" t="s">
        <v>1650</v>
      </c>
      <c r="G408" s="16" t="s">
        <v>1651</v>
      </c>
      <c r="H408" s="16" t="s">
        <v>1651</v>
      </c>
      <c r="I408" s="16" t="s">
        <v>1652</v>
      </c>
      <c r="J408" s="16" t="s">
        <v>1652</v>
      </c>
      <c r="K408" s="16">
        <v>811043600</v>
      </c>
      <c r="L408" s="41" t="s">
        <v>2255</v>
      </c>
      <c r="M408" s="17" t="s">
        <v>2256</v>
      </c>
      <c r="N408" s="17" t="s">
        <v>2257</v>
      </c>
      <c r="O408" s="100">
        <v>45224.510416666664</v>
      </c>
      <c r="P408" s="17" t="s">
        <v>1664</v>
      </c>
      <c r="Q408" s="18" t="s">
        <v>2258</v>
      </c>
      <c r="R408" s="19">
        <v>532</v>
      </c>
      <c r="S408" s="19" t="e" vm="1">
        <f>#REF!*3</f>
        <v>#REF!</v>
      </c>
      <c r="T408" s="19">
        <v>0</v>
      </c>
      <c r="U408" s="19" t="e" vm="1">
        <f>#REF!*3</f>
        <v>#REF!</v>
      </c>
      <c r="V408" s="19" t="e" vm="1">
        <f>#REF!+#REF!</f>
        <v>#REF!</v>
      </c>
      <c r="W408" s="19">
        <v>12</v>
      </c>
      <c r="X408" s="42">
        <v>96264336</v>
      </c>
      <c r="Y408" s="20" t="s">
        <v>1702</v>
      </c>
      <c r="Z408" s="21">
        <v>2024</v>
      </c>
      <c r="AA408" s="21"/>
      <c r="AB408" s="101"/>
      <c r="AC408" s="104"/>
      <c r="AD408" s="104" t="s">
        <v>1703</v>
      </c>
      <c r="AE408" s="104">
        <v>45352</v>
      </c>
      <c r="AF408" s="101"/>
      <c r="AG408" s="102"/>
      <c r="AH408" s="103"/>
      <c r="AI408" s="102"/>
    </row>
    <row r="409" spans="1:35" ht="24" customHeight="1">
      <c r="A409" s="13" t="s">
        <v>927</v>
      </c>
      <c r="B409" s="14">
        <v>25290</v>
      </c>
      <c r="C409" s="15" t="s">
        <v>970</v>
      </c>
      <c r="D409" s="15" t="s">
        <v>1649</v>
      </c>
      <c r="E409" s="16">
        <v>2</v>
      </c>
      <c r="F409" s="16" t="s">
        <v>1650</v>
      </c>
      <c r="G409" s="16" t="s">
        <v>1651</v>
      </c>
      <c r="H409" s="16" t="s">
        <v>1651</v>
      </c>
      <c r="I409" s="16" t="s">
        <v>1652</v>
      </c>
      <c r="J409" s="16" t="s">
        <v>1652</v>
      </c>
      <c r="K409" s="16">
        <v>890680138</v>
      </c>
      <c r="L409" s="41" t="s">
        <v>2259</v>
      </c>
      <c r="M409" s="17" t="s">
        <v>2260</v>
      </c>
      <c r="N409" s="17" t="s">
        <v>2261</v>
      </c>
      <c r="O409" s="100">
        <v>45224.743750000001</v>
      </c>
      <c r="P409" s="17" t="s">
        <v>1664</v>
      </c>
      <c r="Q409" s="18" t="s">
        <v>2262</v>
      </c>
      <c r="R409" s="19">
        <v>187</v>
      </c>
      <c r="S409" s="19" t="e" vm="1">
        <f>#REF!*3</f>
        <v>#REF!</v>
      </c>
      <c r="T409" s="19">
        <v>622</v>
      </c>
      <c r="U409" s="19" t="e" vm="1">
        <f>#REF!*3</f>
        <v>#REF!</v>
      </c>
      <c r="V409" s="19" t="e" vm="1">
        <f>#REF!+#REF!</f>
        <v>#REF!</v>
      </c>
      <c r="W409" s="19">
        <v>12</v>
      </c>
      <c r="X409" s="42">
        <v>126668616</v>
      </c>
      <c r="Y409" s="20" t="s">
        <v>1935</v>
      </c>
      <c r="Z409" s="21">
        <v>2024</v>
      </c>
      <c r="AA409" s="21"/>
      <c r="AB409" s="101"/>
      <c r="AC409" s="104"/>
      <c r="AD409" s="104" t="s">
        <v>1935</v>
      </c>
      <c r="AE409" s="104">
        <v>45413</v>
      </c>
      <c r="AF409" s="101"/>
      <c r="AG409" s="102"/>
      <c r="AH409" s="103"/>
      <c r="AI409" s="102"/>
    </row>
    <row r="410" spans="1:35" ht="24" hidden="1" customHeight="1">
      <c r="A410" s="13" t="s">
        <v>124</v>
      </c>
      <c r="B410" s="14">
        <v>19397</v>
      </c>
      <c r="C410" s="15" t="s">
        <v>111</v>
      </c>
      <c r="D410" s="15" t="s">
        <v>1732</v>
      </c>
      <c r="E410" s="16">
        <v>6</v>
      </c>
      <c r="F410" s="16" t="s">
        <v>1650</v>
      </c>
      <c r="G410" s="16" t="s">
        <v>1651</v>
      </c>
      <c r="H410" s="16" t="s">
        <v>1651</v>
      </c>
      <c r="I410" s="16" t="s">
        <v>1652</v>
      </c>
      <c r="J410" s="16" t="s">
        <v>1759</v>
      </c>
      <c r="K410" s="16">
        <v>901134075</v>
      </c>
      <c r="L410" s="41" t="s">
        <v>3775</v>
      </c>
      <c r="M410" s="17" t="s">
        <v>3776</v>
      </c>
      <c r="N410" s="17" t="s">
        <v>3777</v>
      </c>
      <c r="O410" s="100">
        <v>45225.413888888892</v>
      </c>
      <c r="P410" s="17" t="s">
        <v>1650</v>
      </c>
      <c r="Q410" s="18" t="s">
        <v>1783</v>
      </c>
      <c r="R410" s="19">
        <v>0</v>
      </c>
      <c r="S410" s="19" t="e" vm="1">
        <f>#REF!*3</f>
        <v>#REF!</v>
      </c>
      <c r="T410" s="19">
        <v>0</v>
      </c>
      <c r="U410" s="19" t="e" vm="1">
        <f>#REF!*3</f>
        <v>#REF!</v>
      </c>
      <c r="V410" s="19" t="e" vm="1">
        <f>#REF!+#REF!</f>
        <v>#REF!</v>
      </c>
      <c r="W410" s="19"/>
      <c r="X410" s="42"/>
      <c r="Y410" s="20" t="s">
        <v>3006</v>
      </c>
      <c r="Z410" s="21">
        <v>0</v>
      </c>
      <c r="AA410" s="21"/>
      <c r="AB410" s="101"/>
      <c r="AC410" s="104"/>
      <c r="AD410" s="104"/>
      <c r="AE410" s="104"/>
      <c r="AF410" s="101"/>
      <c r="AG410" s="102"/>
      <c r="AH410" s="103"/>
      <c r="AI410" s="102"/>
    </row>
    <row r="411" spans="1:35" ht="24" hidden="1" customHeight="1">
      <c r="A411" s="13" t="s">
        <v>782</v>
      </c>
      <c r="B411" s="14">
        <v>66001</v>
      </c>
      <c r="C411" s="15" t="s">
        <v>93</v>
      </c>
      <c r="D411" s="15" t="s">
        <v>1649</v>
      </c>
      <c r="E411" s="16">
        <v>1</v>
      </c>
      <c r="F411" s="16" t="s">
        <v>1650</v>
      </c>
      <c r="G411" s="16" t="s">
        <v>1651</v>
      </c>
      <c r="H411" s="16" t="s">
        <v>1651</v>
      </c>
      <c r="I411" s="16" t="s">
        <v>1652</v>
      </c>
      <c r="J411" s="16" t="s">
        <v>1652</v>
      </c>
      <c r="K411" s="16">
        <v>816005483</v>
      </c>
      <c r="L411" s="41" t="s">
        <v>3778</v>
      </c>
      <c r="M411" s="17" t="s">
        <v>3779</v>
      </c>
      <c r="N411" s="17" t="s">
        <v>3780</v>
      </c>
      <c r="O411" s="100">
        <v>45225.613888888889</v>
      </c>
      <c r="P411" s="17" t="s">
        <v>1650</v>
      </c>
      <c r="Q411" s="18" t="s">
        <v>1783</v>
      </c>
      <c r="R411" s="19">
        <v>0</v>
      </c>
      <c r="S411" s="19" t="e" vm="1">
        <f>#REF!*3</f>
        <v>#REF!</v>
      </c>
      <c r="T411" s="19">
        <v>0</v>
      </c>
      <c r="U411" s="19" t="e" vm="1">
        <f>#REF!*3</f>
        <v>#REF!</v>
      </c>
      <c r="V411" s="19" t="e" vm="1">
        <f>#REF!+#REF!</f>
        <v>#REF!</v>
      </c>
      <c r="W411" s="19"/>
      <c r="X411" s="42"/>
      <c r="Y411" s="20" t="s">
        <v>3006</v>
      </c>
      <c r="Z411" s="21">
        <v>0</v>
      </c>
      <c r="AA411" s="21"/>
      <c r="AB411" s="101"/>
      <c r="AC411" s="104"/>
      <c r="AD411" s="104"/>
      <c r="AE411" s="104"/>
      <c r="AF411" s="101"/>
      <c r="AG411" s="102"/>
      <c r="AH411" s="103"/>
      <c r="AI411" s="102"/>
    </row>
    <row r="412" spans="1:35" ht="24" hidden="1" customHeight="1">
      <c r="A412" s="13" t="s">
        <v>544</v>
      </c>
      <c r="B412" s="14">
        <v>15162</v>
      </c>
      <c r="C412" s="15" t="s">
        <v>568</v>
      </c>
      <c r="D412" s="15" t="s">
        <v>1649</v>
      </c>
      <c r="E412" s="16">
        <v>6</v>
      </c>
      <c r="F412" s="16" t="s">
        <v>1650</v>
      </c>
      <c r="G412" s="16" t="s">
        <v>1651</v>
      </c>
      <c r="H412" s="16" t="s">
        <v>1651</v>
      </c>
      <c r="I412" s="16" t="s">
        <v>1652</v>
      </c>
      <c r="J412" s="16" t="s">
        <v>1652</v>
      </c>
      <c r="K412" s="16">
        <v>900292664</v>
      </c>
      <c r="L412" s="41" t="s">
        <v>3781</v>
      </c>
      <c r="M412" s="17" t="s">
        <v>3782</v>
      </c>
      <c r="N412" s="17" t="s">
        <v>3783</v>
      </c>
      <c r="O412" s="100">
        <v>45225.618750000001</v>
      </c>
      <c r="P412" s="17" t="s">
        <v>1650</v>
      </c>
      <c r="Q412" s="18" t="s">
        <v>1783</v>
      </c>
      <c r="R412" s="19">
        <v>0</v>
      </c>
      <c r="S412" s="19" t="e" vm="1">
        <f>#REF!*3</f>
        <v>#REF!</v>
      </c>
      <c r="T412" s="19">
        <v>0</v>
      </c>
      <c r="U412" s="19" t="e" vm="1">
        <f>#REF!*3</f>
        <v>#REF!</v>
      </c>
      <c r="V412" s="19" t="e" vm="1">
        <f>#REF!+#REF!</f>
        <v>#REF!</v>
      </c>
      <c r="W412" s="19"/>
      <c r="X412" s="42"/>
      <c r="Y412" s="20" t="s">
        <v>3006</v>
      </c>
      <c r="Z412" s="21">
        <v>0</v>
      </c>
      <c r="AA412" s="21"/>
      <c r="AB412" s="101"/>
      <c r="AC412" s="104"/>
      <c r="AD412" s="104"/>
      <c r="AE412" s="104"/>
      <c r="AF412" s="101"/>
      <c r="AG412" s="102"/>
      <c r="AH412" s="103"/>
      <c r="AI412" s="102"/>
    </row>
    <row r="413" spans="1:35" ht="24" hidden="1" customHeight="1">
      <c r="A413" s="13" t="s">
        <v>544</v>
      </c>
      <c r="B413" s="14">
        <v>15516</v>
      </c>
      <c r="C413" s="15" t="s">
        <v>258</v>
      </c>
      <c r="D413" s="15" t="s">
        <v>1649</v>
      </c>
      <c r="E413" s="16">
        <v>5</v>
      </c>
      <c r="F413" s="16" t="s">
        <v>1650</v>
      </c>
      <c r="G413" s="16" t="s">
        <v>1651</v>
      </c>
      <c r="H413" s="16" t="s">
        <v>1651</v>
      </c>
      <c r="I413" s="16" t="s">
        <v>1652</v>
      </c>
      <c r="J413" s="16" t="s">
        <v>1759</v>
      </c>
      <c r="K413" s="16">
        <v>826003031</v>
      </c>
      <c r="L413" s="41" t="s">
        <v>3784</v>
      </c>
      <c r="M413" s="17" t="s">
        <v>3785</v>
      </c>
      <c r="N413" s="17" t="s">
        <v>3786</v>
      </c>
      <c r="O413" s="100">
        <v>45225.6875</v>
      </c>
      <c r="P413" s="17" t="s">
        <v>1650</v>
      </c>
      <c r="Q413" s="18" t="s">
        <v>1783</v>
      </c>
      <c r="R413" s="19">
        <v>0</v>
      </c>
      <c r="S413" s="19" t="e" vm="1">
        <f>#REF!*3</f>
        <v>#REF!</v>
      </c>
      <c r="T413" s="19">
        <v>0</v>
      </c>
      <c r="U413" s="19" t="e" vm="1">
        <f>#REF!*3</f>
        <v>#REF!</v>
      </c>
      <c r="V413" s="19" t="e" vm="1">
        <f>#REF!+#REF!</f>
        <v>#REF!</v>
      </c>
      <c r="W413" s="19"/>
      <c r="X413" s="42"/>
      <c r="Y413" s="20" t="s">
        <v>3006</v>
      </c>
      <c r="Z413" s="21">
        <v>0</v>
      </c>
      <c r="AA413" s="21"/>
      <c r="AB413" s="101"/>
      <c r="AC413" s="104"/>
      <c r="AD413" s="104"/>
      <c r="AE413" s="104"/>
      <c r="AF413" s="101"/>
      <c r="AG413" s="102"/>
      <c r="AH413" s="103"/>
      <c r="AI413" s="102"/>
    </row>
    <row r="414" spans="1:35" ht="24" customHeight="1">
      <c r="A414" s="13" t="s">
        <v>498</v>
      </c>
      <c r="B414" s="14">
        <v>76377</v>
      </c>
      <c r="C414" s="15" t="s">
        <v>1520</v>
      </c>
      <c r="D414" s="15" t="s">
        <v>1649</v>
      </c>
      <c r="E414" s="16">
        <v>6</v>
      </c>
      <c r="F414" s="16" t="s">
        <v>1650</v>
      </c>
      <c r="G414" s="16" t="s">
        <v>1651</v>
      </c>
      <c r="H414" s="16" t="s">
        <v>1651</v>
      </c>
      <c r="I414" s="16" t="s">
        <v>1652</v>
      </c>
      <c r="J414" s="16" t="s">
        <v>1652</v>
      </c>
      <c r="K414" s="16">
        <v>900276097</v>
      </c>
      <c r="L414" s="41" t="s">
        <v>2263</v>
      </c>
      <c r="M414" s="17" t="s">
        <v>2264</v>
      </c>
      <c r="N414" s="17" t="s">
        <v>2265</v>
      </c>
      <c r="O414" s="100">
        <v>45226.422222222223</v>
      </c>
      <c r="P414" s="17" t="s">
        <v>1664</v>
      </c>
      <c r="Q414" s="18">
        <v>1851593</v>
      </c>
      <c r="R414" s="19">
        <v>59</v>
      </c>
      <c r="S414" s="19" t="e" vm="1">
        <f>#REF!*3</f>
        <v>#REF!</v>
      </c>
      <c r="T414" s="19">
        <v>162</v>
      </c>
      <c r="U414" s="19" t="e" vm="1">
        <f>#REF!*3</f>
        <v>#REF!</v>
      </c>
      <c r="V414" s="19" t="e" vm="1">
        <f>#REF!+#REF!</f>
        <v>#REF!</v>
      </c>
      <c r="W414" s="19">
        <v>24</v>
      </c>
      <c r="X414" s="42">
        <v>43268641</v>
      </c>
      <c r="Y414" s="20" t="s">
        <v>1670</v>
      </c>
      <c r="Z414" s="21">
        <v>2023</v>
      </c>
      <c r="AA414" s="21"/>
      <c r="AB414" s="101" t="s">
        <v>1659</v>
      </c>
      <c r="AC414" s="104">
        <v>45261</v>
      </c>
      <c r="AD414" s="104"/>
      <c r="AE414" s="104"/>
      <c r="AF414" s="101"/>
      <c r="AG414" s="102"/>
      <c r="AH414" s="103"/>
      <c r="AI414" s="102"/>
    </row>
    <row r="415" spans="1:35" ht="24" customHeight="1">
      <c r="A415" s="13" t="s">
        <v>16</v>
      </c>
      <c r="B415" s="14">
        <v>5670</v>
      </c>
      <c r="C415" s="15" t="s">
        <v>310</v>
      </c>
      <c r="D415" s="15" t="s">
        <v>1649</v>
      </c>
      <c r="E415" s="16">
        <v>6</v>
      </c>
      <c r="F415" s="16" t="s">
        <v>1650</v>
      </c>
      <c r="G415" s="16" t="s">
        <v>1651</v>
      </c>
      <c r="H415" s="16" t="s">
        <v>1651</v>
      </c>
      <c r="I415" s="16" t="s">
        <v>1652</v>
      </c>
      <c r="J415" s="16" t="s">
        <v>1652</v>
      </c>
      <c r="K415" s="16">
        <v>811000448</v>
      </c>
      <c r="L415" s="41" t="s">
        <v>2266</v>
      </c>
      <c r="M415" s="17" t="s">
        <v>2267</v>
      </c>
      <c r="N415" s="17" t="s">
        <v>2268</v>
      </c>
      <c r="O415" s="100">
        <v>45226.448611111111</v>
      </c>
      <c r="P415" s="17" t="s">
        <v>1664</v>
      </c>
      <c r="Q415" s="18">
        <v>14719080</v>
      </c>
      <c r="R415" s="19">
        <v>1150</v>
      </c>
      <c r="S415" s="19" t="e" vm="1">
        <f>#REF!*3</f>
        <v>#REF!</v>
      </c>
      <c r="T415" s="19">
        <v>0</v>
      </c>
      <c r="U415" s="19" t="e" vm="1">
        <f>#REF!*3</f>
        <v>#REF!</v>
      </c>
      <c r="V415" s="19" t="e" vm="1">
        <f>#REF!+#REF!</f>
        <v>#REF!</v>
      </c>
      <c r="W415" s="19">
        <v>12</v>
      </c>
      <c r="X415" s="42">
        <v>176628960</v>
      </c>
      <c r="Y415" s="20" t="s">
        <v>2269</v>
      </c>
      <c r="Z415" s="21">
        <v>2024</v>
      </c>
      <c r="AA415" s="21"/>
      <c r="AB415" s="101"/>
      <c r="AC415" s="104"/>
      <c r="AD415" s="104" t="s">
        <v>2269</v>
      </c>
      <c r="AE415" s="104">
        <v>45536</v>
      </c>
      <c r="AF415" s="101"/>
      <c r="AG415" s="102"/>
      <c r="AH415" s="103"/>
      <c r="AI415" s="102"/>
    </row>
    <row r="416" spans="1:35" ht="24" hidden="1" customHeight="1">
      <c r="A416" s="13" t="s">
        <v>16</v>
      </c>
      <c r="B416" s="14">
        <v>5664</v>
      </c>
      <c r="C416" s="15" t="s">
        <v>301</v>
      </c>
      <c r="D416" s="15" t="s">
        <v>1778</v>
      </c>
      <c r="E416" s="16">
        <v>6</v>
      </c>
      <c r="F416" s="16" t="s">
        <v>1650</v>
      </c>
      <c r="G416" s="16" t="s">
        <v>1651</v>
      </c>
      <c r="H416" s="16" t="s">
        <v>1651</v>
      </c>
      <c r="I416" s="16" t="s">
        <v>1652</v>
      </c>
      <c r="J416" s="16" t="s">
        <v>1652</v>
      </c>
      <c r="K416" s="16">
        <v>900082415</v>
      </c>
      <c r="L416" s="41" t="s">
        <v>3787</v>
      </c>
      <c r="M416" s="17" t="s">
        <v>3788</v>
      </c>
      <c r="N416" s="17" t="s">
        <v>3789</v>
      </c>
      <c r="O416" s="100">
        <v>45226.51458333333</v>
      </c>
      <c r="P416" s="17" t="s">
        <v>1650</v>
      </c>
      <c r="Q416" s="18" t="s">
        <v>1783</v>
      </c>
      <c r="R416" s="19">
        <v>0</v>
      </c>
      <c r="S416" s="19" t="e" vm="1">
        <f>#REF!*3</f>
        <v>#REF!</v>
      </c>
      <c r="T416" s="19">
        <v>0</v>
      </c>
      <c r="U416" s="19" t="e" vm="1">
        <f>#REF!*3</f>
        <v>#REF!</v>
      </c>
      <c r="V416" s="19" t="e" vm="1">
        <f>#REF!+#REF!</f>
        <v>#REF!</v>
      </c>
      <c r="W416" s="19"/>
      <c r="X416" s="42"/>
      <c r="Y416" s="20" t="s">
        <v>3006</v>
      </c>
      <c r="Z416" s="21">
        <v>0</v>
      </c>
      <c r="AA416" s="21"/>
      <c r="AB416" s="101"/>
      <c r="AC416" s="104"/>
      <c r="AD416" s="104"/>
      <c r="AE416" s="104"/>
      <c r="AF416" s="101"/>
      <c r="AG416" s="102"/>
      <c r="AH416" s="103"/>
      <c r="AI416" s="102"/>
    </row>
    <row r="417" spans="1:35" ht="24" customHeight="1">
      <c r="A417" s="13" t="s">
        <v>109</v>
      </c>
      <c r="B417" s="14">
        <v>17001</v>
      </c>
      <c r="C417" s="15" t="s">
        <v>755</v>
      </c>
      <c r="D417" s="15" t="s">
        <v>1649</v>
      </c>
      <c r="E417" s="16">
        <v>1</v>
      </c>
      <c r="F417" s="16" t="s">
        <v>1650</v>
      </c>
      <c r="G417" s="16" t="s">
        <v>1651</v>
      </c>
      <c r="H417" s="16" t="s">
        <v>1651</v>
      </c>
      <c r="I417" s="16" t="s">
        <v>1652</v>
      </c>
      <c r="J417" s="16" t="s">
        <v>1652</v>
      </c>
      <c r="K417" s="16">
        <v>900247428</v>
      </c>
      <c r="L417" s="41" t="s">
        <v>2270</v>
      </c>
      <c r="M417" s="17" t="s">
        <v>2271</v>
      </c>
      <c r="N417" s="17" t="s">
        <v>2272</v>
      </c>
      <c r="O417" s="100">
        <v>45226.636111111111</v>
      </c>
      <c r="P417" s="17" t="s">
        <v>1664</v>
      </c>
      <c r="Q417" s="18">
        <v>2689920</v>
      </c>
      <c r="R417" s="19">
        <v>152</v>
      </c>
      <c r="S417" s="19" t="e" vm="1">
        <f>#REF!*3</f>
        <v>#REF!</v>
      </c>
      <c r="T417" s="19">
        <v>37</v>
      </c>
      <c r="U417" s="19" t="e" vm="1">
        <f>#REF!*3</f>
        <v>#REF!</v>
      </c>
      <c r="V417" s="19" t="e" vm="1">
        <f>#REF!+#REF!</f>
        <v>#REF!</v>
      </c>
      <c r="W417" s="19">
        <v>24</v>
      </c>
      <c r="X417" s="42">
        <v>57209040</v>
      </c>
      <c r="Y417" s="20" t="s">
        <v>1670</v>
      </c>
      <c r="Z417" s="21">
        <v>2023</v>
      </c>
      <c r="AA417" s="21"/>
      <c r="AB417" s="101" t="s">
        <v>1659</v>
      </c>
      <c r="AC417" s="104">
        <v>45261</v>
      </c>
      <c r="AD417" s="104"/>
      <c r="AE417" s="104"/>
      <c r="AF417" s="101"/>
      <c r="AG417" s="102"/>
      <c r="AH417" s="103"/>
      <c r="AI417" s="102"/>
    </row>
    <row r="418" spans="1:35" ht="24" hidden="1" customHeight="1">
      <c r="A418" s="13" t="s">
        <v>498</v>
      </c>
      <c r="B418" s="14">
        <v>76892</v>
      </c>
      <c r="C418" s="15" t="s">
        <v>838</v>
      </c>
      <c r="D418" s="15" t="s">
        <v>1649</v>
      </c>
      <c r="E418" s="16">
        <v>1</v>
      </c>
      <c r="F418" s="16" t="s">
        <v>1650</v>
      </c>
      <c r="G418" s="16" t="s">
        <v>1651</v>
      </c>
      <c r="H418" s="16" t="s">
        <v>1651</v>
      </c>
      <c r="I418" s="16" t="s">
        <v>1652</v>
      </c>
      <c r="J418" s="16" t="s">
        <v>1652</v>
      </c>
      <c r="K418" s="16">
        <v>900281168</v>
      </c>
      <c r="L418" s="41" t="s">
        <v>3790</v>
      </c>
      <c r="M418" s="17" t="s">
        <v>3791</v>
      </c>
      <c r="N418" s="17" t="s">
        <v>3792</v>
      </c>
      <c r="O418" s="100">
        <v>45226.693749999999</v>
      </c>
      <c r="P418" s="17" t="s">
        <v>1650</v>
      </c>
      <c r="Q418" s="18" t="s">
        <v>1783</v>
      </c>
      <c r="R418" s="19">
        <v>0</v>
      </c>
      <c r="S418" s="19" t="e" vm="1">
        <f>#REF!*3</f>
        <v>#REF!</v>
      </c>
      <c r="T418" s="19">
        <v>0</v>
      </c>
      <c r="U418" s="19" t="e" vm="1">
        <f>#REF!*3</f>
        <v>#REF!</v>
      </c>
      <c r="V418" s="19" t="e" vm="1">
        <f>#REF!+#REF!</f>
        <v>#REF!</v>
      </c>
      <c r="W418" s="19"/>
      <c r="X418" s="42"/>
      <c r="Y418" s="20" t="s">
        <v>3006</v>
      </c>
      <c r="Z418" s="21">
        <v>0</v>
      </c>
      <c r="AA418" s="21"/>
      <c r="AB418" s="101"/>
      <c r="AC418" s="104"/>
      <c r="AD418" s="104"/>
      <c r="AE418" s="104"/>
      <c r="AF418" s="101"/>
      <c r="AG418" s="102"/>
      <c r="AH418" s="103"/>
      <c r="AI418" s="102"/>
    </row>
    <row r="419" spans="1:35" ht="24" hidden="1" customHeight="1">
      <c r="A419" s="13" t="s">
        <v>927</v>
      </c>
      <c r="B419" s="14">
        <v>25386</v>
      </c>
      <c r="C419" s="15" t="s">
        <v>807</v>
      </c>
      <c r="D419" s="15" t="s">
        <v>1649</v>
      </c>
      <c r="E419" s="16">
        <v>5</v>
      </c>
      <c r="F419" s="16" t="s">
        <v>1650</v>
      </c>
      <c r="G419" s="16" t="s">
        <v>1651</v>
      </c>
      <c r="H419" s="16" t="s">
        <v>1651</v>
      </c>
      <c r="I419" s="16" t="s">
        <v>1652</v>
      </c>
      <c r="J419" s="16" t="s">
        <v>1652</v>
      </c>
      <c r="K419" s="16">
        <v>0</v>
      </c>
      <c r="L419" s="41" t="s">
        <v>3793</v>
      </c>
      <c r="M419" s="17" t="s">
        <v>3794</v>
      </c>
      <c r="N419" s="17" t="s">
        <v>3795</v>
      </c>
      <c r="O419" s="100">
        <v>45227.743750000001</v>
      </c>
      <c r="P419" s="17" t="s">
        <v>1650</v>
      </c>
      <c r="Q419" s="18" t="s">
        <v>1783</v>
      </c>
      <c r="R419" s="19">
        <v>0</v>
      </c>
      <c r="S419" s="19" t="e" vm="1">
        <f>#REF!*3</f>
        <v>#REF!</v>
      </c>
      <c r="T419" s="19">
        <v>0</v>
      </c>
      <c r="U419" s="19" t="e" vm="1">
        <f>#REF!*3</f>
        <v>#REF!</v>
      </c>
      <c r="V419" s="19" t="e" vm="1">
        <f>#REF!+#REF!</f>
        <v>#REF!</v>
      </c>
      <c r="W419" s="19"/>
      <c r="X419" s="42"/>
      <c r="Y419" s="20" t="s">
        <v>3006</v>
      </c>
      <c r="Z419" s="21">
        <v>0</v>
      </c>
      <c r="AA419" s="21"/>
      <c r="AB419" s="101"/>
      <c r="AC419" s="104"/>
      <c r="AD419" s="104"/>
      <c r="AE419" s="104"/>
      <c r="AF419" s="101"/>
      <c r="AG419" s="102"/>
      <c r="AH419" s="103"/>
      <c r="AI419" s="102"/>
    </row>
    <row r="420" spans="1:35" ht="24" customHeight="1">
      <c r="A420" s="13" t="s">
        <v>334</v>
      </c>
      <c r="B420" s="14">
        <v>41298</v>
      </c>
      <c r="C420" s="15" t="s">
        <v>1104</v>
      </c>
      <c r="D420" s="15" t="s">
        <v>1649</v>
      </c>
      <c r="E420" s="16">
        <v>6</v>
      </c>
      <c r="F420" s="16" t="s">
        <v>1650</v>
      </c>
      <c r="G420" s="16" t="s">
        <v>1651</v>
      </c>
      <c r="H420" s="16" t="s">
        <v>1651</v>
      </c>
      <c r="I420" s="16" t="s">
        <v>1652</v>
      </c>
      <c r="J420" s="16" t="s">
        <v>1652</v>
      </c>
      <c r="K420" s="16">
        <v>813001645</v>
      </c>
      <c r="L420" s="41" t="s">
        <v>2273</v>
      </c>
      <c r="M420" s="17" t="s">
        <v>2274</v>
      </c>
      <c r="N420" s="17" t="s">
        <v>2275</v>
      </c>
      <c r="O420" s="100">
        <v>45228.669444444444</v>
      </c>
      <c r="P420" s="17" t="s">
        <v>1656</v>
      </c>
      <c r="Q420" s="18" t="s">
        <v>2276</v>
      </c>
      <c r="R420" s="19">
        <v>511</v>
      </c>
      <c r="S420" s="19" t="e" vm="1">
        <f>#REF!*3</f>
        <v>#REF!</v>
      </c>
      <c r="T420" s="19">
        <v>0</v>
      </c>
      <c r="U420" s="19" t="e" vm="1">
        <f>#REF!*3</f>
        <v>#REF!</v>
      </c>
      <c r="V420" s="19" t="e" vm="1">
        <f>#REF!+#REF!</f>
        <v>#REF!</v>
      </c>
      <c r="W420" s="19">
        <v>16</v>
      </c>
      <c r="X420" s="42">
        <v>74144640</v>
      </c>
      <c r="Y420" s="20" t="s">
        <v>2277</v>
      </c>
      <c r="Z420" s="21" t="s">
        <v>2078</v>
      </c>
      <c r="AA420" s="21">
        <v>46082</v>
      </c>
      <c r="AB420" s="101"/>
      <c r="AC420" s="104"/>
      <c r="AD420" s="104" t="s">
        <v>1714</v>
      </c>
      <c r="AE420" s="104">
        <v>45383</v>
      </c>
      <c r="AF420" s="101"/>
      <c r="AG420" s="102"/>
      <c r="AH420" s="103" t="s">
        <v>1862</v>
      </c>
      <c r="AI420" s="102">
        <v>46082</v>
      </c>
    </row>
    <row r="421" spans="1:35" ht="24" customHeight="1">
      <c r="A421" s="13" t="s">
        <v>385</v>
      </c>
      <c r="B421" s="14">
        <v>8606</v>
      </c>
      <c r="C421" s="15" t="s">
        <v>426</v>
      </c>
      <c r="D421" s="15" t="s">
        <v>1649</v>
      </c>
      <c r="E421" s="16">
        <v>6</v>
      </c>
      <c r="F421" s="16" t="s">
        <v>1650</v>
      </c>
      <c r="G421" s="16" t="s">
        <v>1651</v>
      </c>
      <c r="H421" s="16" t="s">
        <v>1651</v>
      </c>
      <c r="I421" s="16" t="s">
        <v>2010</v>
      </c>
      <c r="J421" s="16" t="s">
        <v>1652</v>
      </c>
      <c r="K421" s="16">
        <v>802017295</v>
      </c>
      <c r="L421" s="41" t="s">
        <v>3796</v>
      </c>
      <c r="M421" s="17" t="s">
        <v>3797</v>
      </c>
      <c r="N421" s="17" t="s">
        <v>3798</v>
      </c>
      <c r="O421" s="100">
        <v>45229.444444444445</v>
      </c>
      <c r="P421" s="17"/>
      <c r="Q421" s="18" t="s">
        <v>1783</v>
      </c>
      <c r="R421" s="19">
        <v>0</v>
      </c>
      <c r="S421" s="19" t="e" vm="1">
        <f>#REF!*3</f>
        <v>#REF!</v>
      </c>
      <c r="T421" s="19">
        <v>0</v>
      </c>
      <c r="U421" s="19" t="e" vm="1">
        <f>#REF!*3</f>
        <v>#REF!</v>
      </c>
      <c r="V421" s="19" t="e" vm="1">
        <f>#REF!+#REF!</f>
        <v>#REF!</v>
      </c>
      <c r="W421" s="19"/>
      <c r="X421" s="42"/>
      <c r="Y421" s="20" t="s">
        <v>3006</v>
      </c>
      <c r="Z421" s="21">
        <v>0</v>
      </c>
      <c r="AA421" s="21"/>
      <c r="AB421" s="101"/>
      <c r="AC421" s="104"/>
      <c r="AD421" s="104"/>
      <c r="AE421" s="104"/>
      <c r="AF421" s="101"/>
      <c r="AG421" s="102"/>
      <c r="AH421" s="103"/>
      <c r="AI421" s="102"/>
    </row>
    <row r="422" spans="1:35" ht="24" hidden="1" customHeight="1">
      <c r="A422" s="13" t="s">
        <v>270</v>
      </c>
      <c r="B422" s="14">
        <v>27006</v>
      </c>
      <c r="C422" s="15" t="s">
        <v>271</v>
      </c>
      <c r="D422" s="15" t="s">
        <v>1778</v>
      </c>
      <c r="E422" s="16">
        <v>6</v>
      </c>
      <c r="F422" s="16" t="s">
        <v>270</v>
      </c>
      <c r="G422" s="16" t="s">
        <v>1759</v>
      </c>
      <c r="H422" s="16" t="s">
        <v>1759</v>
      </c>
      <c r="I422" s="16" t="s">
        <v>2490</v>
      </c>
      <c r="J422" s="16" t="s">
        <v>1652</v>
      </c>
      <c r="K422" s="16">
        <v>901297137</v>
      </c>
      <c r="L422" s="41" t="s">
        <v>3799</v>
      </c>
      <c r="M422" s="17" t="s">
        <v>3800</v>
      </c>
      <c r="N422" s="17" t="s">
        <v>3801</v>
      </c>
      <c r="O422" s="100">
        <v>45229.495138888888</v>
      </c>
      <c r="P422" s="17" t="s">
        <v>1650</v>
      </c>
      <c r="Q422" s="18" t="s">
        <v>1783</v>
      </c>
      <c r="R422" s="19">
        <v>0</v>
      </c>
      <c r="S422" s="19" t="e" vm="1">
        <f>#REF!*3</f>
        <v>#REF!</v>
      </c>
      <c r="T422" s="19">
        <v>0</v>
      </c>
      <c r="U422" s="19" t="e" vm="1">
        <f>#REF!*3</f>
        <v>#REF!</v>
      </c>
      <c r="V422" s="19" t="e" vm="1">
        <f>#REF!+#REF!</f>
        <v>#REF!</v>
      </c>
      <c r="W422" s="19"/>
      <c r="X422" s="42"/>
      <c r="Y422" s="20" t="s">
        <v>3006</v>
      </c>
      <c r="Z422" s="21">
        <v>0</v>
      </c>
      <c r="AA422" s="21"/>
      <c r="AB422" s="101"/>
      <c r="AC422" s="104"/>
      <c r="AD422" s="104"/>
      <c r="AE422" s="104"/>
      <c r="AF422" s="101"/>
      <c r="AG422" s="102"/>
      <c r="AH422" s="103"/>
      <c r="AI422" s="102"/>
    </row>
    <row r="423" spans="1:35" ht="24" customHeight="1">
      <c r="A423" s="13" t="s">
        <v>236</v>
      </c>
      <c r="B423" s="14">
        <v>52215</v>
      </c>
      <c r="C423" s="15" t="s">
        <v>136</v>
      </c>
      <c r="D423" s="15" t="s">
        <v>1649</v>
      </c>
      <c r="E423" s="16">
        <v>6</v>
      </c>
      <c r="F423" s="16" t="s">
        <v>1650</v>
      </c>
      <c r="G423" s="16" t="s">
        <v>1651</v>
      </c>
      <c r="H423" s="16" t="s">
        <v>1651</v>
      </c>
      <c r="I423" s="16" t="s">
        <v>1652</v>
      </c>
      <c r="J423" s="16" t="s">
        <v>1759</v>
      </c>
      <c r="K423" s="16">
        <v>900745627</v>
      </c>
      <c r="L423" s="41" t="s">
        <v>2278</v>
      </c>
      <c r="M423" s="17" t="s">
        <v>1869</v>
      </c>
      <c r="N423" s="17" t="s">
        <v>2279</v>
      </c>
      <c r="O423" s="100">
        <v>45229.529166666667</v>
      </c>
      <c r="P423" s="17" t="s">
        <v>1656</v>
      </c>
      <c r="Q423" s="18">
        <v>6320000</v>
      </c>
      <c r="R423" s="19">
        <v>632</v>
      </c>
      <c r="S423" s="19" t="e" vm="1">
        <f>#REF!*3</f>
        <v>#REF!</v>
      </c>
      <c r="T423" s="19">
        <v>0</v>
      </c>
      <c r="U423" s="19" t="e" vm="1">
        <f>#REF!*3</f>
        <v>#REF!</v>
      </c>
      <c r="V423" s="19" t="e" vm="1">
        <f>#REF!+#REF!</f>
        <v>#REF!</v>
      </c>
      <c r="W423" s="19">
        <v>24</v>
      </c>
      <c r="X423" s="42">
        <v>136512000</v>
      </c>
      <c r="Y423" s="20" t="s">
        <v>1702</v>
      </c>
      <c r="Z423" s="21">
        <v>2024</v>
      </c>
      <c r="AA423" s="21"/>
      <c r="AB423" s="101"/>
      <c r="AC423" s="104"/>
      <c r="AD423" s="104" t="s">
        <v>1703</v>
      </c>
      <c r="AE423" s="104">
        <v>45352</v>
      </c>
      <c r="AF423" s="101"/>
      <c r="AG423" s="102"/>
      <c r="AH423" s="103"/>
      <c r="AI423" s="102"/>
    </row>
    <row r="424" spans="1:35" ht="24" hidden="1" customHeight="1">
      <c r="A424" s="13" t="s">
        <v>544</v>
      </c>
      <c r="B424" s="14">
        <v>15238</v>
      </c>
      <c r="C424" s="15" t="s">
        <v>494</v>
      </c>
      <c r="D424" s="15" t="s">
        <v>1649</v>
      </c>
      <c r="E424" s="16">
        <v>3</v>
      </c>
      <c r="F424" s="16" t="s">
        <v>1650</v>
      </c>
      <c r="G424" s="16" t="s">
        <v>1651</v>
      </c>
      <c r="H424" s="16" t="s">
        <v>1651</v>
      </c>
      <c r="I424" s="16" t="s">
        <v>1652</v>
      </c>
      <c r="J424" s="16" t="s">
        <v>1652</v>
      </c>
      <c r="K424" s="16">
        <v>900250359</v>
      </c>
      <c r="L424" s="41" t="s">
        <v>3802</v>
      </c>
      <c r="M424" s="17" t="s">
        <v>3803</v>
      </c>
      <c r="N424" s="17" t="s">
        <v>3804</v>
      </c>
      <c r="O424" s="100">
        <v>45229.656944444447</v>
      </c>
      <c r="P424" s="17" t="s">
        <v>1650</v>
      </c>
      <c r="Q424" s="18" t="s">
        <v>1783</v>
      </c>
      <c r="R424" s="19">
        <v>0</v>
      </c>
      <c r="S424" s="19" t="e" vm="1">
        <f>#REF!*3</f>
        <v>#REF!</v>
      </c>
      <c r="T424" s="19">
        <v>0</v>
      </c>
      <c r="U424" s="19" t="e" vm="1">
        <f>#REF!*3</f>
        <v>#REF!</v>
      </c>
      <c r="V424" s="19" t="e" vm="1">
        <f>#REF!+#REF!</f>
        <v>#REF!</v>
      </c>
      <c r="W424" s="19"/>
      <c r="X424" s="42"/>
      <c r="Y424" s="20" t="s">
        <v>3006</v>
      </c>
      <c r="Z424" s="21">
        <v>0</v>
      </c>
      <c r="AA424" s="21"/>
      <c r="AB424" s="101"/>
      <c r="AC424" s="104"/>
      <c r="AD424" s="104"/>
      <c r="AE424" s="104"/>
      <c r="AF424" s="101"/>
      <c r="AG424" s="102"/>
      <c r="AH424" s="103"/>
      <c r="AI424" s="102"/>
    </row>
    <row r="425" spans="1:35" ht="24" customHeight="1">
      <c r="A425" s="13" t="s">
        <v>109</v>
      </c>
      <c r="B425" s="14">
        <v>17174</v>
      </c>
      <c r="C425" s="15" t="s">
        <v>761</v>
      </c>
      <c r="D425" s="15" t="s">
        <v>1649</v>
      </c>
      <c r="E425" s="16">
        <v>5</v>
      </c>
      <c r="F425" s="16" t="s">
        <v>1650</v>
      </c>
      <c r="G425" s="16" t="s">
        <v>1651</v>
      </c>
      <c r="H425" s="16" t="s">
        <v>1651</v>
      </c>
      <c r="I425" s="16" t="s">
        <v>1652</v>
      </c>
      <c r="J425" s="16" t="s">
        <v>1652</v>
      </c>
      <c r="K425" s="16">
        <v>901734671</v>
      </c>
      <c r="L425" s="41" t="s">
        <v>2280</v>
      </c>
      <c r="M425" s="17" t="s">
        <v>2281</v>
      </c>
      <c r="N425" s="17" t="s">
        <v>2282</v>
      </c>
      <c r="O425" s="100">
        <v>45229.693055555559</v>
      </c>
      <c r="P425" s="17" t="s">
        <v>1664</v>
      </c>
      <c r="Q425" s="18">
        <v>5298280</v>
      </c>
      <c r="R425" s="19">
        <v>443</v>
      </c>
      <c r="S425" s="19" t="e" vm="1">
        <f>#REF!*3</f>
        <v>#REF!</v>
      </c>
      <c r="T425" s="19">
        <v>0</v>
      </c>
      <c r="U425" s="19" t="e" vm="1">
        <f>#REF!*3</f>
        <v>#REF!</v>
      </c>
      <c r="V425" s="19" t="e" vm="1">
        <f>#REF!+#REF!</f>
        <v>#REF!</v>
      </c>
      <c r="W425" s="19">
        <v>12</v>
      </c>
      <c r="X425" s="42">
        <v>63579360</v>
      </c>
      <c r="Y425" s="20" t="s">
        <v>2283</v>
      </c>
      <c r="Z425" s="21">
        <v>2025</v>
      </c>
      <c r="AA425" s="21"/>
      <c r="AB425" s="101"/>
      <c r="AC425" s="104"/>
      <c r="AD425" s="104"/>
      <c r="AE425" s="104"/>
      <c r="AF425" s="101" t="s">
        <v>2283</v>
      </c>
      <c r="AG425" s="102">
        <v>45748</v>
      </c>
      <c r="AH425" s="103"/>
      <c r="AI425" s="102"/>
    </row>
    <row r="426" spans="1:35" ht="24" hidden="1" customHeight="1">
      <c r="A426" s="13" t="s">
        <v>124</v>
      </c>
      <c r="B426" s="14">
        <v>19256</v>
      </c>
      <c r="C426" s="15" t="s">
        <v>216</v>
      </c>
      <c r="D426" s="15" t="s">
        <v>1778</v>
      </c>
      <c r="E426" s="16">
        <v>6</v>
      </c>
      <c r="F426" s="16" t="s">
        <v>2085</v>
      </c>
      <c r="G426" s="16" t="s">
        <v>1759</v>
      </c>
      <c r="H426" s="16" t="s">
        <v>1759</v>
      </c>
      <c r="I426" s="16" t="s">
        <v>1652</v>
      </c>
      <c r="J426" s="16" t="s">
        <v>1652</v>
      </c>
      <c r="K426" s="16">
        <v>0</v>
      </c>
      <c r="L426" s="41" t="s">
        <v>3805</v>
      </c>
      <c r="M426" s="17" t="s">
        <v>3806</v>
      </c>
      <c r="N426" s="17" t="s">
        <v>3807</v>
      </c>
      <c r="O426" s="100">
        <v>45230.738194444442</v>
      </c>
      <c r="P426" s="17" t="s">
        <v>1650</v>
      </c>
      <c r="Q426" s="18" t="s">
        <v>1783</v>
      </c>
      <c r="R426" s="19">
        <v>0</v>
      </c>
      <c r="S426" s="19" t="e" vm="1">
        <f>#REF!*3</f>
        <v>#REF!</v>
      </c>
      <c r="T426" s="19">
        <v>0</v>
      </c>
      <c r="U426" s="19" t="e" vm="1">
        <f>#REF!*3</f>
        <v>#REF!</v>
      </c>
      <c r="V426" s="19" t="e" vm="1">
        <f>#REF!+#REF!</f>
        <v>#REF!</v>
      </c>
      <c r="W426" s="19"/>
      <c r="X426" s="42"/>
      <c r="Y426" s="20" t="s">
        <v>3006</v>
      </c>
      <c r="Z426" s="21">
        <v>0</v>
      </c>
      <c r="AA426" s="21"/>
      <c r="AB426" s="101"/>
      <c r="AC426" s="104"/>
      <c r="AD426" s="104"/>
      <c r="AE426" s="104"/>
      <c r="AF426" s="101"/>
      <c r="AG426" s="102"/>
      <c r="AH426" s="103"/>
      <c r="AI426" s="102"/>
    </row>
    <row r="427" spans="1:35" ht="24" hidden="1" customHeight="1">
      <c r="A427" s="13" t="s">
        <v>16</v>
      </c>
      <c r="B427" s="14">
        <v>5030</v>
      </c>
      <c r="C427" s="15" t="s">
        <v>33</v>
      </c>
      <c r="D427" s="15" t="s">
        <v>1649</v>
      </c>
      <c r="E427" s="16">
        <v>6</v>
      </c>
      <c r="F427" s="16" t="s">
        <v>1650</v>
      </c>
      <c r="G427" s="16" t="s">
        <v>1651</v>
      </c>
      <c r="H427" s="16" t="s">
        <v>1651</v>
      </c>
      <c r="I427" s="16" t="s">
        <v>1652</v>
      </c>
      <c r="J427" s="16" t="s">
        <v>1652</v>
      </c>
      <c r="K427" s="16">
        <v>0</v>
      </c>
      <c r="L427" s="41" t="s">
        <v>3808</v>
      </c>
      <c r="M427" s="17" t="s">
        <v>3809</v>
      </c>
      <c r="N427" s="17" t="s">
        <v>3810</v>
      </c>
      <c r="O427" s="100">
        <v>45230.757638888892</v>
      </c>
      <c r="P427" s="17" t="s">
        <v>1650</v>
      </c>
      <c r="Q427" s="18" t="s">
        <v>1783</v>
      </c>
      <c r="R427" s="19">
        <v>0</v>
      </c>
      <c r="S427" s="19" t="e" vm="1">
        <f>#REF!*3</f>
        <v>#REF!</v>
      </c>
      <c r="T427" s="19">
        <v>0</v>
      </c>
      <c r="U427" s="19" t="e" vm="1">
        <f>#REF!*3</f>
        <v>#REF!</v>
      </c>
      <c r="V427" s="19" t="e" vm="1">
        <f>#REF!+#REF!</f>
        <v>#REF!</v>
      </c>
      <c r="W427" s="19"/>
      <c r="X427" s="42"/>
      <c r="Y427" s="20" t="s">
        <v>3006</v>
      </c>
      <c r="Z427" s="21">
        <v>0</v>
      </c>
      <c r="AA427" s="21"/>
      <c r="AB427" s="101"/>
      <c r="AC427" s="104"/>
      <c r="AD427" s="104"/>
      <c r="AE427" s="104"/>
      <c r="AF427" s="101"/>
      <c r="AG427" s="102"/>
      <c r="AH427" s="103"/>
      <c r="AI427" s="102"/>
    </row>
    <row r="428" spans="1:35" ht="24" customHeight="1">
      <c r="A428" s="13" t="s">
        <v>498</v>
      </c>
      <c r="B428" s="14">
        <v>76892</v>
      </c>
      <c r="C428" s="15" t="s">
        <v>838</v>
      </c>
      <c r="D428" s="15" t="s">
        <v>1649</v>
      </c>
      <c r="E428" s="16">
        <v>1</v>
      </c>
      <c r="F428" s="16" t="s">
        <v>1650</v>
      </c>
      <c r="G428" s="16" t="s">
        <v>1651</v>
      </c>
      <c r="H428" s="16" t="s">
        <v>1651</v>
      </c>
      <c r="I428" s="16" t="s">
        <v>1652</v>
      </c>
      <c r="J428" s="16" t="s">
        <v>1652</v>
      </c>
      <c r="K428" s="16">
        <v>805010716</v>
      </c>
      <c r="L428" s="41" t="s">
        <v>2284</v>
      </c>
      <c r="M428" s="17" t="s">
        <v>2285</v>
      </c>
      <c r="N428" s="17" t="s">
        <v>2286</v>
      </c>
      <c r="O428" s="100">
        <v>45231.370833333334</v>
      </c>
      <c r="P428" s="17" t="s">
        <v>1656</v>
      </c>
      <c r="Q428" s="18">
        <v>6420465</v>
      </c>
      <c r="R428" s="19">
        <v>405</v>
      </c>
      <c r="S428" s="19" t="e" vm="1">
        <f>#REF!*3</f>
        <v>#REF!</v>
      </c>
      <c r="T428" s="19">
        <v>0</v>
      </c>
      <c r="U428" s="19" t="e" vm="1">
        <f>#REF!*3</f>
        <v>#REF!</v>
      </c>
      <c r="V428" s="19" t="e" vm="1">
        <f>#REF!+#REF!</f>
        <v>#REF!</v>
      </c>
      <c r="W428" s="19">
        <v>11</v>
      </c>
      <c r="X428" s="42">
        <v>70863255</v>
      </c>
      <c r="Y428" s="20" t="s">
        <v>1954</v>
      </c>
      <c r="Z428" s="21">
        <v>2025</v>
      </c>
      <c r="AA428" s="21"/>
      <c r="AB428" s="101"/>
      <c r="AC428" s="104"/>
      <c r="AD428" s="104"/>
      <c r="AE428" s="104"/>
      <c r="AF428" s="101" t="s">
        <v>1954</v>
      </c>
      <c r="AG428" s="102">
        <v>45809</v>
      </c>
      <c r="AH428" s="103"/>
      <c r="AI428" s="102"/>
    </row>
    <row r="429" spans="1:35" ht="24" hidden="1" customHeight="1">
      <c r="A429" s="13" t="s">
        <v>16</v>
      </c>
      <c r="B429" s="14">
        <v>5321</v>
      </c>
      <c r="C429" s="15" t="s">
        <v>193</v>
      </c>
      <c r="D429" s="15" t="s">
        <v>1649</v>
      </c>
      <c r="E429" s="16">
        <v>6</v>
      </c>
      <c r="F429" s="16" t="s">
        <v>1650</v>
      </c>
      <c r="G429" s="16" t="s">
        <v>1651</v>
      </c>
      <c r="H429" s="16" t="s">
        <v>1651</v>
      </c>
      <c r="I429" s="16" t="s">
        <v>1652</v>
      </c>
      <c r="J429" s="16" t="s">
        <v>1652</v>
      </c>
      <c r="K429" s="16">
        <v>811026355</v>
      </c>
      <c r="L429" s="41" t="s">
        <v>3811</v>
      </c>
      <c r="M429" s="17" t="s">
        <v>3812</v>
      </c>
      <c r="N429" s="17" t="s">
        <v>3813</v>
      </c>
      <c r="O429" s="100">
        <v>45231.38958333333</v>
      </c>
      <c r="P429" s="17" t="s">
        <v>1650</v>
      </c>
      <c r="Q429" s="18" t="s">
        <v>1783</v>
      </c>
      <c r="R429" s="19">
        <v>0</v>
      </c>
      <c r="S429" s="19" t="e" vm="1">
        <f>#REF!*3</f>
        <v>#REF!</v>
      </c>
      <c r="T429" s="19">
        <v>0</v>
      </c>
      <c r="U429" s="19" t="e" vm="1">
        <f>#REF!*3</f>
        <v>#REF!</v>
      </c>
      <c r="V429" s="19" t="e" vm="1">
        <f>#REF!+#REF!</f>
        <v>#REF!</v>
      </c>
      <c r="W429" s="19"/>
      <c r="X429" s="42"/>
      <c r="Y429" s="20" t="s">
        <v>3006</v>
      </c>
      <c r="Z429" s="21">
        <v>0</v>
      </c>
      <c r="AA429" s="21"/>
      <c r="AB429" s="101"/>
      <c r="AC429" s="104"/>
      <c r="AD429" s="104"/>
      <c r="AE429" s="104"/>
      <c r="AF429" s="101"/>
      <c r="AG429" s="102"/>
      <c r="AH429" s="103"/>
      <c r="AI429" s="102"/>
    </row>
    <row r="430" spans="1:35" ht="24" hidden="1" customHeight="1">
      <c r="A430" s="13" t="s">
        <v>487</v>
      </c>
      <c r="B430" s="14">
        <v>73675</v>
      </c>
      <c r="C430" s="15" t="s">
        <v>1494</v>
      </c>
      <c r="D430" s="15" t="s">
        <v>1649</v>
      </c>
      <c r="E430" s="16">
        <v>6</v>
      </c>
      <c r="F430" s="16" t="s">
        <v>1650</v>
      </c>
      <c r="G430" s="16" t="s">
        <v>1651</v>
      </c>
      <c r="H430" s="16" t="s">
        <v>1759</v>
      </c>
      <c r="I430" s="16" t="s">
        <v>1652</v>
      </c>
      <c r="J430" s="16" t="s">
        <v>1652</v>
      </c>
      <c r="K430" s="16">
        <v>809005843</v>
      </c>
      <c r="L430" s="41" t="s">
        <v>3814</v>
      </c>
      <c r="M430" s="17" t="s">
        <v>3815</v>
      </c>
      <c r="N430" s="17" t="s">
        <v>3816</v>
      </c>
      <c r="O430" s="100">
        <v>45231.511111111111</v>
      </c>
      <c r="P430" s="17" t="s">
        <v>1650</v>
      </c>
      <c r="Q430" s="18" t="s">
        <v>1783</v>
      </c>
      <c r="R430" s="19">
        <v>0</v>
      </c>
      <c r="S430" s="19" t="e" vm="1">
        <f>#REF!*3</f>
        <v>#REF!</v>
      </c>
      <c r="T430" s="19">
        <v>0</v>
      </c>
      <c r="U430" s="19" t="e" vm="1">
        <f>#REF!*3</f>
        <v>#REF!</v>
      </c>
      <c r="V430" s="19" t="e" vm="1">
        <f>#REF!+#REF!</f>
        <v>#REF!</v>
      </c>
      <c r="W430" s="19"/>
      <c r="X430" s="42"/>
      <c r="Y430" s="20" t="s">
        <v>3006</v>
      </c>
      <c r="Z430" s="21">
        <v>0</v>
      </c>
      <c r="AA430" s="21"/>
      <c r="AB430" s="101"/>
      <c r="AC430" s="104"/>
      <c r="AD430" s="104"/>
      <c r="AE430" s="104"/>
      <c r="AF430" s="101"/>
      <c r="AG430" s="102"/>
      <c r="AH430" s="103"/>
      <c r="AI430" s="102"/>
    </row>
    <row r="431" spans="1:35" ht="24" hidden="1" customHeight="1">
      <c r="A431" s="13" t="s">
        <v>16</v>
      </c>
      <c r="B431" s="14">
        <v>5856</v>
      </c>
      <c r="C431" s="15" t="s">
        <v>197</v>
      </c>
      <c r="D431" s="15" t="s">
        <v>1649</v>
      </c>
      <c r="E431" s="16">
        <v>6</v>
      </c>
      <c r="F431" s="16" t="s">
        <v>1650</v>
      </c>
      <c r="G431" s="16" t="s">
        <v>1651</v>
      </c>
      <c r="H431" s="16" t="s">
        <v>1651</v>
      </c>
      <c r="I431" s="16" t="s">
        <v>1652</v>
      </c>
      <c r="J431" s="16" t="s">
        <v>1652</v>
      </c>
      <c r="K431" s="16">
        <v>900605310</v>
      </c>
      <c r="L431" s="41" t="s">
        <v>3817</v>
      </c>
      <c r="M431" s="17" t="s">
        <v>3818</v>
      </c>
      <c r="N431" s="17" t="s">
        <v>3819</v>
      </c>
      <c r="O431" s="100">
        <v>45231.62222222222</v>
      </c>
      <c r="P431" s="17" t="s">
        <v>1650</v>
      </c>
      <c r="Q431" s="18" t="s">
        <v>1783</v>
      </c>
      <c r="R431" s="19">
        <v>0</v>
      </c>
      <c r="S431" s="19" t="e" vm="1">
        <f>#REF!*3</f>
        <v>#REF!</v>
      </c>
      <c r="T431" s="19">
        <v>0</v>
      </c>
      <c r="U431" s="19" t="e" vm="1">
        <f>#REF!*3</f>
        <v>#REF!</v>
      </c>
      <c r="V431" s="19" t="e" vm="1">
        <f>#REF!+#REF!</f>
        <v>#REF!</v>
      </c>
      <c r="W431" s="19"/>
      <c r="X431" s="42"/>
      <c r="Y431" s="20" t="s">
        <v>3006</v>
      </c>
      <c r="Z431" s="21">
        <v>0</v>
      </c>
      <c r="AA431" s="21"/>
      <c r="AB431" s="101"/>
      <c r="AC431" s="104"/>
      <c r="AD431" s="104"/>
      <c r="AE431" s="104"/>
      <c r="AF431" s="101"/>
      <c r="AG431" s="102"/>
      <c r="AH431" s="103"/>
      <c r="AI431" s="102"/>
    </row>
    <row r="432" spans="1:35" ht="24" customHeight="1">
      <c r="A432" s="13" t="s">
        <v>927</v>
      </c>
      <c r="B432" s="14">
        <v>25530</v>
      </c>
      <c r="C432" s="15" t="s">
        <v>1006</v>
      </c>
      <c r="D432" s="15" t="s">
        <v>1778</v>
      </c>
      <c r="E432" s="16">
        <v>6</v>
      </c>
      <c r="F432" s="16" t="s">
        <v>1650</v>
      </c>
      <c r="G432" s="16" t="s">
        <v>1651</v>
      </c>
      <c r="H432" s="16" t="s">
        <v>1759</v>
      </c>
      <c r="I432" s="16" t="s">
        <v>1652</v>
      </c>
      <c r="J432" s="16" t="s">
        <v>1652</v>
      </c>
      <c r="K432" s="16">
        <v>900040526</v>
      </c>
      <c r="L432" s="41" t="s">
        <v>2287</v>
      </c>
      <c r="M432" s="17" t="s">
        <v>2288</v>
      </c>
      <c r="N432" s="17" t="s">
        <v>2289</v>
      </c>
      <c r="O432" s="100">
        <v>45231.670138888891</v>
      </c>
      <c r="P432" s="17" t="s">
        <v>1664</v>
      </c>
      <c r="Q432" s="18" t="s">
        <v>2290</v>
      </c>
      <c r="R432" s="19">
        <v>308</v>
      </c>
      <c r="S432" s="19" t="e" vm="1">
        <f>#REF!*3</f>
        <v>#REF!</v>
      </c>
      <c r="T432" s="19">
        <v>106</v>
      </c>
      <c r="U432" s="19" t="e" vm="1">
        <f>#REF!*3</f>
        <v>#REF!</v>
      </c>
      <c r="V432" s="19" t="e" vm="1">
        <f>#REF!+#REF!</f>
        <v>#REF!</v>
      </c>
      <c r="W432" s="19">
        <v>12</v>
      </c>
      <c r="X432" s="42">
        <v>58419840</v>
      </c>
      <c r="Y432" s="20" t="s">
        <v>1768</v>
      </c>
      <c r="Z432" s="21">
        <v>2024</v>
      </c>
      <c r="AA432" s="21"/>
      <c r="AB432" s="101"/>
      <c r="AC432" s="104"/>
      <c r="AD432" s="104" t="s">
        <v>1768</v>
      </c>
      <c r="AE432" s="104">
        <v>45505</v>
      </c>
      <c r="AF432" s="101"/>
      <c r="AG432" s="102"/>
      <c r="AH432" s="103"/>
      <c r="AI432" s="102"/>
    </row>
    <row r="433" spans="1:35" ht="24" hidden="1" customHeight="1">
      <c r="A433" s="13" t="s">
        <v>109</v>
      </c>
      <c r="B433" s="14">
        <v>17777</v>
      </c>
      <c r="C433" s="15" t="s">
        <v>789</v>
      </c>
      <c r="D433" s="15" t="s">
        <v>1649</v>
      </c>
      <c r="E433" s="16">
        <v>6</v>
      </c>
      <c r="F433" s="16" t="s">
        <v>1650</v>
      </c>
      <c r="G433" s="16" t="s">
        <v>1651</v>
      </c>
      <c r="H433" s="16" t="s">
        <v>1651</v>
      </c>
      <c r="I433" s="16" t="s">
        <v>1652</v>
      </c>
      <c r="J433" s="16" t="s">
        <v>1652</v>
      </c>
      <c r="K433" s="16">
        <v>0</v>
      </c>
      <c r="L433" s="41" t="s">
        <v>3820</v>
      </c>
      <c r="M433" s="17" t="s">
        <v>3821</v>
      </c>
      <c r="N433" s="17" t="s">
        <v>3822</v>
      </c>
      <c r="O433" s="100">
        <v>45232.412499999999</v>
      </c>
      <c r="P433" s="17" t="s">
        <v>1650</v>
      </c>
      <c r="Q433" s="18" t="s">
        <v>1783</v>
      </c>
      <c r="R433" s="19">
        <v>0</v>
      </c>
      <c r="S433" s="19" t="e" vm="1">
        <f>#REF!*3</f>
        <v>#REF!</v>
      </c>
      <c r="T433" s="19">
        <v>0</v>
      </c>
      <c r="U433" s="19" t="e" vm="1">
        <f>#REF!*3</f>
        <v>#REF!</v>
      </c>
      <c r="V433" s="19" t="e" vm="1">
        <f>#REF!+#REF!</f>
        <v>#REF!</v>
      </c>
      <c r="W433" s="19"/>
      <c r="X433" s="42"/>
      <c r="Y433" s="20" t="s">
        <v>3006</v>
      </c>
      <c r="Z433" s="21">
        <v>0</v>
      </c>
      <c r="AA433" s="21"/>
      <c r="AB433" s="101"/>
      <c r="AC433" s="104"/>
      <c r="AD433" s="104"/>
      <c r="AE433" s="104"/>
      <c r="AF433" s="101"/>
      <c r="AG433" s="102"/>
      <c r="AH433" s="103"/>
      <c r="AI433" s="102"/>
    </row>
    <row r="434" spans="1:35" ht="24" hidden="1" customHeight="1">
      <c r="A434" s="13" t="s">
        <v>498</v>
      </c>
      <c r="B434" s="14">
        <v>76377</v>
      </c>
      <c r="C434" s="15" t="s">
        <v>1520</v>
      </c>
      <c r="D434" s="15" t="s">
        <v>1649</v>
      </c>
      <c r="E434" s="16">
        <v>6</v>
      </c>
      <c r="F434" s="16" t="s">
        <v>1650</v>
      </c>
      <c r="G434" s="16" t="s">
        <v>1651</v>
      </c>
      <c r="H434" s="16" t="s">
        <v>1651</v>
      </c>
      <c r="I434" s="16" t="s">
        <v>1652</v>
      </c>
      <c r="J434" s="16" t="s">
        <v>1652</v>
      </c>
      <c r="K434" s="16">
        <v>805012084</v>
      </c>
      <c r="L434" s="41" t="s">
        <v>3823</v>
      </c>
      <c r="M434" s="17" t="s">
        <v>3824</v>
      </c>
      <c r="N434" s="17" t="s">
        <v>3825</v>
      </c>
      <c r="O434" s="100">
        <v>45232.425000000003</v>
      </c>
      <c r="P434" s="17" t="s">
        <v>1650</v>
      </c>
      <c r="Q434" s="18" t="s">
        <v>1783</v>
      </c>
      <c r="R434" s="19">
        <v>0</v>
      </c>
      <c r="S434" s="19" t="e" vm="1">
        <f>#REF!*3</f>
        <v>#REF!</v>
      </c>
      <c r="T434" s="19">
        <v>0</v>
      </c>
      <c r="U434" s="19" t="e" vm="1">
        <f>#REF!*3</f>
        <v>#REF!</v>
      </c>
      <c r="V434" s="19" t="e" vm="1">
        <f>#REF!+#REF!</f>
        <v>#REF!</v>
      </c>
      <c r="W434" s="19"/>
      <c r="X434" s="42"/>
      <c r="Y434" s="20" t="s">
        <v>3006</v>
      </c>
      <c r="Z434" s="21">
        <v>0</v>
      </c>
      <c r="AA434" s="21"/>
      <c r="AB434" s="101"/>
      <c r="AC434" s="104"/>
      <c r="AD434" s="104"/>
      <c r="AE434" s="104"/>
      <c r="AF434" s="101"/>
      <c r="AG434" s="102"/>
      <c r="AH434" s="103"/>
      <c r="AI434" s="102"/>
    </row>
    <row r="435" spans="1:35" ht="24" customHeight="1">
      <c r="A435" s="13" t="s">
        <v>544</v>
      </c>
      <c r="B435" s="14">
        <v>15806</v>
      </c>
      <c r="C435" s="15" t="s">
        <v>731</v>
      </c>
      <c r="D435" s="15" t="s">
        <v>1649</v>
      </c>
      <c r="E435" s="16">
        <v>6</v>
      </c>
      <c r="F435" s="16" t="s">
        <v>1650</v>
      </c>
      <c r="G435" s="16" t="s">
        <v>1651</v>
      </c>
      <c r="H435" s="16" t="s">
        <v>1651</v>
      </c>
      <c r="I435" s="16" t="s">
        <v>1652</v>
      </c>
      <c r="J435" s="16" t="s">
        <v>1652</v>
      </c>
      <c r="K435" s="16">
        <v>826001604</v>
      </c>
      <c r="L435" s="41" t="s">
        <v>2291</v>
      </c>
      <c r="M435" s="17" t="s">
        <v>2292</v>
      </c>
      <c r="N435" s="17" t="s">
        <v>2293</v>
      </c>
      <c r="O435" s="100">
        <v>45232.427083333336</v>
      </c>
      <c r="P435" s="17" t="s">
        <v>1664</v>
      </c>
      <c r="Q435" s="18">
        <v>7038732</v>
      </c>
      <c r="R435" s="19">
        <v>444</v>
      </c>
      <c r="S435" s="19" t="e" vm="1">
        <f>#REF!*3</f>
        <v>#REF!</v>
      </c>
      <c r="T435" s="19">
        <v>0</v>
      </c>
      <c r="U435" s="19" t="e" vm="1">
        <f>#REF!*3</f>
        <v>#REF!</v>
      </c>
      <c r="V435" s="19" t="e" vm="1">
        <f>#REF!+#REF!</f>
        <v>#REF!</v>
      </c>
      <c r="W435" s="19">
        <v>12</v>
      </c>
      <c r="X435" s="42">
        <v>82376564</v>
      </c>
      <c r="Y435" s="20" t="s">
        <v>1844</v>
      </c>
      <c r="Z435" s="21">
        <v>2024</v>
      </c>
      <c r="AA435" s="21"/>
      <c r="AB435" s="101"/>
      <c r="AC435" s="104"/>
      <c r="AD435" s="104" t="s">
        <v>1844</v>
      </c>
      <c r="AE435" s="104">
        <v>45597</v>
      </c>
      <c r="AF435" s="101"/>
      <c r="AG435" s="102"/>
      <c r="AH435" s="103"/>
      <c r="AI435" s="102"/>
    </row>
    <row r="436" spans="1:35" ht="24" hidden="1" customHeight="1">
      <c r="A436" s="13" t="s">
        <v>270</v>
      </c>
      <c r="B436" s="14">
        <v>27050</v>
      </c>
      <c r="C436" s="15" t="s">
        <v>1055</v>
      </c>
      <c r="D436" s="15" t="s">
        <v>1649</v>
      </c>
      <c r="E436" s="16">
        <v>6</v>
      </c>
      <c r="F436" s="16" t="s">
        <v>1650</v>
      </c>
      <c r="G436" s="16" t="s">
        <v>1651</v>
      </c>
      <c r="H436" s="16" t="s">
        <v>1651</v>
      </c>
      <c r="I436" s="16" t="s">
        <v>2010</v>
      </c>
      <c r="J436" s="16" t="s">
        <v>1652</v>
      </c>
      <c r="K436" s="16">
        <v>900304468</v>
      </c>
      <c r="L436" s="41" t="s">
        <v>3826</v>
      </c>
      <c r="M436" s="17" t="s">
        <v>3827</v>
      </c>
      <c r="N436" s="17" t="s">
        <v>3828</v>
      </c>
      <c r="O436" s="100">
        <v>45232.450694444444</v>
      </c>
      <c r="P436" s="17" t="s">
        <v>1650</v>
      </c>
      <c r="Q436" s="18" t="s">
        <v>1783</v>
      </c>
      <c r="R436" s="19">
        <v>0</v>
      </c>
      <c r="S436" s="19" t="e" vm="1">
        <f>#REF!*3</f>
        <v>#REF!</v>
      </c>
      <c r="T436" s="19">
        <v>0</v>
      </c>
      <c r="U436" s="19" t="e" vm="1">
        <f>#REF!*3</f>
        <v>#REF!</v>
      </c>
      <c r="V436" s="19" t="e" vm="1">
        <f>#REF!+#REF!</f>
        <v>#REF!</v>
      </c>
      <c r="W436" s="19"/>
      <c r="X436" s="42"/>
      <c r="Y436" s="20" t="s">
        <v>3006</v>
      </c>
      <c r="Z436" s="21">
        <v>0</v>
      </c>
      <c r="AA436" s="21"/>
      <c r="AB436" s="101"/>
      <c r="AC436" s="104"/>
      <c r="AD436" s="104"/>
      <c r="AE436" s="104"/>
      <c r="AF436" s="101"/>
      <c r="AG436" s="102"/>
      <c r="AH436" s="103"/>
      <c r="AI436" s="102"/>
    </row>
    <row r="437" spans="1:35" ht="24" hidden="1" customHeight="1">
      <c r="A437" s="13" t="s">
        <v>270</v>
      </c>
      <c r="B437" s="14">
        <v>27001</v>
      </c>
      <c r="C437" s="15" t="s">
        <v>1052</v>
      </c>
      <c r="D437" s="15" t="s">
        <v>1649</v>
      </c>
      <c r="E437" s="16">
        <v>5</v>
      </c>
      <c r="F437" s="16" t="s">
        <v>1650</v>
      </c>
      <c r="G437" s="16" t="s">
        <v>1651</v>
      </c>
      <c r="H437" s="16" t="s">
        <v>1759</v>
      </c>
      <c r="I437" s="16" t="s">
        <v>2010</v>
      </c>
      <c r="J437" s="16" t="s">
        <v>1652</v>
      </c>
      <c r="K437" s="16">
        <v>900907353</v>
      </c>
      <c r="L437" s="41" t="s">
        <v>3829</v>
      </c>
      <c r="M437" s="17" t="s">
        <v>3830</v>
      </c>
      <c r="N437" s="17" t="s">
        <v>3831</v>
      </c>
      <c r="O437" s="100">
        <v>45232.474999999999</v>
      </c>
      <c r="P437" s="17" t="s">
        <v>1650</v>
      </c>
      <c r="Q437" s="18" t="s">
        <v>1783</v>
      </c>
      <c r="R437" s="19">
        <v>0</v>
      </c>
      <c r="S437" s="19" t="e" vm="1">
        <f>#REF!*3</f>
        <v>#REF!</v>
      </c>
      <c r="T437" s="19">
        <v>0</v>
      </c>
      <c r="U437" s="19" t="e" vm="1">
        <f>#REF!*3</f>
        <v>#REF!</v>
      </c>
      <c r="V437" s="19" t="e" vm="1">
        <f>#REF!+#REF!</f>
        <v>#REF!</v>
      </c>
      <c r="W437" s="19"/>
      <c r="X437" s="42"/>
      <c r="Y437" s="20" t="s">
        <v>3006</v>
      </c>
      <c r="Z437" s="21">
        <v>0</v>
      </c>
      <c r="AA437" s="21"/>
      <c r="AB437" s="101"/>
      <c r="AC437" s="104"/>
      <c r="AD437" s="104"/>
      <c r="AE437" s="104"/>
      <c r="AF437" s="101"/>
      <c r="AG437" s="102"/>
      <c r="AH437" s="103"/>
      <c r="AI437" s="102"/>
    </row>
    <row r="438" spans="1:35" ht="24" hidden="1" customHeight="1">
      <c r="A438" s="13" t="s">
        <v>334</v>
      </c>
      <c r="B438" s="14">
        <v>41530</v>
      </c>
      <c r="C438" s="15" t="s">
        <v>371</v>
      </c>
      <c r="D438" s="15" t="s">
        <v>1778</v>
      </c>
      <c r="E438" s="16">
        <v>6</v>
      </c>
      <c r="F438" s="16" t="s">
        <v>1650</v>
      </c>
      <c r="G438" s="16" t="s">
        <v>1651</v>
      </c>
      <c r="H438" s="16" t="s">
        <v>1651</v>
      </c>
      <c r="I438" s="16" t="s">
        <v>1652</v>
      </c>
      <c r="J438" s="16" t="s">
        <v>1652</v>
      </c>
      <c r="K438" s="16">
        <v>813006641</v>
      </c>
      <c r="L438" s="41" t="s">
        <v>3832</v>
      </c>
      <c r="M438" s="17" t="s">
        <v>3833</v>
      </c>
      <c r="N438" s="17" t="s">
        <v>3834</v>
      </c>
      <c r="O438" s="100">
        <v>45232.48333333333</v>
      </c>
      <c r="P438" s="17" t="s">
        <v>1650</v>
      </c>
      <c r="Q438" s="18" t="s">
        <v>1783</v>
      </c>
      <c r="R438" s="19">
        <v>0</v>
      </c>
      <c r="S438" s="19" t="e" vm="1">
        <f>#REF!*3</f>
        <v>#REF!</v>
      </c>
      <c r="T438" s="19">
        <v>0</v>
      </c>
      <c r="U438" s="19" t="e" vm="1">
        <f>#REF!*3</f>
        <v>#REF!</v>
      </c>
      <c r="V438" s="19" t="e" vm="1">
        <f>#REF!+#REF!</f>
        <v>#REF!</v>
      </c>
      <c r="W438" s="19"/>
      <c r="X438" s="42"/>
      <c r="Y438" s="20" t="s">
        <v>3006</v>
      </c>
      <c r="Z438" s="21">
        <v>0</v>
      </c>
      <c r="AA438" s="21"/>
      <c r="AB438" s="101"/>
      <c r="AC438" s="104"/>
      <c r="AD438" s="104"/>
      <c r="AE438" s="104"/>
      <c r="AF438" s="101"/>
      <c r="AG438" s="102"/>
      <c r="AH438" s="103"/>
      <c r="AI438" s="102"/>
    </row>
    <row r="439" spans="1:35" ht="24" hidden="1" customHeight="1">
      <c r="A439" s="13" t="s">
        <v>270</v>
      </c>
      <c r="B439" s="14">
        <v>27050</v>
      </c>
      <c r="C439" s="15" t="s">
        <v>1055</v>
      </c>
      <c r="D439" s="15" t="s">
        <v>1649</v>
      </c>
      <c r="E439" s="16">
        <v>6</v>
      </c>
      <c r="F439" s="16" t="s">
        <v>1650</v>
      </c>
      <c r="G439" s="16" t="s">
        <v>1651</v>
      </c>
      <c r="H439" s="16" t="s">
        <v>1651</v>
      </c>
      <c r="I439" s="16" t="s">
        <v>2010</v>
      </c>
      <c r="J439" s="16" t="s">
        <v>1652</v>
      </c>
      <c r="K439" s="16">
        <v>901477851</v>
      </c>
      <c r="L439" s="41" t="s">
        <v>3835</v>
      </c>
      <c r="M439" s="17" t="s">
        <v>3836</v>
      </c>
      <c r="N439" s="17" t="s">
        <v>3837</v>
      </c>
      <c r="O439" s="100">
        <v>45232.484722222223</v>
      </c>
      <c r="P439" s="17" t="s">
        <v>1650</v>
      </c>
      <c r="Q439" s="18" t="s">
        <v>1783</v>
      </c>
      <c r="R439" s="19">
        <v>0</v>
      </c>
      <c r="S439" s="19" t="e" vm="1">
        <f>#REF!*3</f>
        <v>#REF!</v>
      </c>
      <c r="T439" s="19">
        <v>0</v>
      </c>
      <c r="U439" s="19" t="e" vm="1">
        <f>#REF!*3</f>
        <v>#REF!</v>
      </c>
      <c r="V439" s="19" t="e" vm="1">
        <f>#REF!+#REF!</f>
        <v>#REF!</v>
      </c>
      <c r="W439" s="19"/>
      <c r="X439" s="42"/>
      <c r="Y439" s="20" t="s">
        <v>3006</v>
      </c>
      <c r="Z439" s="21">
        <v>0</v>
      </c>
      <c r="AA439" s="21"/>
      <c r="AB439" s="101"/>
      <c r="AC439" s="104"/>
      <c r="AD439" s="104"/>
      <c r="AE439" s="104"/>
      <c r="AF439" s="101"/>
      <c r="AG439" s="102"/>
      <c r="AH439" s="103"/>
      <c r="AI439" s="102"/>
    </row>
    <row r="440" spans="1:35" ht="24" hidden="1" customHeight="1">
      <c r="A440" s="13" t="s">
        <v>236</v>
      </c>
      <c r="B440" s="14">
        <v>52838</v>
      </c>
      <c r="C440" s="15" t="s">
        <v>1285</v>
      </c>
      <c r="D440" s="15" t="s">
        <v>1649</v>
      </c>
      <c r="E440" s="16">
        <v>6</v>
      </c>
      <c r="F440" s="16" t="s">
        <v>1650</v>
      </c>
      <c r="G440" s="16" t="s">
        <v>1651</v>
      </c>
      <c r="H440" s="16" t="s">
        <v>1651</v>
      </c>
      <c r="I440" s="16" t="s">
        <v>1652</v>
      </c>
      <c r="J440" s="16" t="s">
        <v>1759</v>
      </c>
      <c r="K440" s="16">
        <v>900759084</v>
      </c>
      <c r="L440" s="41" t="s">
        <v>3838</v>
      </c>
      <c r="M440" s="17" t="s">
        <v>3839</v>
      </c>
      <c r="N440" s="17" t="s">
        <v>3840</v>
      </c>
      <c r="O440" s="100">
        <v>45232.503472222219</v>
      </c>
      <c r="P440" s="17" t="s">
        <v>1650</v>
      </c>
      <c r="Q440" s="18" t="s">
        <v>1783</v>
      </c>
      <c r="R440" s="19">
        <v>0</v>
      </c>
      <c r="S440" s="19" t="e" vm="1">
        <f>#REF!*3</f>
        <v>#REF!</v>
      </c>
      <c r="T440" s="19">
        <v>0</v>
      </c>
      <c r="U440" s="19" t="e" vm="1">
        <f>#REF!*3</f>
        <v>#REF!</v>
      </c>
      <c r="V440" s="19" t="e" vm="1">
        <f>#REF!+#REF!</f>
        <v>#REF!</v>
      </c>
      <c r="W440" s="19"/>
      <c r="X440" s="42"/>
      <c r="Y440" s="20" t="s">
        <v>3006</v>
      </c>
      <c r="Z440" s="21">
        <v>0</v>
      </c>
      <c r="AA440" s="21"/>
      <c r="AB440" s="101"/>
      <c r="AC440" s="104"/>
      <c r="AD440" s="104"/>
      <c r="AE440" s="104"/>
      <c r="AF440" s="101"/>
      <c r="AG440" s="102"/>
      <c r="AH440" s="103"/>
      <c r="AI440" s="102"/>
    </row>
    <row r="441" spans="1:35" ht="24" hidden="1" customHeight="1">
      <c r="A441" s="13" t="s">
        <v>782</v>
      </c>
      <c r="B441" s="14">
        <v>66170</v>
      </c>
      <c r="C441" s="15" t="s">
        <v>1340</v>
      </c>
      <c r="D441" s="15" t="s">
        <v>1732</v>
      </c>
      <c r="E441" s="16">
        <v>2</v>
      </c>
      <c r="F441" s="16" t="s">
        <v>1650</v>
      </c>
      <c r="G441" s="16" t="s">
        <v>1651</v>
      </c>
      <c r="H441" s="16" t="s">
        <v>1651</v>
      </c>
      <c r="I441" s="16" t="s">
        <v>1652</v>
      </c>
      <c r="J441" s="16" t="s">
        <v>1652</v>
      </c>
      <c r="K441" s="16">
        <v>816004829</v>
      </c>
      <c r="L441" s="41" t="s">
        <v>3841</v>
      </c>
      <c r="M441" s="17" t="s">
        <v>3842</v>
      </c>
      <c r="N441" s="17" t="s">
        <v>3843</v>
      </c>
      <c r="O441" s="100">
        <v>45232.505555555559</v>
      </c>
      <c r="P441" s="17" t="s">
        <v>1650</v>
      </c>
      <c r="Q441" s="18" t="s">
        <v>1783</v>
      </c>
      <c r="R441" s="19">
        <v>0</v>
      </c>
      <c r="S441" s="19" t="e" vm="1">
        <f>#REF!*3</f>
        <v>#REF!</v>
      </c>
      <c r="T441" s="19">
        <v>0</v>
      </c>
      <c r="U441" s="19" t="e" vm="1">
        <f>#REF!*3</f>
        <v>#REF!</v>
      </c>
      <c r="V441" s="19" t="e" vm="1">
        <f>#REF!+#REF!</f>
        <v>#REF!</v>
      </c>
      <c r="W441" s="19"/>
      <c r="X441" s="42"/>
      <c r="Y441" s="20" t="s">
        <v>3006</v>
      </c>
      <c r="Z441" s="21">
        <v>0</v>
      </c>
      <c r="AA441" s="21"/>
      <c r="AB441" s="101"/>
      <c r="AC441" s="104"/>
      <c r="AD441" s="104"/>
      <c r="AE441" s="104"/>
      <c r="AF441" s="101"/>
      <c r="AG441" s="102"/>
      <c r="AH441" s="103"/>
      <c r="AI441" s="102"/>
    </row>
    <row r="442" spans="1:35" ht="24" customHeight="1">
      <c r="A442" s="13" t="s">
        <v>544</v>
      </c>
      <c r="B442" s="14">
        <v>15238</v>
      </c>
      <c r="C442" s="15" t="s">
        <v>494</v>
      </c>
      <c r="D442" s="15" t="s">
        <v>1649</v>
      </c>
      <c r="E442" s="16">
        <v>3</v>
      </c>
      <c r="F442" s="16" t="s">
        <v>1650</v>
      </c>
      <c r="G442" s="16" t="s">
        <v>1651</v>
      </c>
      <c r="H442" s="16" t="s">
        <v>1651</v>
      </c>
      <c r="I442" s="16" t="s">
        <v>1652</v>
      </c>
      <c r="J442" s="16" t="s">
        <v>1652</v>
      </c>
      <c r="K442" s="16">
        <v>900021504</v>
      </c>
      <c r="L442" s="41" t="s">
        <v>2294</v>
      </c>
      <c r="M442" s="17" t="s">
        <v>2295</v>
      </c>
      <c r="N442" s="17" t="s">
        <v>2296</v>
      </c>
      <c r="O442" s="100">
        <v>45232.518055555556</v>
      </c>
      <c r="P442" s="17" t="s">
        <v>1664</v>
      </c>
      <c r="Q442" s="18" t="s">
        <v>2297</v>
      </c>
      <c r="R442" s="19">
        <v>91</v>
      </c>
      <c r="S442" s="19" t="e" vm="1">
        <f>#REF!*3</f>
        <v>#REF!</v>
      </c>
      <c r="T442" s="19">
        <v>0</v>
      </c>
      <c r="U442" s="19" t="e" vm="1">
        <f>#REF!*3</f>
        <v>#REF!</v>
      </c>
      <c r="V442" s="19" t="e" vm="1">
        <f>#REF!+#REF!</f>
        <v>#REF!</v>
      </c>
      <c r="W442" s="19">
        <v>12</v>
      </c>
      <c r="X442" s="42">
        <v>16288545</v>
      </c>
      <c r="Y442" s="20" t="s">
        <v>1670</v>
      </c>
      <c r="Z442" s="21">
        <v>2023</v>
      </c>
      <c r="AA442" s="21"/>
      <c r="AB442" s="101" t="s">
        <v>1659</v>
      </c>
      <c r="AC442" s="104">
        <v>45261</v>
      </c>
      <c r="AD442" s="104"/>
      <c r="AE442" s="104"/>
      <c r="AF442" s="101"/>
      <c r="AG442" s="102"/>
      <c r="AH442" s="103"/>
      <c r="AI442" s="102"/>
    </row>
    <row r="443" spans="1:35" ht="24" hidden="1" customHeight="1">
      <c r="A443" s="13" t="s">
        <v>782</v>
      </c>
      <c r="B443" s="14">
        <v>66170</v>
      </c>
      <c r="C443" s="15" t="s">
        <v>1340</v>
      </c>
      <c r="D443" s="15" t="s">
        <v>1778</v>
      </c>
      <c r="E443" s="16">
        <v>2</v>
      </c>
      <c r="F443" s="16" t="s">
        <v>1650</v>
      </c>
      <c r="G443" s="16" t="s">
        <v>1651</v>
      </c>
      <c r="H443" s="16" t="s">
        <v>1651</v>
      </c>
      <c r="I443" s="16" t="s">
        <v>1652</v>
      </c>
      <c r="J443" s="16" t="s">
        <v>1652</v>
      </c>
      <c r="K443" s="16">
        <v>800175029</v>
      </c>
      <c r="L443" s="41" t="s">
        <v>3844</v>
      </c>
      <c r="M443" s="17" t="s">
        <v>3845</v>
      </c>
      <c r="N443" s="17" t="s">
        <v>3846</v>
      </c>
      <c r="O443" s="100">
        <v>45232.519444444442</v>
      </c>
      <c r="P443" s="17" t="s">
        <v>1650</v>
      </c>
      <c r="Q443" s="18" t="s">
        <v>1783</v>
      </c>
      <c r="R443" s="19">
        <v>0</v>
      </c>
      <c r="S443" s="19" t="e" vm="1">
        <f>#REF!*3</f>
        <v>#REF!</v>
      </c>
      <c r="T443" s="19">
        <v>0</v>
      </c>
      <c r="U443" s="19" t="e" vm="1">
        <f>#REF!*3</f>
        <v>#REF!</v>
      </c>
      <c r="V443" s="19" t="e" vm="1">
        <f>#REF!+#REF!</f>
        <v>#REF!</v>
      </c>
      <c r="W443" s="19"/>
      <c r="X443" s="42"/>
      <c r="Y443" s="20" t="s">
        <v>3006</v>
      </c>
      <c r="Z443" s="21">
        <v>0</v>
      </c>
      <c r="AA443" s="21"/>
      <c r="AB443" s="101"/>
      <c r="AC443" s="104"/>
      <c r="AD443" s="104"/>
      <c r="AE443" s="104"/>
      <c r="AF443" s="101"/>
      <c r="AG443" s="102"/>
      <c r="AH443" s="103"/>
      <c r="AI443" s="102"/>
    </row>
    <row r="444" spans="1:35" ht="24" customHeight="1">
      <c r="A444" s="13" t="s">
        <v>116</v>
      </c>
      <c r="B444" s="14">
        <v>13433</v>
      </c>
      <c r="C444" s="15" t="s">
        <v>440</v>
      </c>
      <c r="D444" s="15" t="s">
        <v>1649</v>
      </c>
      <c r="E444" s="16">
        <v>6</v>
      </c>
      <c r="F444" s="16" t="s">
        <v>1650</v>
      </c>
      <c r="G444" s="16" t="s">
        <v>1651</v>
      </c>
      <c r="H444" s="16" t="s">
        <v>1651</v>
      </c>
      <c r="I444" s="16" t="s">
        <v>2010</v>
      </c>
      <c r="J444" s="16" t="s">
        <v>1652</v>
      </c>
      <c r="K444" s="16">
        <v>900129868</v>
      </c>
      <c r="L444" s="41" t="s">
        <v>2298</v>
      </c>
      <c r="M444" s="17" t="s">
        <v>2299</v>
      </c>
      <c r="N444" s="17" t="s">
        <v>2300</v>
      </c>
      <c r="O444" s="100">
        <v>45232.546527777777</v>
      </c>
      <c r="P444" s="17" t="s">
        <v>1656</v>
      </c>
      <c r="Q444" s="18">
        <v>3424248</v>
      </c>
      <c r="R444" s="19">
        <v>216</v>
      </c>
      <c r="S444" s="19" t="e" vm="1">
        <f>#REF!*3</f>
        <v>#REF!</v>
      </c>
      <c r="T444" s="19">
        <v>0</v>
      </c>
      <c r="U444" s="19" t="e" vm="1">
        <f>#REF!*3</f>
        <v>#REF!</v>
      </c>
      <c r="V444" s="19" t="e" vm="1">
        <f>#REF!+#REF!</f>
        <v>#REF!</v>
      </c>
      <c r="W444" s="19">
        <v>9</v>
      </c>
      <c r="X444" s="42">
        <v>37214424</v>
      </c>
      <c r="Y444" s="20" t="s">
        <v>1922</v>
      </c>
      <c r="Z444" s="21">
        <v>2025</v>
      </c>
      <c r="AA444" s="21"/>
      <c r="AB444" s="101"/>
      <c r="AC444" s="104"/>
      <c r="AD444" s="104"/>
      <c r="AE444" s="104"/>
      <c r="AF444" s="101" t="s">
        <v>1922</v>
      </c>
      <c r="AG444" s="102">
        <v>45901</v>
      </c>
      <c r="AH444" s="103"/>
      <c r="AI444" s="102"/>
    </row>
    <row r="445" spans="1:35" ht="24" customHeight="1">
      <c r="A445" s="13" t="s">
        <v>16</v>
      </c>
      <c r="B445" s="14">
        <v>5308</v>
      </c>
      <c r="C445" s="15" t="s">
        <v>178</v>
      </c>
      <c r="D445" s="15" t="s">
        <v>1649</v>
      </c>
      <c r="E445" s="16">
        <v>3</v>
      </c>
      <c r="F445" s="16" t="s">
        <v>1650</v>
      </c>
      <c r="G445" s="16" t="s">
        <v>1651</v>
      </c>
      <c r="H445" s="16" t="s">
        <v>1651</v>
      </c>
      <c r="I445" s="16" t="s">
        <v>1652</v>
      </c>
      <c r="J445" s="16" t="s">
        <v>1652</v>
      </c>
      <c r="K445" s="16">
        <v>900200988</v>
      </c>
      <c r="L445" s="41" t="s">
        <v>2301</v>
      </c>
      <c r="M445" s="17" t="s">
        <v>2302</v>
      </c>
      <c r="N445" s="17" t="s">
        <v>2303</v>
      </c>
      <c r="O445" s="100">
        <v>45232.577777777777</v>
      </c>
      <c r="P445" s="17" t="s">
        <v>1656</v>
      </c>
      <c r="Q445" s="18">
        <v>3590021</v>
      </c>
      <c r="R445" s="19">
        <v>25</v>
      </c>
      <c r="S445" s="19" t="e" vm="1">
        <f>#REF!*3</f>
        <v>#REF!</v>
      </c>
      <c r="T445" s="19">
        <v>313</v>
      </c>
      <c r="U445" s="19" t="e" vm="1">
        <f>#REF!*3</f>
        <v>#REF!</v>
      </c>
      <c r="V445" s="19" t="e" vm="1">
        <f>#REF!+#REF!</f>
        <v>#REF!</v>
      </c>
      <c r="W445" s="19">
        <v>19</v>
      </c>
      <c r="X445" s="42">
        <v>59019999</v>
      </c>
      <c r="Y445" s="20" t="s">
        <v>2304</v>
      </c>
      <c r="Z445" s="21" t="s">
        <v>1675</v>
      </c>
      <c r="AA445" s="21"/>
      <c r="AB445" s="101"/>
      <c r="AC445" s="104"/>
      <c r="AD445" s="104" t="s">
        <v>1703</v>
      </c>
      <c r="AE445" s="104">
        <v>45352</v>
      </c>
      <c r="AF445" s="101" t="s">
        <v>1722</v>
      </c>
      <c r="AG445" s="102">
        <v>45962</v>
      </c>
      <c r="AH445" s="103"/>
      <c r="AI445" s="102"/>
    </row>
    <row r="446" spans="1:35" ht="24" hidden="1" customHeight="1">
      <c r="A446" s="13" t="s">
        <v>544</v>
      </c>
      <c r="B446" s="14">
        <v>15693</v>
      </c>
      <c r="C446" s="15" t="s">
        <v>700</v>
      </c>
      <c r="D446" s="15" t="s">
        <v>1649</v>
      </c>
      <c r="E446" s="16">
        <v>6</v>
      </c>
      <c r="F446" s="16" t="s">
        <v>1650</v>
      </c>
      <c r="G446" s="16" t="s">
        <v>1651</v>
      </c>
      <c r="H446" s="16" t="s">
        <v>1651</v>
      </c>
      <c r="I446" s="16" t="s">
        <v>1652</v>
      </c>
      <c r="J446" s="16" t="s">
        <v>1652</v>
      </c>
      <c r="K446" s="16">
        <v>900165487</v>
      </c>
      <c r="L446" s="41" t="s">
        <v>3847</v>
      </c>
      <c r="M446" s="17" t="s">
        <v>3848</v>
      </c>
      <c r="N446" s="17" t="s">
        <v>3849</v>
      </c>
      <c r="O446" s="100">
        <v>45232.620833333334</v>
      </c>
      <c r="P446" s="17" t="s">
        <v>1650</v>
      </c>
      <c r="Q446" s="18" t="s">
        <v>1783</v>
      </c>
      <c r="R446" s="19">
        <v>0</v>
      </c>
      <c r="S446" s="19" t="e" vm="1">
        <f>#REF!*3</f>
        <v>#REF!</v>
      </c>
      <c r="T446" s="19">
        <v>0</v>
      </c>
      <c r="U446" s="19" t="e" vm="1">
        <f>#REF!*3</f>
        <v>#REF!</v>
      </c>
      <c r="V446" s="19" t="e" vm="1">
        <f>#REF!+#REF!</f>
        <v>#REF!</v>
      </c>
      <c r="W446" s="19"/>
      <c r="X446" s="42"/>
      <c r="Y446" s="20" t="s">
        <v>3006</v>
      </c>
      <c r="Z446" s="21">
        <v>0</v>
      </c>
      <c r="AA446" s="21"/>
      <c r="AB446" s="101"/>
      <c r="AC446" s="104"/>
      <c r="AD446" s="104"/>
      <c r="AE446" s="104"/>
      <c r="AF446" s="101"/>
      <c r="AG446" s="102"/>
      <c r="AH446" s="103"/>
      <c r="AI446" s="102"/>
    </row>
    <row r="447" spans="1:35" ht="24" customHeight="1">
      <c r="A447" s="13" t="s">
        <v>236</v>
      </c>
      <c r="B447" s="14">
        <v>52215</v>
      </c>
      <c r="C447" s="15" t="s">
        <v>136</v>
      </c>
      <c r="D447" s="15" t="s">
        <v>1649</v>
      </c>
      <c r="E447" s="16">
        <v>6</v>
      </c>
      <c r="F447" s="16" t="s">
        <v>1650</v>
      </c>
      <c r="G447" s="16" t="s">
        <v>1651</v>
      </c>
      <c r="H447" s="16" t="s">
        <v>1651</v>
      </c>
      <c r="I447" s="16" t="s">
        <v>1652</v>
      </c>
      <c r="J447" s="16" t="s">
        <v>1759</v>
      </c>
      <c r="K447" s="16">
        <v>900321046</v>
      </c>
      <c r="L447" s="41" t="s">
        <v>2305</v>
      </c>
      <c r="M447" s="17" t="s">
        <v>1869</v>
      </c>
      <c r="N447" s="17" t="s">
        <v>2306</v>
      </c>
      <c r="O447" s="100">
        <v>45232.626388888886</v>
      </c>
      <c r="P447" s="17" t="s">
        <v>1656</v>
      </c>
      <c r="Q447" s="18">
        <v>0</v>
      </c>
      <c r="R447" s="19">
        <v>1329</v>
      </c>
      <c r="S447" s="19" t="e" vm="1">
        <f>#REF!*3</f>
        <v>#REF!</v>
      </c>
      <c r="T447" s="19">
        <v>0</v>
      </c>
      <c r="U447" s="19" t="e" vm="1">
        <f>#REF!*3</f>
        <v>#REF!</v>
      </c>
      <c r="V447" s="19" t="e" vm="1">
        <f>#REF!+#REF!</f>
        <v>#REF!</v>
      </c>
      <c r="W447" s="19">
        <v>6</v>
      </c>
      <c r="X447" s="42">
        <v>79740000</v>
      </c>
      <c r="Y447" s="20" t="s">
        <v>1677</v>
      </c>
      <c r="Z447" s="21">
        <v>2025</v>
      </c>
      <c r="AA447" s="21"/>
      <c r="AB447" s="101"/>
      <c r="AC447" s="104"/>
      <c r="AD447" s="104"/>
      <c r="AE447" s="104"/>
      <c r="AF447" s="101" t="s">
        <v>1677</v>
      </c>
      <c r="AG447" s="102">
        <v>45962</v>
      </c>
      <c r="AH447" s="103"/>
      <c r="AI447" s="102"/>
    </row>
    <row r="448" spans="1:35" ht="24" customHeight="1">
      <c r="A448" s="13" t="s">
        <v>116</v>
      </c>
      <c r="B448" s="14">
        <v>13052</v>
      </c>
      <c r="C448" s="15" t="s">
        <v>464</v>
      </c>
      <c r="D448" s="15" t="s">
        <v>1649</v>
      </c>
      <c r="E448" s="16">
        <v>6</v>
      </c>
      <c r="F448" s="16" t="s">
        <v>1650</v>
      </c>
      <c r="G448" s="16" t="s">
        <v>1651</v>
      </c>
      <c r="H448" s="16" t="s">
        <v>1651</v>
      </c>
      <c r="I448" s="16" t="s">
        <v>2010</v>
      </c>
      <c r="J448" s="16" t="s">
        <v>1652</v>
      </c>
      <c r="K448" s="16">
        <v>900191652</v>
      </c>
      <c r="L448" s="41" t="s">
        <v>2307</v>
      </c>
      <c r="M448" s="17" t="s">
        <v>2308</v>
      </c>
      <c r="N448" s="17" t="s">
        <v>2309</v>
      </c>
      <c r="O448" s="100">
        <v>45232.841666666667</v>
      </c>
      <c r="P448" s="17" t="s">
        <v>1664</v>
      </c>
      <c r="Q448" s="18">
        <v>4602800</v>
      </c>
      <c r="R448" s="19">
        <v>311</v>
      </c>
      <c r="S448" s="19" t="e" vm="1">
        <f>#REF!*3</f>
        <v>#REF!</v>
      </c>
      <c r="T448" s="19">
        <v>0</v>
      </c>
      <c r="U448" s="19" t="e" vm="1">
        <f>#REF!*3</f>
        <v>#REF!</v>
      </c>
      <c r="V448" s="19" t="e" vm="1">
        <f>#REF!+#REF!</f>
        <v>#REF!</v>
      </c>
      <c r="W448" s="19">
        <v>24</v>
      </c>
      <c r="X448" s="42">
        <v>103003200</v>
      </c>
      <c r="Y448" s="20" t="s">
        <v>1670</v>
      </c>
      <c r="Z448" s="21">
        <v>2023</v>
      </c>
      <c r="AA448" s="21"/>
      <c r="AB448" s="101" t="s">
        <v>1659</v>
      </c>
      <c r="AC448" s="104">
        <v>45261</v>
      </c>
      <c r="AD448" s="104"/>
      <c r="AE448" s="104"/>
      <c r="AF448" s="101"/>
      <c r="AG448" s="102"/>
      <c r="AH448" s="103"/>
      <c r="AI448" s="102"/>
    </row>
    <row r="449" spans="1:35" ht="24" hidden="1" customHeight="1">
      <c r="A449" s="13" t="s">
        <v>334</v>
      </c>
      <c r="B449" s="14">
        <v>41001</v>
      </c>
      <c r="C449" s="15" t="s">
        <v>1114</v>
      </c>
      <c r="D449" s="15" t="s">
        <v>1649</v>
      </c>
      <c r="E449" s="16">
        <v>1</v>
      </c>
      <c r="F449" s="16" t="s">
        <v>1650</v>
      </c>
      <c r="G449" s="16" t="s">
        <v>1651</v>
      </c>
      <c r="H449" s="16" t="s">
        <v>1651</v>
      </c>
      <c r="I449" s="16" t="s">
        <v>1652</v>
      </c>
      <c r="J449" s="16" t="s">
        <v>1652</v>
      </c>
      <c r="K449" s="16">
        <v>900438465</v>
      </c>
      <c r="L449" s="41" t="s">
        <v>3850</v>
      </c>
      <c r="M449" s="17" t="s">
        <v>3851</v>
      </c>
      <c r="N449" s="17" t="s">
        <v>3852</v>
      </c>
      <c r="O449" s="100">
        <v>45232.874305555553</v>
      </c>
      <c r="P449" s="17" t="s">
        <v>1650</v>
      </c>
      <c r="Q449" s="18" t="s">
        <v>1783</v>
      </c>
      <c r="R449" s="19">
        <v>0</v>
      </c>
      <c r="S449" s="19" t="e" vm="1">
        <f>#REF!*3</f>
        <v>#REF!</v>
      </c>
      <c r="T449" s="19">
        <v>0</v>
      </c>
      <c r="U449" s="19" t="e" vm="1">
        <f>#REF!*3</f>
        <v>#REF!</v>
      </c>
      <c r="V449" s="19" t="e" vm="1">
        <f>#REF!+#REF!</f>
        <v>#REF!</v>
      </c>
      <c r="W449" s="19"/>
      <c r="X449" s="42"/>
      <c r="Y449" s="20" t="s">
        <v>3006</v>
      </c>
      <c r="Z449" s="21">
        <v>0</v>
      </c>
      <c r="AA449" s="21"/>
      <c r="AB449" s="101"/>
      <c r="AC449" s="104"/>
      <c r="AD449" s="104"/>
      <c r="AE449" s="104"/>
      <c r="AF449" s="101"/>
      <c r="AG449" s="102"/>
      <c r="AH449" s="103"/>
      <c r="AI449" s="102"/>
    </row>
    <row r="450" spans="1:35" ht="24" hidden="1" customHeight="1">
      <c r="A450" s="13" t="s">
        <v>498</v>
      </c>
      <c r="B450" s="14">
        <v>76892</v>
      </c>
      <c r="C450" s="15" t="s">
        <v>838</v>
      </c>
      <c r="D450" s="15" t="s">
        <v>1649</v>
      </c>
      <c r="E450" s="16">
        <v>1</v>
      </c>
      <c r="F450" s="16" t="s">
        <v>1650</v>
      </c>
      <c r="G450" s="16" t="s">
        <v>1651</v>
      </c>
      <c r="H450" s="16" t="s">
        <v>1651</v>
      </c>
      <c r="I450" s="16" t="s">
        <v>1652</v>
      </c>
      <c r="J450" s="16" t="s">
        <v>1652</v>
      </c>
      <c r="K450" s="16">
        <v>900619960</v>
      </c>
      <c r="L450" s="41" t="s">
        <v>3853</v>
      </c>
      <c r="M450" s="17" t="s">
        <v>3854</v>
      </c>
      <c r="N450" s="17" t="s">
        <v>3855</v>
      </c>
      <c r="O450" s="100">
        <v>45232.909722222219</v>
      </c>
      <c r="P450" s="17" t="s">
        <v>1650</v>
      </c>
      <c r="Q450" s="18" t="s">
        <v>1783</v>
      </c>
      <c r="R450" s="19">
        <v>0</v>
      </c>
      <c r="S450" s="19" t="e" vm="1">
        <f>#REF!*3</f>
        <v>#REF!</v>
      </c>
      <c r="T450" s="19">
        <v>0</v>
      </c>
      <c r="U450" s="19" t="e" vm="1">
        <f>#REF!*3</f>
        <v>#REF!</v>
      </c>
      <c r="V450" s="19" t="e" vm="1">
        <f>#REF!+#REF!</f>
        <v>#REF!</v>
      </c>
      <c r="W450" s="19"/>
      <c r="X450" s="42"/>
      <c r="Y450" s="20" t="s">
        <v>3006</v>
      </c>
      <c r="Z450" s="21">
        <v>0</v>
      </c>
      <c r="AA450" s="21"/>
      <c r="AB450" s="101"/>
      <c r="AC450" s="104"/>
      <c r="AD450" s="104"/>
      <c r="AE450" s="104"/>
      <c r="AF450" s="101"/>
      <c r="AG450" s="102"/>
      <c r="AH450" s="103"/>
      <c r="AI450" s="102"/>
    </row>
    <row r="451" spans="1:35" ht="24" customHeight="1">
      <c r="A451" s="13" t="s">
        <v>236</v>
      </c>
      <c r="B451" s="14">
        <v>52683</v>
      </c>
      <c r="C451" s="15" t="s">
        <v>1273</v>
      </c>
      <c r="D451" s="15" t="s">
        <v>1649</v>
      </c>
      <c r="E451" s="16">
        <v>6</v>
      </c>
      <c r="F451" s="16" t="s">
        <v>1650</v>
      </c>
      <c r="G451" s="16" t="s">
        <v>1651</v>
      </c>
      <c r="H451" s="16" t="s">
        <v>1651</v>
      </c>
      <c r="I451" s="16" t="s">
        <v>1652</v>
      </c>
      <c r="J451" s="16" t="s">
        <v>1652</v>
      </c>
      <c r="K451" s="16">
        <v>900000933</v>
      </c>
      <c r="L451" s="41" t="s">
        <v>2310</v>
      </c>
      <c r="M451" s="17" t="s">
        <v>2311</v>
      </c>
      <c r="N451" s="17" t="s">
        <v>2312</v>
      </c>
      <c r="O451" s="100">
        <v>45232.925000000003</v>
      </c>
      <c r="P451" s="17" t="s">
        <v>1656</v>
      </c>
      <c r="Q451" s="18">
        <v>5659521</v>
      </c>
      <c r="R451" s="19">
        <v>357</v>
      </c>
      <c r="S451" s="19" t="e" vm="1">
        <f>#REF!*3</f>
        <v>#REF!</v>
      </c>
      <c r="T451" s="19">
        <v>0</v>
      </c>
      <c r="U451" s="19" t="e" vm="1">
        <f>#REF!*3</f>
        <v>#REF!</v>
      </c>
      <c r="V451" s="19" t="e" vm="1">
        <f>#REF!+#REF!</f>
        <v>#REF!</v>
      </c>
      <c r="W451" s="19">
        <v>18</v>
      </c>
      <c r="X451" s="42">
        <v>89002242</v>
      </c>
      <c r="Y451" s="20" t="s">
        <v>2313</v>
      </c>
      <c r="Z451" s="21" t="s">
        <v>1675</v>
      </c>
      <c r="AA451" s="21"/>
      <c r="AB451" s="101"/>
      <c r="AC451" s="104"/>
      <c r="AD451" s="104" t="s">
        <v>1768</v>
      </c>
      <c r="AE451" s="104">
        <v>45505</v>
      </c>
      <c r="AF451" s="101" t="s">
        <v>1677</v>
      </c>
      <c r="AG451" s="102">
        <v>45962</v>
      </c>
      <c r="AH451" s="103"/>
      <c r="AI451" s="102"/>
    </row>
    <row r="452" spans="1:35" ht="24" customHeight="1">
      <c r="A452" s="13" t="s">
        <v>16</v>
      </c>
      <c r="B452" s="14">
        <v>5148</v>
      </c>
      <c r="C452" s="15" t="s">
        <v>130</v>
      </c>
      <c r="D452" s="15" t="s">
        <v>1649</v>
      </c>
      <c r="E452" s="16">
        <v>4</v>
      </c>
      <c r="F452" s="16" t="s">
        <v>1650</v>
      </c>
      <c r="G452" s="16" t="s">
        <v>1651</v>
      </c>
      <c r="H452" s="16" t="s">
        <v>1651</v>
      </c>
      <c r="I452" s="16" t="s">
        <v>1652</v>
      </c>
      <c r="J452" s="16" t="s">
        <v>1652</v>
      </c>
      <c r="K452" s="16">
        <v>830509362</v>
      </c>
      <c r="L452" s="41" t="s">
        <v>2314</v>
      </c>
      <c r="M452" s="17" t="s">
        <v>2315</v>
      </c>
      <c r="N452" s="17" t="s">
        <v>2316</v>
      </c>
      <c r="O452" s="100">
        <v>45233.310416666667</v>
      </c>
      <c r="P452" s="17" t="s">
        <v>1656</v>
      </c>
      <c r="Q452" s="18">
        <v>1386999</v>
      </c>
      <c r="R452" s="19">
        <v>22</v>
      </c>
      <c r="S452" s="19" t="e" vm="1">
        <f>#REF!*3</f>
        <v>#REF!</v>
      </c>
      <c r="T452" s="19">
        <v>111</v>
      </c>
      <c r="U452" s="19" t="e" vm="1">
        <f>#REF!*3</f>
        <v>#REF!</v>
      </c>
      <c r="V452" s="19" t="e" vm="1">
        <f>#REF!+#REF!</f>
        <v>#REF!</v>
      </c>
      <c r="W452" s="19">
        <v>19</v>
      </c>
      <c r="X452" s="42">
        <v>21007473</v>
      </c>
      <c r="Y452" s="20" t="s">
        <v>2317</v>
      </c>
      <c r="Z452" s="21" t="s">
        <v>1675</v>
      </c>
      <c r="AA452" s="21"/>
      <c r="AB452" s="101"/>
      <c r="AC452" s="104"/>
      <c r="AD452" s="104" t="s">
        <v>1676</v>
      </c>
      <c r="AE452" s="104">
        <v>45444</v>
      </c>
      <c r="AF452" s="101" t="s">
        <v>1722</v>
      </c>
      <c r="AG452" s="102">
        <v>45962</v>
      </c>
      <c r="AH452" s="103"/>
      <c r="AI452" s="102"/>
    </row>
    <row r="453" spans="1:35" ht="24" hidden="1" customHeight="1">
      <c r="A453" s="13" t="s">
        <v>124</v>
      </c>
      <c r="B453" s="14">
        <v>19001</v>
      </c>
      <c r="C453" s="15" t="s">
        <v>811</v>
      </c>
      <c r="D453" s="15" t="s">
        <v>1649</v>
      </c>
      <c r="E453" s="16">
        <v>1</v>
      </c>
      <c r="F453" s="16" t="s">
        <v>1650</v>
      </c>
      <c r="G453" s="16" t="s">
        <v>1651</v>
      </c>
      <c r="H453" s="16" t="s">
        <v>1651</v>
      </c>
      <c r="I453" s="16" t="s">
        <v>1652</v>
      </c>
      <c r="J453" s="16" t="s">
        <v>1652</v>
      </c>
      <c r="K453" s="16">
        <v>817000975</v>
      </c>
      <c r="L453" s="41" t="s">
        <v>3856</v>
      </c>
      <c r="M453" s="17" t="s">
        <v>3857</v>
      </c>
      <c r="N453" s="17" t="s">
        <v>3858</v>
      </c>
      <c r="O453" s="100">
        <v>45233.442361111112</v>
      </c>
      <c r="P453" s="17" t="s">
        <v>1650</v>
      </c>
      <c r="Q453" s="18" t="s">
        <v>1783</v>
      </c>
      <c r="R453" s="19">
        <v>0</v>
      </c>
      <c r="S453" s="19" t="e" vm="1">
        <f>#REF!*3</f>
        <v>#REF!</v>
      </c>
      <c r="T453" s="19">
        <v>0</v>
      </c>
      <c r="U453" s="19" t="e" vm="1">
        <f>#REF!*3</f>
        <v>#REF!</v>
      </c>
      <c r="V453" s="19" t="e" vm="1">
        <f>#REF!+#REF!</f>
        <v>#REF!</v>
      </c>
      <c r="W453" s="19"/>
      <c r="X453" s="42"/>
      <c r="Y453" s="20" t="s">
        <v>3006</v>
      </c>
      <c r="Z453" s="21">
        <v>0</v>
      </c>
      <c r="AA453" s="21"/>
      <c r="AB453" s="101"/>
      <c r="AC453" s="104"/>
      <c r="AD453" s="104"/>
      <c r="AE453" s="104"/>
      <c r="AF453" s="101"/>
      <c r="AG453" s="102"/>
      <c r="AH453" s="103"/>
      <c r="AI453" s="102"/>
    </row>
    <row r="454" spans="1:35" ht="24" hidden="1" customHeight="1">
      <c r="A454" s="13" t="s">
        <v>498</v>
      </c>
      <c r="B454" s="14">
        <v>76001</v>
      </c>
      <c r="C454" s="15" t="s">
        <v>1499</v>
      </c>
      <c r="D454" s="15" t="s">
        <v>1649</v>
      </c>
      <c r="E454" s="16" t="s">
        <v>58</v>
      </c>
      <c r="F454" s="16" t="s">
        <v>1650</v>
      </c>
      <c r="G454" s="16" t="s">
        <v>1651</v>
      </c>
      <c r="H454" s="16" t="s">
        <v>1651</v>
      </c>
      <c r="I454" s="16" t="s">
        <v>1652</v>
      </c>
      <c r="J454" s="16" t="s">
        <v>1652</v>
      </c>
      <c r="K454" s="16">
        <v>805014905</v>
      </c>
      <c r="L454" s="41" t="s">
        <v>3859</v>
      </c>
      <c r="M454" s="17" t="s">
        <v>3860</v>
      </c>
      <c r="N454" s="17" t="s">
        <v>3861</v>
      </c>
      <c r="O454" s="100">
        <v>45233.473611111112</v>
      </c>
      <c r="P454" s="17" t="s">
        <v>1650</v>
      </c>
      <c r="Q454" s="18" t="s">
        <v>1783</v>
      </c>
      <c r="R454" s="19">
        <v>0</v>
      </c>
      <c r="S454" s="19" t="e" vm="1">
        <f>#REF!*3</f>
        <v>#REF!</v>
      </c>
      <c r="T454" s="19">
        <v>0</v>
      </c>
      <c r="U454" s="19" t="e" vm="1">
        <f>#REF!*3</f>
        <v>#REF!</v>
      </c>
      <c r="V454" s="19" t="e" vm="1">
        <f>#REF!+#REF!</f>
        <v>#REF!</v>
      </c>
      <c r="W454" s="19"/>
      <c r="X454" s="42"/>
      <c r="Y454" s="20" t="s">
        <v>3006</v>
      </c>
      <c r="Z454" s="21">
        <v>0</v>
      </c>
      <c r="AA454" s="21"/>
      <c r="AB454" s="101"/>
      <c r="AC454" s="104"/>
      <c r="AD454" s="104"/>
      <c r="AE454" s="104"/>
      <c r="AF454" s="101"/>
      <c r="AG454" s="102"/>
      <c r="AH454" s="103"/>
      <c r="AI454" s="102"/>
    </row>
    <row r="455" spans="1:35" ht="24" customHeight="1">
      <c r="A455" s="13" t="s">
        <v>487</v>
      </c>
      <c r="B455" s="14">
        <v>73483</v>
      </c>
      <c r="C455" s="15" t="s">
        <v>1484</v>
      </c>
      <c r="D455" s="15" t="s">
        <v>1649</v>
      </c>
      <c r="E455" s="16">
        <v>6</v>
      </c>
      <c r="F455" s="16" t="s">
        <v>1650</v>
      </c>
      <c r="G455" s="16" t="s">
        <v>1651</v>
      </c>
      <c r="H455" s="16" t="s">
        <v>1651</v>
      </c>
      <c r="I455" s="16" t="s">
        <v>1652</v>
      </c>
      <c r="J455" s="16" t="s">
        <v>1759</v>
      </c>
      <c r="K455" s="16">
        <v>809012373</v>
      </c>
      <c r="L455" s="41" t="s">
        <v>2318</v>
      </c>
      <c r="M455" s="17" t="s">
        <v>2319</v>
      </c>
      <c r="N455" s="17" t="s">
        <v>2320</v>
      </c>
      <c r="O455" s="100">
        <v>45233.51458333333</v>
      </c>
      <c r="P455" s="17" t="s">
        <v>1664</v>
      </c>
      <c r="Q455" s="18" t="s">
        <v>2321</v>
      </c>
      <c r="R455" s="19">
        <v>329</v>
      </c>
      <c r="S455" s="19" t="e" vm="1">
        <f>#REF!*3</f>
        <v>#REF!</v>
      </c>
      <c r="T455" s="19">
        <v>0</v>
      </c>
      <c r="U455" s="19" t="e" vm="1">
        <f>#REF!*3</f>
        <v>#REF!</v>
      </c>
      <c r="V455" s="19" t="e" vm="1">
        <f>#REF!+#REF!</f>
        <v>#REF!</v>
      </c>
      <c r="W455" s="19">
        <v>12</v>
      </c>
      <c r="X455" s="42">
        <v>37900800</v>
      </c>
      <c r="Y455" s="20" t="s">
        <v>1666</v>
      </c>
      <c r="Z455" s="21">
        <v>2024</v>
      </c>
      <c r="AA455" s="21"/>
      <c r="AB455" s="101"/>
      <c r="AC455" s="104"/>
      <c r="AD455" s="104" t="s">
        <v>1666</v>
      </c>
      <c r="AE455" s="104">
        <v>45474</v>
      </c>
      <c r="AF455" s="101"/>
      <c r="AG455" s="102"/>
      <c r="AH455" s="103"/>
      <c r="AI455" s="102"/>
    </row>
    <row r="456" spans="1:35" ht="24" hidden="1" customHeight="1">
      <c r="A456" s="13" t="s">
        <v>16</v>
      </c>
      <c r="B456" s="14">
        <v>5237</v>
      </c>
      <c r="C456" s="15" t="s">
        <v>157</v>
      </c>
      <c r="D456" s="15" t="s">
        <v>1649</v>
      </c>
      <c r="E456" s="16">
        <v>6</v>
      </c>
      <c r="F456" s="16" t="s">
        <v>1650</v>
      </c>
      <c r="G456" s="16" t="s">
        <v>1651</v>
      </c>
      <c r="H456" s="16" t="s">
        <v>1651</v>
      </c>
      <c r="I456" s="16" t="s">
        <v>1652</v>
      </c>
      <c r="J456" s="16" t="s">
        <v>1652</v>
      </c>
      <c r="K456" s="16">
        <v>900663133</v>
      </c>
      <c r="L456" s="41" t="s">
        <v>3862</v>
      </c>
      <c r="M456" s="17" t="s">
        <v>3863</v>
      </c>
      <c r="N456" s="17" t="s">
        <v>3864</v>
      </c>
      <c r="O456" s="100">
        <v>45233.515972222223</v>
      </c>
      <c r="P456" s="17" t="s">
        <v>1650</v>
      </c>
      <c r="Q456" s="18" t="s">
        <v>1783</v>
      </c>
      <c r="R456" s="19">
        <v>0</v>
      </c>
      <c r="S456" s="19" t="e" vm="1">
        <f>#REF!*3</f>
        <v>#REF!</v>
      </c>
      <c r="T456" s="19">
        <v>0</v>
      </c>
      <c r="U456" s="19" t="e" vm="1">
        <f>#REF!*3</f>
        <v>#REF!</v>
      </c>
      <c r="V456" s="19" t="e" vm="1">
        <f>#REF!+#REF!</f>
        <v>#REF!</v>
      </c>
      <c r="W456" s="19"/>
      <c r="X456" s="42"/>
      <c r="Y456" s="20" t="s">
        <v>3006</v>
      </c>
      <c r="Z456" s="21">
        <v>0</v>
      </c>
      <c r="AA456" s="21"/>
      <c r="AB456" s="101"/>
      <c r="AC456" s="104"/>
      <c r="AD456" s="104"/>
      <c r="AE456" s="104"/>
      <c r="AF456" s="101"/>
      <c r="AG456" s="102"/>
      <c r="AH456" s="103"/>
      <c r="AI456" s="102"/>
    </row>
    <row r="457" spans="1:35" ht="24" hidden="1" customHeight="1">
      <c r="A457" s="13" t="s">
        <v>544</v>
      </c>
      <c r="B457" s="14">
        <v>15764</v>
      </c>
      <c r="C457" s="15" t="s">
        <v>720</v>
      </c>
      <c r="D457" s="15" t="s">
        <v>1649</v>
      </c>
      <c r="E457" s="16">
        <v>6</v>
      </c>
      <c r="F457" s="16" t="s">
        <v>1650</v>
      </c>
      <c r="G457" s="16" t="s">
        <v>1651</v>
      </c>
      <c r="H457" s="16" t="s">
        <v>1651</v>
      </c>
      <c r="I457" s="16" t="s">
        <v>1652</v>
      </c>
      <c r="J457" s="16" t="s">
        <v>1652</v>
      </c>
      <c r="K457" s="16">
        <v>820005564</v>
      </c>
      <c r="L457" s="41" t="s">
        <v>3865</v>
      </c>
      <c r="M457" s="17" t="s">
        <v>3866</v>
      </c>
      <c r="N457" s="17" t="s">
        <v>3867</v>
      </c>
      <c r="O457" s="100">
        <v>45233.666666666664</v>
      </c>
      <c r="P457" s="17" t="s">
        <v>1650</v>
      </c>
      <c r="Q457" s="18" t="s">
        <v>1783</v>
      </c>
      <c r="R457" s="19">
        <v>0</v>
      </c>
      <c r="S457" s="19" t="e" vm="1">
        <f>#REF!*3</f>
        <v>#REF!</v>
      </c>
      <c r="T457" s="19">
        <v>0</v>
      </c>
      <c r="U457" s="19" t="e" vm="1">
        <f>#REF!*3</f>
        <v>#REF!</v>
      </c>
      <c r="V457" s="19" t="e" vm="1">
        <f>#REF!+#REF!</f>
        <v>#REF!</v>
      </c>
      <c r="W457" s="19"/>
      <c r="X457" s="42"/>
      <c r="Y457" s="20" t="s">
        <v>3006</v>
      </c>
      <c r="Z457" s="21">
        <v>0</v>
      </c>
      <c r="AA457" s="21"/>
      <c r="AB457" s="101"/>
      <c r="AC457" s="104"/>
      <c r="AD457" s="104"/>
      <c r="AE457" s="104"/>
      <c r="AF457" s="101"/>
      <c r="AG457" s="102"/>
      <c r="AH457" s="103"/>
      <c r="AI457" s="102"/>
    </row>
    <row r="458" spans="1:35" ht="24" customHeight="1">
      <c r="A458" s="13" t="s">
        <v>544</v>
      </c>
      <c r="B458" s="14">
        <v>15763</v>
      </c>
      <c r="C458" s="15" t="s">
        <v>718</v>
      </c>
      <c r="D458" s="15" t="s">
        <v>1649</v>
      </c>
      <c r="E458" s="16">
        <v>6</v>
      </c>
      <c r="F458" s="16" t="s">
        <v>1650</v>
      </c>
      <c r="G458" s="16" t="s">
        <v>1651</v>
      </c>
      <c r="H458" s="16" t="s">
        <v>1651</v>
      </c>
      <c r="I458" s="16" t="s">
        <v>1652</v>
      </c>
      <c r="J458" s="16" t="s">
        <v>1652</v>
      </c>
      <c r="K458" s="16">
        <v>820004553</v>
      </c>
      <c r="L458" s="41" t="s">
        <v>2322</v>
      </c>
      <c r="M458" s="17" t="s">
        <v>2323</v>
      </c>
      <c r="N458" s="17" t="s">
        <v>2324</v>
      </c>
      <c r="O458" s="100">
        <v>45233.686111111114</v>
      </c>
      <c r="P458" s="17" t="s">
        <v>1664</v>
      </c>
      <c r="Q458" s="18" t="s">
        <v>2325</v>
      </c>
      <c r="R458" s="19">
        <v>352</v>
      </c>
      <c r="S458" s="19" t="e" vm="1">
        <f>#REF!*3</f>
        <v>#REF!</v>
      </c>
      <c r="T458" s="19">
        <v>0</v>
      </c>
      <c r="U458" s="19" t="e" vm="1">
        <f>#REF!*3</f>
        <v>#REF!</v>
      </c>
      <c r="V458" s="19" t="e" vm="1">
        <f>#REF!+#REF!</f>
        <v>#REF!</v>
      </c>
      <c r="W458" s="19">
        <v>12</v>
      </c>
      <c r="X458" s="42">
        <v>30189768</v>
      </c>
      <c r="Y458" s="20" t="s">
        <v>1670</v>
      </c>
      <c r="Z458" s="21">
        <v>2023</v>
      </c>
      <c r="AA458" s="21"/>
      <c r="AB458" s="101" t="s">
        <v>1659</v>
      </c>
      <c r="AC458" s="104">
        <v>45261</v>
      </c>
      <c r="AD458" s="104"/>
      <c r="AE458" s="104"/>
      <c r="AF458" s="101"/>
      <c r="AG458" s="102"/>
      <c r="AH458" s="103"/>
      <c r="AI458" s="102"/>
    </row>
    <row r="459" spans="1:35" ht="24" hidden="1" customHeight="1">
      <c r="A459" s="13" t="s">
        <v>16</v>
      </c>
      <c r="B459" s="14">
        <v>5212</v>
      </c>
      <c r="C459" s="15" t="s">
        <v>151</v>
      </c>
      <c r="D459" s="15" t="s">
        <v>1649</v>
      </c>
      <c r="E459" s="16">
        <v>3</v>
      </c>
      <c r="F459" s="16" t="s">
        <v>1650</v>
      </c>
      <c r="G459" s="16" t="s">
        <v>1651</v>
      </c>
      <c r="H459" s="16" t="s">
        <v>1651</v>
      </c>
      <c r="I459" s="16" t="s">
        <v>1652</v>
      </c>
      <c r="J459" s="16" t="s">
        <v>1652</v>
      </c>
      <c r="K459" s="16">
        <v>901277996</v>
      </c>
      <c r="L459" s="41" t="s">
        <v>3868</v>
      </c>
      <c r="M459" s="17" t="s">
        <v>3869</v>
      </c>
      <c r="N459" s="17" t="s">
        <v>3870</v>
      </c>
      <c r="O459" s="100">
        <v>45233.717361111114</v>
      </c>
      <c r="P459" s="17" t="s">
        <v>1650</v>
      </c>
      <c r="Q459" s="18" t="s">
        <v>1783</v>
      </c>
      <c r="R459" s="19">
        <v>0</v>
      </c>
      <c r="S459" s="19" t="e" vm="1">
        <f>#REF!*3</f>
        <v>#REF!</v>
      </c>
      <c r="T459" s="19">
        <v>0</v>
      </c>
      <c r="U459" s="19" t="e" vm="1">
        <f>#REF!*3</f>
        <v>#REF!</v>
      </c>
      <c r="V459" s="19" t="e" vm="1">
        <f>#REF!+#REF!</f>
        <v>#REF!</v>
      </c>
      <c r="W459" s="19"/>
      <c r="X459" s="42"/>
      <c r="Y459" s="20" t="s">
        <v>3006</v>
      </c>
      <c r="Z459" s="21">
        <v>0</v>
      </c>
      <c r="AA459" s="21"/>
      <c r="AB459" s="101"/>
      <c r="AC459" s="104"/>
      <c r="AD459" s="104"/>
      <c r="AE459" s="104"/>
      <c r="AF459" s="101"/>
      <c r="AG459" s="102"/>
      <c r="AH459" s="103"/>
      <c r="AI459" s="102"/>
    </row>
    <row r="460" spans="1:35" ht="24" hidden="1" customHeight="1">
      <c r="A460" s="13" t="s">
        <v>927</v>
      </c>
      <c r="B460" s="14">
        <v>25168</v>
      </c>
      <c r="C460" s="15" t="s">
        <v>951</v>
      </c>
      <c r="D460" s="15" t="s">
        <v>1649</v>
      </c>
      <c r="E460" s="16">
        <v>6</v>
      </c>
      <c r="F460" s="16" t="s">
        <v>1650</v>
      </c>
      <c r="G460" s="16" t="s">
        <v>1651</v>
      </c>
      <c r="H460" s="16" t="s">
        <v>1759</v>
      </c>
      <c r="I460" s="16" t="s">
        <v>1652</v>
      </c>
      <c r="J460" s="16" t="s">
        <v>1652</v>
      </c>
      <c r="K460" s="16">
        <v>900449542</v>
      </c>
      <c r="L460" s="41" t="s">
        <v>3871</v>
      </c>
      <c r="M460" s="17" t="s">
        <v>3872</v>
      </c>
      <c r="N460" s="17" t="s">
        <v>3873</v>
      </c>
      <c r="O460" s="100">
        <v>45233.729861111111</v>
      </c>
      <c r="P460" s="17" t="s">
        <v>1650</v>
      </c>
      <c r="Q460" s="18" t="s">
        <v>1783</v>
      </c>
      <c r="R460" s="19">
        <v>0</v>
      </c>
      <c r="S460" s="19" t="e" vm="1">
        <f>#REF!*3</f>
        <v>#REF!</v>
      </c>
      <c r="T460" s="19">
        <v>0</v>
      </c>
      <c r="U460" s="19" t="e" vm="1">
        <f>#REF!*3</f>
        <v>#REF!</v>
      </c>
      <c r="V460" s="19" t="e" vm="1">
        <f>#REF!+#REF!</f>
        <v>#REF!</v>
      </c>
      <c r="W460" s="19"/>
      <c r="X460" s="42"/>
      <c r="Y460" s="20" t="s">
        <v>3006</v>
      </c>
      <c r="Z460" s="21">
        <v>0</v>
      </c>
      <c r="AA460" s="21"/>
      <c r="AB460" s="101"/>
      <c r="AC460" s="104"/>
      <c r="AD460" s="104"/>
      <c r="AE460" s="104"/>
      <c r="AF460" s="101"/>
      <c r="AG460" s="102"/>
      <c r="AH460" s="103"/>
      <c r="AI460" s="102"/>
    </row>
    <row r="461" spans="1:35" ht="24" customHeight="1">
      <c r="A461" s="13" t="s">
        <v>487</v>
      </c>
      <c r="B461" s="14">
        <v>73504</v>
      </c>
      <c r="C461" s="15" t="s">
        <v>1485</v>
      </c>
      <c r="D461" s="15" t="s">
        <v>1649</v>
      </c>
      <c r="E461" s="16">
        <v>6</v>
      </c>
      <c r="F461" s="16" t="s">
        <v>1650</v>
      </c>
      <c r="G461" s="16" t="s">
        <v>1651</v>
      </c>
      <c r="H461" s="16" t="s">
        <v>1759</v>
      </c>
      <c r="I461" s="16" t="s">
        <v>1652</v>
      </c>
      <c r="J461" s="16" t="s">
        <v>1759</v>
      </c>
      <c r="K461" s="16">
        <v>800067474</v>
      </c>
      <c r="L461" s="41" t="s">
        <v>2326</v>
      </c>
      <c r="M461" s="17" t="s">
        <v>2327</v>
      </c>
      <c r="N461" s="17" t="s">
        <v>2328</v>
      </c>
      <c r="O461" s="100">
        <v>45233.739583333336</v>
      </c>
      <c r="P461" s="17" t="s">
        <v>1656</v>
      </c>
      <c r="Q461" s="18">
        <v>11192218</v>
      </c>
      <c r="R461" s="19">
        <v>706</v>
      </c>
      <c r="S461" s="19" t="e" vm="1">
        <f>#REF!*3</f>
        <v>#REF!</v>
      </c>
      <c r="T461" s="19">
        <v>0</v>
      </c>
      <c r="U461" s="19" t="e" vm="1">
        <f>#REF!*3</f>
        <v>#REF!</v>
      </c>
      <c r="V461" s="19" t="e" vm="1">
        <f>#REF!+#REF!</f>
        <v>#REF!</v>
      </c>
      <c r="W461" s="19">
        <v>19</v>
      </c>
      <c r="X461" s="42">
        <v>214259418</v>
      </c>
      <c r="Y461" s="20" t="s">
        <v>1995</v>
      </c>
      <c r="Z461" s="21" t="s">
        <v>1675</v>
      </c>
      <c r="AA461" s="21"/>
      <c r="AB461" s="101"/>
      <c r="AC461" s="104"/>
      <c r="AD461" s="104" t="s">
        <v>1935</v>
      </c>
      <c r="AE461" s="104">
        <v>45413</v>
      </c>
      <c r="AF461" s="101" t="s">
        <v>1722</v>
      </c>
      <c r="AG461" s="102">
        <v>45962</v>
      </c>
      <c r="AH461" s="103"/>
      <c r="AI461" s="102"/>
    </row>
    <row r="462" spans="1:35" ht="24" hidden="1" customHeight="1">
      <c r="A462" s="13" t="s">
        <v>236</v>
      </c>
      <c r="B462" s="14">
        <v>52418</v>
      </c>
      <c r="C462" s="15" t="s">
        <v>417</v>
      </c>
      <c r="D462" s="15" t="s">
        <v>1649</v>
      </c>
      <c r="E462" s="16">
        <v>6</v>
      </c>
      <c r="F462" s="16" t="s">
        <v>2085</v>
      </c>
      <c r="G462" s="16" t="s">
        <v>1759</v>
      </c>
      <c r="H462" s="16" t="s">
        <v>1759</v>
      </c>
      <c r="I462" s="16" t="s">
        <v>1652</v>
      </c>
      <c r="J462" s="16" t="s">
        <v>1652</v>
      </c>
      <c r="K462" s="16">
        <v>900855397</v>
      </c>
      <c r="L462" s="41" t="s">
        <v>3874</v>
      </c>
      <c r="M462" s="17" t="s">
        <v>3875</v>
      </c>
      <c r="N462" s="17" t="s">
        <v>3876</v>
      </c>
      <c r="O462" s="100">
        <v>45233.815972222219</v>
      </c>
      <c r="P462" s="17" t="s">
        <v>1650</v>
      </c>
      <c r="Q462" s="18" t="s">
        <v>1783</v>
      </c>
      <c r="R462" s="19">
        <v>0</v>
      </c>
      <c r="S462" s="19" t="e" vm="1">
        <f>#REF!*3</f>
        <v>#REF!</v>
      </c>
      <c r="T462" s="19">
        <v>0</v>
      </c>
      <c r="U462" s="19" t="e" vm="1">
        <f>#REF!*3</f>
        <v>#REF!</v>
      </c>
      <c r="V462" s="19" t="e" vm="1">
        <f>#REF!+#REF!</f>
        <v>#REF!</v>
      </c>
      <c r="W462" s="19"/>
      <c r="X462" s="42"/>
      <c r="Y462" s="20" t="s">
        <v>3006</v>
      </c>
      <c r="Z462" s="21">
        <v>0</v>
      </c>
      <c r="AA462" s="21"/>
      <c r="AB462" s="101"/>
      <c r="AC462" s="104"/>
      <c r="AD462" s="104"/>
      <c r="AE462" s="104"/>
      <c r="AF462" s="101"/>
      <c r="AG462" s="102"/>
      <c r="AH462" s="103"/>
      <c r="AI462" s="102"/>
    </row>
    <row r="463" spans="1:35" ht="24" customHeight="1">
      <c r="A463" s="13" t="s">
        <v>248</v>
      </c>
      <c r="B463" s="14">
        <v>20001</v>
      </c>
      <c r="C463" s="15" t="s">
        <v>262</v>
      </c>
      <c r="D463" s="15" t="s">
        <v>1649</v>
      </c>
      <c r="E463" s="16">
        <v>1</v>
      </c>
      <c r="F463" s="16" t="s">
        <v>2329</v>
      </c>
      <c r="G463" s="16" t="s">
        <v>1759</v>
      </c>
      <c r="H463" s="16" t="s">
        <v>1651</v>
      </c>
      <c r="I463" s="16" t="s">
        <v>1652</v>
      </c>
      <c r="J463" s="16" t="s">
        <v>1759</v>
      </c>
      <c r="K463" s="16">
        <v>901257346</v>
      </c>
      <c r="L463" s="41" t="s">
        <v>2330</v>
      </c>
      <c r="M463" s="17" t="s">
        <v>2331</v>
      </c>
      <c r="N463" s="17" t="s">
        <v>2332</v>
      </c>
      <c r="O463" s="100">
        <v>45234.468055555553</v>
      </c>
      <c r="P463" s="17" t="s">
        <v>1664</v>
      </c>
      <c r="Q463" s="18">
        <v>4349954</v>
      </c>
      <c r="R463" s="19">
        <v>389</v>
      </c>
      <c r="S463" s="19" t="e" vm="1">
        <f>#REF!*3</f>
        <v>#REF!</v>
      </c>
      <c r="T463" s="19">
        <v>0</v>
      </c>
      <c r="U463" s="19" t="e" vm="1">
        <f>#REF!*3</f>
        <v>#REF!</v>
      </c>
      <c r="V463" s="19" t="e" vm="1">
        <f>#REF!+#REF!</f>
        <v>#REF!</v>
      </c>
      <c r="W463" s="19">
        <v>24</v>
      </c>
      <c r="X463" s="42">
        <v>112070746</v>
      </c>
      <c r="Y463" s="20" t="s">
        <v>1670</v>
      </c>
      <c r="Z463" s="21">
        <v>2023</v>
      </c>
      <c r="AA463" s="21"/>
      <c r="AB463" s="101" t="s">
        <v>1659</v>
      </c>
      <c r="AC463" s="104">
        <v>45261</v>
      </c>
      <c r="AD463" s="104"/>
      <c r="AE463" s="104"/>
      <c r="AF463" s="101"/>
      <c r="AG463" s="102"/>
      <c r="AH463" s="103"/>
      <c r="AI463" s="102"/>
    </row>
    <row r="464" spans="1:35" ht="24" customHeight="1">
      <c r="A464" s="13" t="s">
        <v>498</v>
      </c>
      <c r="B464" s="14">
        <v>76001</v>
      </c>
      <c r="C464" s="15" t="s">
        <v>1499</v>
      </c>
      <c r="D464" s="15" t="s">
        <v>1649</v>
      </c>
      <c r="E464" s="16" t="s">
        <v>58</v>
      </c>
      <c r="F464" s="16" t="s">
        <v>1650</v>
      </c>
      <c r="G464" s="16" t="s">
        <v>1651</v>
      </c>
      <c r="H464" s="16" t="s">
        <v>1651</v>
      </c>
      <c r="I464" s="16" t="s">
        <v>1652</v>
      </c>
      <c r="J464" s="16" t="s">
        <v>1652</v>
      </c>
      <c r="K464" s="16">
        <v>805016218</v>
      </c>
      <c r="L464" s="41" t="s">
        <v>2333</v>
      </c>
      <c r="M464" s="17" t="s">
        <v>2334</v>
      </c>
      <c r="N464" s="17" t="s">
        <v>2335</v>
      </c>
      <c r="O464" s="100">
        <v>45234.509027777778</v>
      </c>
      <c r="P464" s="17" t="s">
        <v>1656</v>
      </c>
      <c r="Q464" s="18">
        <v>2599299</v>
      </c>
      <c r="R464" s="19">
        <v>83</v>
      </c>
      <c r="S464" s="19" t="e" vm="1">
        <f>#REF!*3</f>
        <v>#REF!</v>
      </c>
      <c r="T464" s="19">
        <v>85</v>
      </c>
      <c r="U464" s="19" t="e" vm="1">
        <f>#REF!*3</f>
        <v>#REF!</v>
      </c>
      <c r="V464" s="19" t="e" vm="1">
        <f>#REF!+#REF!</f>
        <v>#REF!</v>
      </c>
      <c r="W464" s="19">
        <v>18</v>
      </c>
      <c r="X464" s="42">
        <v>45022538</v>
      </c>
      <c r="Y464" s="20" t="s">
        <v>1713</v>
      </c>
      <c r="Z464" s="21" t="s">
        <v>1675</v>
      </c>
      <c r="AA464" s="21"/>
      <c r="AB464" s="101"/>
      <c r="AC464" s="104"/>
      <c r="AD464" s="104" t="s">
        <v>1714</v>
      </c>
      <c r="AE464" s="104">
        <v>45383</v>
      </c>
      <c r="AF464" s="101" t="s">
        <v>1677</v>
      </c>
      <c r="AG464" s="102">
        <v>45962</v>
      </c>
      <c r="AH464" s="103"/>
      <c r="AI464" s="102"/>
    </row>
    <row r="465" spans="1:35" ht="24" hidden="1" customHeight="1">
      <c r="A465" s="13" t="s">
        <v>927</v>
      </c>
      <c r="B465" s="14">
        <v>25772</v>
      </c>
      <c r="C465" s="15" t="s">
        <v>1025</v>
      </c>
      <c r="D465" s="15" t="s">
        <v>1649</v>
      </c>
      <c r="E465" s="16">
        <v>6</v>
      </c>
      <c r="F465" s="16" t="s">
        <v>1650</v>
      </c>
      <c r="G465" s="16" t="s">
        <v>1651</v>
      </c>
      <c r="H465" s="16" t="s">
        <v>1651</v>
      </c>
      <c r="I465" s="16" t="s">
        <v>1652</v>
      </c>
      <c r="J465" s="16" t="s">
        <v>1652</v>
      </c>
      <c r="K465" s="16">
        <v>900035583</v>
      </c>
      <c r="L465" s="41" t="s">
        <v>3877</v>
      </c>
      <c r="M465" s="17" t="s">
        <v>3878</v>
      </c>
      <c r="N465" s="17" t="s">
        <v>3879</v>
      </c>
      <c r="O465" s="100">
        <v>45234.573611111111</v>
      </c>
      <c r="P465" s="17" t="s">
        <v>1650</v>
      </c>
      <c r="Q465" s="18" t="s">
        <v>1783</v>
      </c>
      <c r="R465" s="19">
        <v>0</v>
      </c>
      <c r="S465" s="19" t="e" vm="1">
        <f>#REF!*3</f>
        <v>#REF!</v>
      </c>
      <c r="T465" s="19">
        <v>0</v>
      </c>
      <c r="U465" s="19" t="e" vm="1">
        <f>#REF!*3</f>
        <v>#REF!</v>
      </c>
      <c r="V465" s="19" t="e" vm="1">
        <f>#REF!+#REF!</f>
        <v>#REF!</v>
      </c>
      <c r="W465" s="19"/>
      <c r="X465" s="42"/>
      <c r="Y465" s="20" t="s">
        <v>3006</v>
      </c>
      <c r="Z465" s="21">
        <v>0</v>
      </c>
      <c r="AA465" s="21"/>
      <c r="AB465" s="101"/>
      <c r="AC465" s="104"/>
      <c r="AD465" s="104"/>
      <c r="AE465" s="104"/>
      <c r="AF465" s="101"/>
      <c r="AG465" s="102"/>
      <c r="AH465" s="103"/>
      <c r="AI465" s="102"/>
    </row>
    <row r="466" spans="1:35" ht="24" hidden="1" customHeight="1">
      <c r="A466" s="13" t="s">
        <v>16</v>
      </c>
      <c r="B466" s="14">
        <v>5670</v>
      </c>
      <c r="C466" s="15" t="s">
        <v>310</v>
      </c>
      <c r="D466" s="15" t="s">
        <v>1649</v>
      </c>
      <c r="E466" s="16">
        <v>6</v>
      </c>
      <c r="F466" s="16" t="s">
        <v>1650</v>
      </c>
      <c r="G466" s="16" t="s">
        <v>1651</v>
      </c>
      <c r="H466" s="16" t="s">
        <v>1651</v>
      </c>
      <c r="I466" s="16" t="s">
        <v>1652</v>
      </c>
      <c r="J466" s="16" t="s">
        <v>1652</v>
      </c>
      <c r="K466" s="16">
        <v>901200349</v>
      </c>
      <c r="L466" s="41" t="s">
        <v>3880</v>
      </c>
      <c r="M466" s="17" t="s">
        <v>3881</v>
      </c>
      <c r="N466" s="17" t="s">
        <v>3882</v>
      </c>
      <c r="O466" s="100">
        <v>45234.6</v>
      </c>
      <c r="P466" s="17" t="s">
        <v>1650</v>
      </c>
      <c r="Q466" s="18" t="s">
        <v>1783</v>
      </c>
      <c r="R466" s="19">
        <v>0</v>
      </c>
      <c r="S466" s="19" t="e" vm="1">
        <f>#REF!*3</f>
        <v>#REF!</v>
      </c>
      <c r="T466" s="19">
        <v>0</v>
      </c>
      <c r="U466" s="19" t="e" vm="1">
        <f>#REF!*3</f>
        <v>#REF!</v>
      </c>
      <c r="V466" s="19" t="e" vm="1">
        <f>#REF!+#REF!</f>
        <v>#REF!</v>
      </c>
      <c r="W466" s="19"/>
      <c r="X466" s="42"/>
      <c r="Y466" s="20" t="s">
        <v>3006</v>
      </c>
      <c r="Z466" s="21">
        <v>0</v>
      </c>
      <c r="AA466" s="21"/>
      <c r="AB466" s="101"/>
      <c r="AC466" s="104"/>
      <c r="AD466" s="104"/>
      <c r="AE466" s="104"/>
      <c r="AF466" s="101"/>
      <c r="AG466" s="102"/>
      <c r="AH466" s="103"/>
      <c r="AI466" s="102"/>
    </row>
    <row r="467" spans="1:35" ht="24" hidden="1" customHeight="1">
      <c r="A467" s="13" t="s">
        <v>16</v>
      </c>
      <c r="B467" s="14">
        <v>5483</v>
      </c>
      <c r="C467" s="15" t="s">
        <v>236</v>
      </c>
      <c r="D467" s="15" t="s">
        <v>1649</v>
      </c>
      <c r="E467" s="16">
        <v>6</v>
      </c>
      <c r="F467" s="16" t="s">
        <v>1650</v>
      </c>
      <c r="G467" s="16" t="s">
        <v>1651</v>
      </c>
      <c r="H467" s="16" t="s">
        <v>1759</v>
      </c>
      <c r="I467" s="16" t="s">
        <v>1652</v>
      </c>
      <c r="J467" s="16" t="s">
        <v>1652</v>
      </c>
      <c r="K467" s="16">
        <v>900100291</v>
      </c>
      <c r="L467" s="41" t="s">
        <v>3883</v>
      </c>
      <c r="M467" s="17" t="s">
        <v>3884</v>
      </c>
      <c r="N467" s="17" t="s">
        <v>3885</v>
      </c>
      <c r="O467" s="100">
        <v>45237.45</v>
      </c>
      <c r="P467" s="17" t="s">
        <v>1650</v>
      </c>
      <c r="Q467" s="18" t="s">
        <v>1783</v>
      </c>
      <c r="R467" s="19">
        <v>0</v>
      </c>
      <c r="S467" s="19" t="e" vm="1">
        <f>#REF!*3</f>
        <v>#REF!</v>
      </c>
      <c r="T467" s="19">
        <v>0</v>
      </c>
      <c r="U467" s="19" t="e" vm="1">
        <f>#REF!*3</f>
        <v>#REF!</v>
      </c>
      <c r="V467" s="19" t="e" vm="1">
        <f>#REF!+#REF!</f>
        <v>#REF!</v>
      </c>
      <c r="W467" s="19"/>
      <c r="X467" s="42"/>
      <c r="Y467" s="20" t="s">
        <v>3006</v>
      </c>
      <c r="Z467" s="21">
        <v>0</v>
      </c>
      <c r="AA467" s="21"/>
      <c r="AB467" s="101"/>
      <c r="AC467" s="104"/>
      <c r="AD467" s="104"/>
      <c r="AE467" s="104"/>
      <c r="AF467" s="101"/>
      <c r="AG467" s="102"/>
      <c r="AH467" s="103"/>
      <c r="AI467" s="102"/>
    </row>
    <row r="468" spans="1:35" ht="24" customHeight="1">
      <c r="A468" s="13" t="s">
        <v>16</v>
      </c>
      <c r="B468" s="14">
        <v>5649</v>
      </c>
      <c r="C468" s="15" t="s">
        <v>282</v>
      </c>
      <c r="D468" s="15" t="s">
        <v>1649</v>
      </c>
      <c r="E468" s="16">
        <v>6</v>
      </c>
      <c r="F468" s="16" t="s">
        <v>1650</v>
      </c>
      <c r="G468" s="16" t="s">
        <v>1651</v>
      </c>
      <c r="H468" s="16" t="s">
        <v>1759</v>
      </c>
      <c r="I468" s="16" t="s">
        <v>1652</v>
      </c>
      <c r="J468" s="16" t="s">
        <v>1652</v>
      </c>
      <c r="K468" s="16">
        <v>900315853</v>
      </c>
      <c r="L468" s="41" t="s">
        <v>2336</v>
      </c>
      <c r="M468" s="17" t="s">
        <v>2337</v>
      </c>
      <c r="N468" s="17" t="s">
        <v>2338</v>
      </c>
      <c r="O468" s="100">
        <v>45237.539583333331</v>
      </c>
      <c r="P468" s="17" t="s">
        <v>1664</v>
      </c>
      <c r="Q468" s="18" t="s">
        <v>2339</v>
      </c>
      <c r="R468" s="19">
        <v>529</v>
      </c>
      <c r="S468" s="19" t="e" vm="1">
        <f>#REF!*3</f>
        <v>#REF!</v>
      </c>
      <c r="T468" s="19">
        <v>0</v>
      </c>
      <c r="U468" s="19" t="e" vm="1">
        <f>#REF!*3</f>
        <v>#REF!</v>
      </c>
      <c r="V468" s="19" t="e" vm="1">
        <f>#REF!+#REF!</f>
        <v>#REF!</v>
      </c>
      <c r="W468" s="19">
        <v>12</v>
      </c>
      <c r="X468" s="42">
        <v>53323200</v>
      </c>
      <c r="Y468" s="20" t="s">
        <v>1670</v>
      </c>
      <c r="Z468" s="21">
        <v>2023</v>
      </c>
      <c r="AA468" s="21"/>
      <c r="AB468" s="101" t="s">
        <v>1659</v>
      </c>
      <c r="AC468" s="104">
        <v>45261</v>
      </c>
      <c r="AD468" s="104"/>
      <c r="AE468" s="104"/>
      <c r="AF468" s="101"/>
      <c r="AG468" s="102"/>
      <c r="AH468" s="103"/>
      <c r="AI468" s="102"/>
    </row>
    <row r="469" spans="1:35" ht="24" hidden="1" customHeight="1">
      <c r="A469" s="13" t="s">
        <v>927</v>
      </c>
      <c r="B469" s="14">
        <v>25718</v>
      </c>
      <c r="C469" s="15" t="s">
        <v>278</v>
      </c>
      <c r="D469" s="15" t="s">
        <v>1649</v>
      </c>
      <c r="E469" s="16">
        <v>6</v>
      </c>
      <c r="F469" s="16" t="s">
        <v>1650</v>
      </c>
      <c r="G469" s="16" t="s">
        <v>1651</v>
      </c>
      <c r="H469" s="16" t="s">
        <v>1651</v>
      </c>
      <c r="I469" s="16" t="s">
        <v>1652</v>
      </c>
      <c r="J469" s="16" t="s">
        <v>1652</v>
      </c>
      <c r="K469" s="16">
        <v>832001516</v>
      </c>
      <c r="L469" s="41" t="s">
        <v>3886</v>
      </c>
      <c r="M469" s="17" t="s">
        <v>3887</v>
      </c>
      <c r="N469" s="17" t="s">
        <v>3888</v>
      </c>
      <c r="O469" s="100">
        <v>45237.605555555558</v>
      </c>
      <c r="P469" s="17" t="s">
        <v>1650</v>
      </c>
      <c r="Q469" s="18" t="s">
        <v>1783</v>
      </c>
      <c r="R469" s="19">
        <v>0</v>
      </c>
      <c r="S469" s="19" t="e" vm="1">
        <f>#REF!*3</f>
        <v>#REF!</v>
      </c>
      <c r="T469" s="19">
        <v>0</v>
      </c>
      <c r="U469" s="19" t="e" vm="1">
        <f>#REF!*3</f>
        <v>#REF!</v>
      </c>
      <c r="V469" s="19" t="e" vm="1">
        <f>#REF!+#REF!</f>
        <v>#REF!</v>
      </c>
      <c r="W469" s="19"/>
      <c r="X469" s="42"/>
      <c r="Y469" s="20" t="s">
        <v>3006</v>
      </c>
      <c r="Z469" s="21">
        <v>0</v>
      </c>
      <c r="AA469" s="21"/>
      <c r="AB469" s="101"/>
      <c r="AC469" s="104"/>
      <c r="AD469" s="104"/>
      <c r="AE469" s="104"/>
      <c r="AF469" s="101"/>
      <c r="AG469" s="102"/>
      <c r="AH469" s="103"/>
      <c r="AI469" s="102"/>
    </row>
    <row r="470" spans="1:35" ht="24" hidden="1" customHeight="1">
      <c r="A470" s="13" t="s">
        <v>487</v>
      </c>
      <c r="B470" s="14">
        <v>73483</v>
      </c>
      <c r="C470" s="15" t="s">
        <v>1484</v>
      </c>
      <c r="D470" s="15" t="s">
        <v>1649</v>
      </c>
      <c r="E470" s="16">
        <v>6</v>
      </c>
      <c r="F470" s="16" t="s">
        <v>1650</v>
      </c>
      <c r="G470" s="16" t="s">
        <v>1651</v>
      </c>
      <c r="H470" s="16" t="s">
        <v>1651</v>
      </c>
      <c r="I470" s="16" t="s">
        <v>1652</v>
      </c>
      <c r="J470" s="16" t="s">
        <v>1759</v>
      </c>
      <c r="K470" s="16">
        <v>809100499</v>
      </c>
      <c r="L470" s="41" t="s">
        <v>3889</v>
      </c>
      <c r="M470" s="17" t="s">
        <v>3890</v>
      </c>
      <c r="N470" s="17" t="s">
        <v>3891</v>
      </c>
      <c r="O470" s="100">
        <v>45237.694444444445</v>
      </c>
      <c r="P470" s="17" t="s">
        <v>1650</v>
      </c>
      <c r="Q470" s="18" t="s">
        <v>1783</v>
      </c>
      <c r="R470" s="19">
        <v>0</v>
      </c>
      <c r="S470" s="19" t="e" vm="1">
        <f>#REF!*3</f>
        <v>#REF!</v>
      </c>
      <c r="T470" s="19">
        <v>0</v>
      </c>
      <c r="U470" s="19" t="e" vm="1">
        <f>#REF!*3</f>
        <v>#REF!</v>
      </c>
      <c r="V470" s="19" t="e" vm="1">
        <f>#REF!+#REF!</f>
        <v>#REF!</v>
      </c>
      <c r="W470" s="19"/>
      <c r="X470" s="42"/>
      <c r="Y470" s="20" t="s">
        <v>3006</v>
      </c>
      <c r="Z470" s="21">
        <v>0</v>
      </c>
      <c r="AA470" s="21"/>
      <c r="AB470" s="101"/>
      <c r="AC470" s="104"/>
      <c r="AD470" s="104"/>
      <c r="AE470" s="104"/>
      <c r="AF470" s="101"/>
      <c r="AG470" s="102"/>
      <c r="AH470" s="103"/>
      <c r="AI470" s="102"/>
    </row>
    <row r="471" spans="1:35" ht="24" hidden="1" customHeight="1">
      <c r="A471" s="13" t="s">
        <v>334</v>
      </c>
      <c r="B471" s="14">
        <v>41807</v>
      </c>
      <c r="C471" s="15" t="s">
        <v>1133</v>
      </c>
      <c r="D471" s="15" t="s">
        <v>1649</v>
      </c>
      <c r="E471" s="16">
        <v>6</v>
      </c>
      <c r="F471" s="16" t="s">
        <v>1650</v>
      </c>
      <c r="G471" s="16" t="s">
        <v>1651</v>
      </c>
      <c r="H471" s="16" t="s">
        <v>1651</v>
      </c>
      <c r="I471" s="16" t="s">
        <v>1652</v>
      </c>
      <c r="J471" s="16" t="s">
        <v>1652</v>
      </c>
      <c r="K471" s="16">
        <v>900160862</v>
      </c>
      <c r="L471" s="41" t="s">
        <v>3892</v>
      </c>
      <c r="M471" s="17" t="s">
        <v>3893</v>
      </c>
      <c r="N471" s="17" t="s">
        <v>3894</v>
      </c>
      <c r="O471" s="100">
        <v>45237.923611111109</v>
      </c>
      <c r="P471" s="17" t="s">
        <v>1650</v>
      </c>
      <c r="Q471" s="18" t="s">
        <v>1783</v>
      </c>
      <c r="R471" s="19">
        <v>0</v>
      </c>
      <c r="S471" s="19" t="e" vm="1">
        <f>#REF!*3</f>
        <v>#REF!</v>
      </c>
      <c r="T471" s="19">
        <v>0</v>
      </c>
      <c r="U471" s="19" t="e" vm="1">
        <f>#REF!*3</f>
        <v>#REF!</v>
      </c>
      <c r="V471" s="19" t="e" vm="1">
        <f>#REF!+#REF!</f>
        <v>#REF!</v>
      </c>
      <c r="W471" s="19"/>
      <c r="X471" s="42"/>
      <c r="Y471" s="20" t="s">
        <v>3006</v>
      </c>
      <c r="Z471" s="21">
        <v>0</v>
      </c>
      <c r="AA471" s="21"/>
      <c r="AB471" s="101"/>
      <c r="AC471" s="104"/>
      <c r="AD471" s="104"/>
      <c r="AE471" s="104"/>
      <c r="AF471" s="101"/>
      <c r="AG471" s="102"/>
      <c r="AH471" s="103"/>
      <c r="AI471" s="102"/>
    </row>
    <row r="472" spans="1:35" ht="24" hidden="1" customHeight="1">
      <c r="A472" s="13" t="s">
        <v>1537</v>
      </c>
      <c r="B472" s="14">
        <v>85162</v>
      </c>
      <c r="C472" s="15" t="s">
        <v>1183</v>
      </c>
      <c r="D472" s="15" t="s">
        <v>1649</v>
      </c>
      <c r="E472" s="16">
        <v>6</v>
      </c>
      <c r="F472" s="16" t="s">
        <v>1650</v>
      </c>
      <c r="G472" s="16" t="s">
        <v>1651</v>
      </c>
      <c r="H472" s="16" t="s">
        <v>1759</v>
      </c>
      <c r="I472" s="16" t="s">
        <v>1652</v>
      </c>
      <c r="J472" s="16" t="s">
        <v>1652</v>
      </c>
      <c r="K472" s="16">
        <v>0</v>
      </c>
      <c r="L472" s="41" t="s">
        <v>3895</v>
      </c>
      <c r="M472" s="17" t="s">
        <v>3896</v>
      </c>
      <c r="N472" s="17" t="s">
        <v>3897</v>
      </c>
      <c r="O472" s="100">
        <v>45237.938888888886</v>
      </c>
      <c r="P472" s="17" t="s">
        <v>1650</v>
      </c>
      <c r="Q472" s="18" t="s">
        <v>1783</v>
      </c>
      <c r="R472" s="19">
        <v>0</v>
      </c>
      <c r="S472" s="19" t="e" vm="1">
        <f>#REF!*3</f>
        <v>#REF!</v>
      </c>
      <c r="T472" s="19">
        <v>0</v>
      </c>
      <c r="U472" s="19" t="e" vm="1">
        <f>#REF!*3</f>
        <v>#REF!</v>
      </c>
      <c r="V472" s="19" t="e" vm="1">
        <f>#REF!+#REF!</f>
        <v>#REF!</v>
      </c>
      <c r="W472" s="19"/>
      <c r="X472" s="42"/>
      <c r="Y472" s="20" t="s">
        <v>3006</v>
      </c>
      <c r="Z472" s="21">
        <v>0</v>
      </c>
      <c r="AA472" s="21"/>
      <c r="AB472" s="101"/>
      <c r="AC472" s="104"/>
      <c r="AD472" s="104"/>
      <c r="AE472" s="104"/>
      <c r="AF472" s="101"/>
      <c r="AG472" s="102"/>
      <c r="AH472" s="103"/>
      <c r="AI472" s="102"/>
    </row>
    <row r="473" spans="1:35" ht="24" hidden="1" customHeight="1">
      <c r="A473" s="13" t="s">
        <v>927</v>
      </c>
      <c r="B473" s="14">
        <v>25793</v>
      </c>
      <c r="C473" s="15" t="s">
        <v>846</v>
      </c>
      <c r="D473" s="15" t="s">
        <v>1649</v>
      </c>
      <c r="E473" s="16">
        <v>6</v>
      </c>
      <c r="F473" s="16" t="s">
        <v>1650</v>
      </c>
      <c r="G473" s="16" t="s">
        <v>1651</v>
      </c>
      <c r="H473" s="16" t="s">
        <v>1651</v>
      </c>
      <c r="I473" s="16" t="s">
        <v>1652</v>
      </c>
      <c r="J473" s="16" t="s">
        <v>1652</v>
      </c>
      <c r="K473" s="16">
        <v>800095463</v>
      </c>
      <c r="L473" s="41" t="s">
        <v>3898</v>
      </c>
      <c r="M473" s="17" t="s">
        <v>3899</v>
      </c>
      <c r="N473" s="17" t="s">
        <v>3900</v>
      </c>
      <c r="O473" s="100">
        <v>45238.362500000003</v>
      </c>
      <c r="P473" s="17" t="s">
        <v>1650</v>
      </c>
      <c r="Q473" s="18" t="s">
        <v>1783</v>
      </c>
      <c r="R473" s="19">
        <v>0</v>
      </c>
      <c r="S473" s="19" t="e" vm="1">
        <f>#REF!*3</f>
        <v>#REF!</v>
      </c>
      <c r="T473" s="19">
        <v>0</v>
      </c>
      <c r="U473" s="19" t="e" vm="1">
        <f>#REF!*3</f>
        <v>#REF!</v>
      </c>
      <c r="V473" s="19" t="e" vm="1">
        <f>#REF!+#REF!</f>
        <v>#REF!</v>
      </c>
      <c r="W473" s="19"/>
      <c r="X473" s="42"/>
      <c r="Y473" s="20" t="s">
        <v>3006</v>
      </c>
      <c r="Z473" s="21">
        <v>0</v>
      </c>
      <c r="AA473" s="21"/>
      <c r="AB473" s="101"/>
      <c r="AC473" s="104"/>
      <c r="AD473" s="104"/>
      <c r="AE473" s="104"/>
      <c r="AF473" s="101"/>
      <c r="AG473" s="102"/>
      <c r="AH473" s="103"/>
      <c r="AI473" s="102"/>
    </row>
    <row r="474" spans="1:35" ht="24" hidden="1" customHeight="1">
      <c r="A474" s="13" t="s">
        <v>544</v>
      </c>
      <c r="B474" s="14">
        <v>15763</v>
      </c>
      <c r="C474" s="15" t="s">
        <v>718</v>
      </c>
      <c r="D474" s="15" t="s">
        <v>1649</v>
      </c>
      <c r="E474" s="16">
        <v>6</v>
      </c>
      <c r="F474" s="16" t="s">
        <v>1650</v>
      </c>
      <c r="G474" s="16" t="s">
        <v>1651</v>
      </c>
      <c r="H474" s="16" t="s">
        <v>1651</v>
      </c>
      <c r="I474" s="16" t="s">
        <v>1652</v>
      </c>
      <c r="J474" s="16" t="s">
        <v>1652</v>
      </c>
      <c r="K474" s="16">
        <v>900023811</v>
      </c>
      <c r="L474" s="41" t="s">
        <v>3901</v>
      </c>
      <c r="M474" s="17" t="s">
        <v>3902</v>
      </c>
      <c r="N474" s="17" t="s">
        <v>3903</v>
      </c>
      <c r="O474" s="100">
        <v>45238.45</v>
      </c>
      <c r="P474" s="17" t="s">
        <v>1650</v>
      </c>
      <c r="Q474" s="18" t="s">
        <v>1783</v>
      </c>
      <c r="R474" s="19">
        <v>0</v>
      </c>
      <c r="S474" s="19" t="e" vm="1">
        <f>#REF!*3</f>
        <v>#REF!</v>
      </c>
      <c r="T474" s="19">
        <v>0</v>
      </c>
      <c r="U474" s="19" t="e" vm="1">
        <f>#REF!*3</f>
        <v>#REF!</v>
      </c>
      <c r="V474" s="19" t="e" vm="1">
        <f>#REF!+#REF!</f>
        <v>#REF!</v>
      </c>
      <c r="W474" s="19"/>
      <c r="X474" s="42"/>
      <c r="Y474" s="20" t="s">
        <v>3006</v>
      </c>
      <c r="Z474" s="21">
        <v>0</v>
      </c>
      <c r="AA474" s="21"/>
      <c r="AB474" s="101"/>
      <c r="AC474" s="104"/>
      <c r="AD474" s="104"/>
      <c r="AE474" s="104"/>
      <c r="AF474" s="101"/>
      <c r="AG474" s="102"/>
      <c r="AH474" s="103"/>
      <c r="AI474" s="102"/>
    </row>
    <row r="475" spans="1:35" ht="24" hidden="1" customHeight="1">
      <c r="A475" s="13" t="s">
        <v>487</v>
      </c>
      <c r="B475" s="14">
        <v>73001</v>
      </c>
      <c r="C475" s="15" t="s">
        <v>1453</v>
      </c>
      <c r="D475" s="15" t="s">
        <v>1649</v>
      </c>
      <c r="E475" s="16">
        <v>1</v>
      </c>
      <c r="F475" s="16" t="s">
        <v>1650</v>
      </c>
      <c r="G475" s="16" t="s">
        <v>1651</v>
      </c>
      <c r="H475" s="16" t="s">
        <v>1651</v>
      </c>
      <c r="I475" s="16" t="s">
        <v>1652</v>
      </c>
      <c r="J475" s="16" t="s">
        <v>1652</v>
      </c>
      <c r="K475" s="16">
        <v>809002282</v>
      </c>
      <c r="L475" s="41" t="s">
        <v>3904</v>
      </c>
      <c r="M475" s="17" t="s">
        <v>3905</v>
      </c>
      <c r="N475" s="17" t="s">
        <v>3906</v>
      </c>
      <c r="O475" s="100">
        <v>45238.45208333333</v>
      </c>
      <c r="P475" s="17" t="s">
        <v>1650</v>
      </c>
      <c r="Q475" s="18" t="s">
        <v>1783</v>
      </c>
      <c r="R475" s="19">
        <v>0</v>
      </c>
      <c r="S475" s="19" t="e" vm="1">
        <f>#REF!*3</f>
        <v>#REF!</v>
      </c>
      <c r="T475" s="19">
        <v>0</v>
      </c>
      <c r="U475" s="19" t="e" vm="1">
        <f>#REF!*3</f>
        <v>#REF!</v>
      </c>
      <c r="V475" s="19" t="e" vm="1">
        <f>#REF!+#REF!</f>
        <v>#REF!</v>
      </c>
      <c r="W475" s="19"/>
      <c r="X475" s="42"/>
      <c r="Y475" s="20" t="s">
        <v>3006</v>
      </c>
      <c r="Z475" s="21">
        <v>0</v>
      </c>
      <c r="AA475" s="21"/>
      <c r="AB475" s="101"/>
      <c r="AC475" s="104"/>
      <c r="AD475" s="104"/>
      <c r="AE475" s="104"/>
      <c r="AF475" s="101"/>
      <c r="AG475" s="102"/>
      <c r="AH475" s="103"/>
      <c r="AI475" s="102"/>
    </row>
    <row r="476" spans="1:35" ht="24" hidden="1" customHeight="1">
      <c r="A476" s="13" t="s">
        <v>487</v>
      </c>
      <c r="B476" s="14">
        <v>73067</v>
      </c>
      <c r="C476" s="15" t="s">
        <v>488</v>
      </c>
      <c r="D476" s="15" t="s">
        <v>1649</v>
      </c>
      <c r="E476" s="16">
        <v>6</v>
      </c>
      <c r="F476" s="16" t="s">
        <v>3907</v>
      </c>
      <c r="G476" s="16" t="s">
        <v>1759</v>
      </c>
      <c r="H476" s="16" t="s">
        <v>1759</v>
      </c>
      <c r="I476" s="16" t="s">
        <v>1652</v>
      </c>
      <c r="J476" s="16" t="s">
        <v>1759</v>
      </c>
      <c r="K476" s="16">
        <v>900380348</v>
      </c>
      <c r="L476" s="41" t="s">
        <v>3908</v>
      </c>
      <c r="M476" s="17" t="s">
        <v>3909</v>
      </c>
      <c r="N476" s="17" t="s">
        <v>3910</v>
      </c>
      <c r="O476" s="100">
        <v>45238.463194444441</v>
      </c>
      <c r="P476" s="17" t="s">
        <v>1650</v>
      </c>
      <c r="Q476" s="18" t="s">
        <v>1783</v>
      </c>
      <c r="R476" s="19">
        <v>0</v>
      </c>
      <c r="S476" s="19" t="e" vm="1">
        <f>#REF!*3</f>
        <v>#REF!</v>
      </c>
      <c r="T476" s="19">
        <v>0</v>
      </c>
      <c r="U476" s="19" t="e" vm="1">
        <f>#REF!*3</f>
        <v>#REF!</v>
      </c>
      <c r="V476" s="19" t="e" vm="1">
        <f>#REF!+#REF!</f>
        <v>#REF!</v>
      </c>
      <c r="W476" s="19"/>
      <c r="X476" s="42"/>
      <c r="Y476" s="20" t="s">
        <v>3006</v>
      </c>
      <c r="Z476" s="21">
        <v>0</v>
      </c>
      <c r="AA476" s="21"/>
      <c r="AB476" s="101"/>
      <c r="AC476" s="104"/>
      <c r="AD476" s="104"/>
      <c r="AE476" s="104"/>
      <c r="AF476" s="101"/>
      <c r="AG476" s="102"/>
      <c r="AH476" s="103"/>
      <c r="AI476" s="102"/>
    </row>
    <row r="477" spans="1:35" ht="24" hidden="1" customHeight="1">
      <c r="A477" s="13" t="s">
        <v>498</v>
      </c>
      <c r="B477" s="14">
        <v>76892</v>
      </c>
      <c r="C477" s="15" t="s">
        <v>838</v>
      </c>
      <c r="D477" s="15" t="s">
        <v>1649</v>
      </c>
      <c r="E477" s="16">
        <v>1</v>
      </c>
      <c r="F477" s="16" t="s">
        <v>1650</v>
      </c>
      <c r="G477" s="16" t="s">
        <v>1651</v>
      </c>
      <c r="H477" s="16" t="s">
        <v>1651</v>
      </c>
      <c r="I477" s="16" t="s">
        <v>1652</v>
      </c>
      <c r="J477" s="16" t="s">
        <v>1652</v>
      </c>
      <c r="K477" s="16">
        <v>805026117</v>
      </c>
      <c r="L477" s="41" t="s">
        <v>3911</v>
      </c>
      <c r="M477" s="17" t="s">
        <v>3912</v>
      </c>
      <c r="N477" s="17" t="s">
        <v>3913</v>
      </c>
      <c r="O477" s="100">
        <v>45238.467361111114</v>
      </c>
      <c r="P477" s="17" t="s">
        <v>1650</v>
      </c>
      <c r="Q477" s="18" t="s">
        <v>1783</v>
      </c>
      <c r="R477" s="19">
        <v>0</v>
      </c>
      <c r="S477" s="19" t="e" vm="1">
        <f>#REF!*3</f>
        <v>#REF!</v>
      </c>
      <c r="T477" s="19">
        <v>0</v>
      </c>
      <c r="U477" s="19" t="e" vm="1">
        <f>#REF!*3</f>
        <v>#REF!</v>
      </c>
      <c r="V477" s="19" t="e" vm="1">
        <f>#REF!+#REF!</f>
        <v>#REF!</v>
      </c>
      <c r="W477" s="19"/>
      <c r="X477" s="42"/>
      <c r="Y477" s="20" t="s">
        <v>3006</v>
      </c>
      <c r="Z477" s="21">
        <v>0</v>
      </c>
      <c r="AA477" s="21"/>
      <c r="AB477" s="101"/>
      <c r="AC477" s="104"/>
      <c r="AD477" s="104"/>
      <c r="AE477" s="104"/>
      <c r="AF477" s="101"/>
      <c r="AG477" s="102"/>
      <c r="AH477" s="103"/>
      <c r="AI477" s="102"/>
    </row>
    <row r="478" spans="1:35" ht="24" customHeight="1">
      <c r="A478" s="13" t="s">
        <v>544</v>
      </c>
      <c r="B478" s="14">
        <v>15238</v>
      </c>
      <c r="C478" s="15" t="s">
        <v>494</v>
      </c>
      <c r="D478" s="15" t="s">
        <v>1649</v>
      </c>
      <c r="E478" s="16">
        <v>3</v>
      </c>
      <c r="F478" s="16" t="s">
        <v>1650</v>
      </c>
      <c r="G478" s="16" t="s">
        <v>1651</v>
      </c>
      <c r="H478" s="16" t="s">
        <v>1651</v>
      </c>
      <c r="I478" s="16" t="s">
        <v>1652</v>
      </c>
      <c r="J478" s="16" t="s">
        <v>1652</v>
      </c>
      <c r="K478" s="16">
        <v>826002093</v>
      </c>
      <c r="L478" s="41" t="s">
        <v>2340</v>
      </c>
      <c r="M478" s="17" t="s">
        <v>2341</v>
      </c>
      <c r="N478" s="17" t="s">
        <v>2342</v>
      </c>
      <c r="O478" s="100">
        <v>45238.506944444445</v>
      </c>
      <c r="P478" s="17" t="s">
        <v>1656</v>
      </c>
      <c r="Q478" s="18" t="s">
        <v>2343</v>
      </c>
      <c r="R478" s="19">
        <v>164</v>
      </c>
      <c r="S478" s="19" t="e" vm="1">
        <f>#REF!*3</f>
        <v>#REF!</v>
      </c>
      <c r="T478" s="19">
        <v>0</v>
      </c>
      <c r="U478" s="19" t="e" vm="1">
        <f>#REF!*3</f>
        <v>#REF!</v>
      </c>
      <c r="V478" s="19" t="e" vm="1">
        <f>#REF!+#REF!</f>
        <v>#REF!</v>
      </c>
      <c r="W478" s="19">
        <v>17</v>
      </c>
      <c r="X478" s="42">
        <v>30697200</v>
      </c>
      <c r="Y478" s="20" t="s">
        <v>2093</v>
      </c>
      <c r="Z478" s="21" t="s">
        <v>1658</v>
      </c>
      <c r="AA478" s="21"/>
      <c r="AB478" s="101" t="s">
        <v>1659</v>
      </c>
      <c r="AC478" s="104">
        <v>45261</v>
      </c>
      <c r="AD478" s="104"/>
      <c r="AE478" s="104"/>
      <c r="AF478" s="101" t="s">
        <v>1964</v>
      </c>
      <c r="AG478" s="102">
        <v>45992</v>
      </c>
      <c r="AH478" s="103"/>
      <c r="AI478" s="102"/>
    </row>
    <row r="479" spans="1:35" ht="24" hidden="1" customHeight="1">
      <c r="A479" s="13" t="s">
        <v>423</v>
      </c>
      <c r="B479" s="14">
        <v>54810</v>
      </c>
      <c r="C479" s="15" t="s">
        <v>442</v>
      </c>
      <c r="D479" s="15" t="s">
        <v>1778</v>
      </c>
      <c r="E479" s="16">
        <v>6</v>
      </c>
      <c r="F479" s="16" t="s">
        <v>3914</v>
      </c>
      <c r="G479" s="16" t="s">
        <v>1759</v>
      </c>
      <c r="H479" s="16" t="s">
        <v>1759</v>
      </c>
      <c r="I479" s="16" t="s">
        <v>1652</v>
      </c>
      <c r="J479" s="16" t="s">
        <v>1759</v>
      </c>
      <c r="K479" s="16">
        <v>901199245</v>
      </c>
      <c r="L479" s="41" t="s">
        <v>3915</v>
      </c>
      <c r="M479" s="17" t="s">
        <v>3916</v>
      </c>
      <c r="N479" s="17" t="s">
        <v>3917</v>
      </c>
      <c r="O479" s="100">
        <v>45238.525000000001</v>
      </c>
      <c r="P479" s="17" t="s">
        <v>1650</v>
      </c>
      <c r="Q479" s="18" t="s">
        <v>1783</v>
      </c>
      <c r="R479" s="19">
        <v>0</v>
      </c>
      <c r="S479" s="19" t="e" vm="1">
        <f>#REF!*3</f>
        <v>#REF!</v>
      </c>
      <c r="T479" s="19">
        <v>0</v>
      </c>
      <c r="U479" s="19" t="e" vm="1">
        <f>#REF!*3</f>
        <v>#REF!</v>
      </c>
      <c r="V479" s="19" t="e" vm="1">
        <f>#REF!+#REF!</f>
        <v>#REF!</v>
      </c>
      <c r="W479" s="19"/>
      <c r="X479" s="42"/>
      <c r="Y479" s="20" t="s">
        <v>3006</v>
      </c>
      <c r="Z479" s="21">
        <v>0</v>
      </c>
      <c r="AA479" s="21"/>
      <c r="AB479" s="101"/>
      <c r="AC479" s="104"/>
      <c r="AD479" s="104"/>
      <c r="AE479" s="104"/>
      <c r="AF479" s="101"/>
      <c r="AG479" s="102"/>
      <c r="AH479" s="103"/>
      <c r="AI479" s="102"/>
    </row>
    <row r="480" spans="1:35" ht="24" hidden="1" customHeight="1">
      <c r="A480" s="13" t="s">
        <v>423</v>
      </c>
      <c r="B480" s="14">
        <v>54344</v>
      </c>
      <c r="C480" s="15" t="s">
        <v>433</v>
      </c>
      <c r="D480" s="15" t="s">
        <v>1649</v>
      </c>
      <c r="E480" s="16">
        <v>6</v>
      </c>
      <c r="F480" s="16" t="s">
        <v>3914</v>
      </c>
      <c r="G480" s="16" t="s">
        <v>1759</v>
      </c>
      <c r="H480" s="16" t="s">
        <v>1759</v>
      </c>
      <c r="I480" s="16" t="s">
        <v>1652</v>
      </c>
      <c r="J480" s="16" t="s">
        <v>1652</v>
      </c>
      <c r="K480" s="16">
        <v>901552231</v>
      </c>
      <c r="L480" s="41" t="s">
        <v>3918</v>
      </c>
      <c r="M480" s="17" t="s">
        <v>3919</v>
      </c>
      <c r="N480" s="17" t="s">
        <v>3920</v>
      </c>
      <c r="O480" s="100">
        <v>45238.545138888891</v>
      </c>
      <c r="P480" s="17" t="s">
        <v>1650</v>
      </c>
      <c r="Q480" s="18" t="s">
        <v>1783</v>
      </c>
      <c r="R480" s="19">
        <v>0</v>
      </c>
      <c r="S480" s="19" t="e" vm="1">
        <f>#REF!*3</f>
        <v>#REF!</v>
      </c>
      <c r="T480" s="19">
        <v>0</v>
      </c>
      <c r="U480" s="19" t="e" vm="1">
        <f>#REF!*3</f>
        <v>#REF!</v>
      </c>
      <c r="V480" s="19" t="e" vm="1">
        <f>#REF!+#REF!</f>
        <v>#REF!</v>
      </c>
      <c r="W480" s="19"/>
      <c r="X480" s="42"/>
      <c r="Y480" s="20" t="s">
        <v>3006</v>
      </c>
      <c r="Z480" s="21">
        <v>0</v>
      </c>
      <c r="AA480" s="21"/>
      <c r="AB480" s="101"/>
      <c r="AC480" s="104"/>
      <c r="AD480" s="104"/>
      <c r="AE480" s="104"/>
      <c r="AF480" s="101"/>
      <c r="AG480" s="102"/>
      <c r="AH480" s="103"/>
      <c r="AI480" s="102"/>
    </row>
    <row r="481" spans="1:35" ht="24" customHeight="1">
      <c r="A481" s="13" t="s">
        <v>544</v>
      </c>
      <c r="B481" s="14">
        <v>15638</v>
      </c>
      <c r="C481" s="15" t="s">
        <v>679</v>
      </c>
      <c r="D481" s="15" t="s">
        <v>1649</v>
      </c>
      <c r="E481" s="16">
        <v>6</v>
      </c>
      <c r="F481" s="16" t="s">
        <v>1650</v>
      </c>
      <c r="G481" s="16" t="s">
        <v>1651</v>
      </c>
      <c r="H481" s="16" t="s">
        <v>1651</v>
      </c>
      <c r="I481" s="16" t="s">
        <v>1652</v>
      </c>
      <c r="J481" s="16" t="s">
        <v>1652</v>
      </c>
      <c r="K481" s="16">
        <v>900127760</v>
      </c>
      <c r="L481" s="41" t="s">
        <v>2344</v>
      </c>
      <c r="M481" s="17" t="s">
        <v>2345</v>
      </c>
      <c r="N481" s="17" t="s">
        <v>2346</v>
      </c>
      <c r="O481" s="100">
        <v>45238.565972222219</v>
      </c>
      <c r="P481" s="17" t="s">
        <v>1656</v>
      </c>
      <c r="Q481" s="18">
        <v>1740403</v>
      </c>
      <c r="R481" s="19">
        <v>183</v>
      </c>
      <c r="S481" s="19" t="e" vm="1">
        <f>#REF!*3</f>
        <v>#REF!</v>
      </c>
      <c r="T481" s="19">
        <v>0</v>
      </c>
      <c r="U481" s="19" t="e" vm="1">
        <f>#REF!*3</f>
        <v>#REF!</v>
      </c>
      <c r="V481" s="19" t="e" vm="1">
        <f>#REF!+#REF!</f>
        <v>#REF!</v>
      </c>
      <c r="W481" s="19">
        <v>12</v>
      </c>
      <c r="X481" s="42">
        <v>20884836</v>
      </c>
      <c r="Y481" s="20" t="s">
        <v>1903</v>
      </c>
      <c r="Z481" s="21">
        <v>2025</v>
      </c>
      <c r="AA481" s="21"/>
      <c r="AB481" s="101"/>
      <c r="AC481" s="104"/>
      <c r="AD481" s="104"/>
      <c r="AE481" s="104"/>
      <c r="AF481" s="101" t="s">
        <v>1903</v>
      </c>
      <c r="AG481" s="102">
        <v>45778</v>
      </c>
      <c r="AH481" s="103"/>
      <c r="AI481" s="102"/>
    </row>
    <row r="482" spans="1:35" ht="24" customHeight="1">
      <c r="A482" s="13" t="s">
        <v>423</v>
      </c>
      <c r="B482" s="14">
        <v>54261</v>
      </c>
      <c r="C482" s="15" t="s">
        <v>642</v>
      </c>
      <c r="D482" s="15" t="s">
        <v>1649</v>
      </c>
      <c r="E482" s="16">
        <v>6</v>
      </c>
      <c r="F482" s="16" t="s">
        <v>1650</v>
      </c>
      <c r="G482" s="16" t="s">
        <v>1651</v>
      </c>
      <c r="H482" s="16" t="s">
        <v>1759</v>
      </c>
      <c r="I482" s="16" t="s">
        <v>1652</v>
      </c>
      <c r="J482" s="16" t="s">
        <v>1759</v>
      </c>
      <c r="K482" s="16">
        <v>807005586</v>
      </c>
      <c r="L482" s="41" t="s">
        <v>2347</v>
      </c>
      <c r="M482" s="17" t="s">
        <v>2348</v>
      </c>
      <c r="N482" s="17" t="s">
        <v>2349</v>
      </c>
      <c r="O482" s="100">
        <v>45238.574999999997</v>
      </c>
      <c r="P482" s="17" t="s">
        <v>1656</v>
      </c>
      <c r="Q482" s="18">
        <v>14100554</v>
      </c>
      <c r="R482" s="19">
        <v>1225</v>
      </c>
      <c r="S482" s="19" t="e" vm="1">
        <f>#REF!*3</f>
        <v>#REF!</v>
      </c>
      <c r="T482" s="19">
        <v>0</v>
      </c>
      <c r="U482" s="19" t="e" vm="1">
        <f>#REF!*3</f>
        <v>#REF!</v>
      </c>
      <c r="V482" s="19" t="e" vm="1">
        <f>#REF!+#REF!</f>
        <v>#REF!</v>
      </c>
      <c r="W482" s="19">
        <v>9</v>
      </c>
      <c r="X482" s="42">
        <v>126904986</v>
      </c>
      <c r="Y482" s="20" t="s">
        <v>1922</v>
      </c>
      <c r="Z482" s="21">
        <v>2025</v>
      </c>
      <c r="AA482" s="21"/>
      <c r="AB482" s="101"/>
      <c r="AC482" s="104"/>
      <c r="AD482" s="104"/>
      <c r="AE482" s="104"/>
      <c r="AF482" s="101" t="s">
        <v>1922</v>
      </c>
      <c r="AG482" s="102">
        <v>45901</v>
      </c>
      <c r="AH482" s="103"/>
      <c r="AI482" s="102"/>
    </row>
    <row r="483" spans="1:35" ht="24" hidden="1" customHeight="1">
      <c r="A483" s="13" t="s">
        <v>423</v>
      </c>
      <c r="B483" s="14">
        <v>54874</v>
      </c>
      <c r="C483" s="15" t="s">
        <v>737</v>
      </c>
      <c r="D483" s="15" t="s">
        <v>1649</v>
      </c>
      <c r="E483" s="16">
        <v>4</v>
      </c>
      <c r="F483" s="16" t="s">
        <v>1650</v>
      </c>
      <c r="G483" s="16" t="s">
        <v>1651</v>
      </c>
      <c r="H483" s="16" t="s">
        <v>1651</v>
      </c>
      <c r="I483" s="16" t="s">
        <v>1652</v>
      </c>
      <c r="J483" s="16" t="s">
        <v>1652</v>
      </c>
      <c r="K483" s="16">
        <v>807004516</v>
      </c>
      <c r="L483" s="41" t="s">
        <v>3921</v>
      </c>
      <c r="M483" s="17" t="s">
        <v>3922</v>
      </c>
      <c r="N483" s="17" t="s">
        <v>3923</v>
      </c>
      <c r="O483" s="100">
        <v>45238.57916666667</v>
      </c>
      <c r="P483" s="17" t="s">
        <v>1650</v>
      </c>
      <c r="Q483" s="18" t="s">
        <v>1783</v>
      </c>
      <c r="R483" s="19">
        <v>0</v>
      </c>
      <c r="S483" s="19" t="e" vm="1">
        <f>#REF!*3</f>
        <v>#REF!</v>
      </c>
      <c r="T483" s="19">
        <v>0</v>
      </c>
      <c r="U483" s="19" t="e" vm="1">
        <f>#REF!*3</f>
        <v>#REF!</v>
      </c>
      <c r="V483" s="19" t="e" vm="1">
        <f>#REF!+#REF!</f>
        <v>#REF!</v>
      </c>
      <c r="W483" s="19"/>
      <c r="X483" s="42"/>
      <c r="Y483" s="20" t="s">
        <v>3006</v>
      </c>
      <c r="Z483" s="21">
        <v>0</v>
      </c>
      <c r="AA483" s="21"/>
      <c r="AB483" s="101"/>
      <c r="AC483" s="104"/>
      <c r="AD483" s="104"/>
      <c r="AE483" s="104"/>
      <c r="AF483" s="101"/>
      <c r="AG483" s="102"/>
      <c r="AH483" s="103"/>
      <c r="AI483" s="102"/>
    </row>
    <row r="484" spans="1:35" ht="24" customHeight="1">
      <c r="A484" s="13" t="s">
        <v>16</v>
      </c>
      <c r="B484" s="14">
        <v>5674</v>
      </c>
      <c r="C484" s="15" t="s">
        <v>313</v>
      </c>
      <c r="D484" s="15" t="s">
        <v>1649</v>
      </c>
      <c r="E484" s="16">
        <v>6</v>
      </c>
      <c r="F484" s="16" t="s">
        <v>1650</v>
      </c>
      <c r="G484" s="16" t="s">
        <v>1651</v>
      </c>
      <c r="H484" s="16" t="s">
        <v>1651</v>
      </c>
      <c r="I484" s="16" t="s">
        <v>1652</v>
      </c>
      <c r="J484" s="16" t="s">
        <v>1652</v>
      </c>
      <c r="K484" s="16">
        <v>811041436</v>
      </c>
      <c r="L484" s="41" t="s">
        <v>2350</v>
      </c>
      <c r="M484" s="17" t="s">
        <v>2351</v>
      </c>
      <c r="N484" s="17" t="s">
        <v>2352</v>
      </c>
      <c r="O484" s="100">
        <v>45238.597916666666</v>
      </c>
      <c r="P484" s="17" t="s">
        <v>1664</v>
      </c>
      <c r="Q484" s="18" t="s">
        <v>2353</v>
      </c>
      <c r="R484" s="19">
        <v>492</v>
      </c>
      <c r="S484" s="19" t="e" vm="1">
        <f>#REF!*3</f>
        <v>#REF!</v>
      </c>
      <c r="T484" s="19">
        <v>458</v>
      </c>
      <c r="U484" s="19" t="e" vm="1">
        <f>#REF!*3</f>
        <v>#REF!</v>
      </c>
      <c r="V484" s="19" t="e" vm="1">
        <f>#REF!+#REF!</f>
        <v>#REF!</v>
      </c>
      <c r="W484" s="19">
        <v>12</v>
      </c>
      <c r="X484" s="42">
        <v>149921760</v>
      </c>
      <c r="Y484" s="20" t="s">
        <v>1676</v>
      </c>
      <c r="Z484" s="21">
        <v>2024</v>
      </c>
      <c r="AA484" s="21"/>
      <c r="AB484" s="101"/>
      <c r="AC484" s="104"/>
      <c r="AD484" s="104" t="s">
        <v>1676</v>
      </c>
      <c r="AE484" s="104">
        <v>45444</v>
      </c>
      <c r="AF484" s="101"/>
      <c r="AG484" s="102"/>
      <c r="AH484" s="103"/>
      <c r="AI484" s="102"/>
    </row>
    <row r="485" spans="1:35" ht="24" hidden="1" customHeight="1">
      <c r="A485" s="13" t="s">
        <v>423</v>
      </c>
      <c r="B485" s="14">
        <v>54099</v>
      </c>
      <c r="C485" s="15" t="s">
        <v>884</v>
      </c>
      <c r="D485" s="15" t="s">
        <v>1649</v>
      </c>
      <c r="E485" s="16">
        <v>6</v>
      </c>
      <c r="F485" s="16" t="s">
        <v>1650</v>
      </c>
      <c r="G485" s="16" t="s">
        <v>1651</v>
      </c>
      <c r="H485" s="16" t="s">
        <v>1651</v>
      </c>
      <c r="I485" s="16" t="s">
        <v>1652</v>
      </c>
      <c r="J485" s="16" t="s">
        <v>1652</v>
      </c>
      <c r="K485" s="16">
        <v>901008909</v>
      </c>
      <c r="L485" s="41" t="s">
        <v>3924</v>
      </c>
      <c r="M485" s="17" t="s">
        <v>3925</v>
      </c>
      <c r="N485" s="17" t="s">
        <v>3926</v>
      </c>
      <c r="O485" s="100">
        <v>45238.618750000001</v>
      </c>
      <c r="P485" s="17" t="s">
        <v>1650</v>
      </c>
      <c r="Q485" s="18" t="s">
        <v>1783</v>
      </c>
      <c r="R485" s="19">
        <v>0</v>
      </c>
      <c r="S485" s="19" t="e" vm="1">
        <f>#REF!*3</f>
        <v>#REF!</v>
      </c>
      <c r="T485" s="19">
        <v>0</v>
      </c>
      <c r="U485" s="19" t="e" vm="1">
        <f>#REF!*3</f>
        <v>#REF!</v>
      </c>
      <c r="V485" s="19" t="e" vm="1">
        <f>#REF!+#REF!</f>
        <v>#REF!</v>
      </c>
      <c r="W485" s="19"/>
      <c r="X485" s="42"/>
      <c r="Y485" s="20" t="s">
        <v>3006</v>
      </c>
      <c r="Z485" s="21">
        <v>0</v>
      </c>
      <c r="AA485" s="21"/>
      <c r="AB485" s="101"/>
      <c r="AC485" s="104"/>
      <c r="AD485" s="104"/>
      <c r="AE485" s="104"/>
      <c r="AF485" s="101"/>
      <c r="AG485" s="102"/>
      <c r="AH485" s="103"/>
      <c r="AI485" s="102"/>
    </row>
    <row r="486" spans="1:35" ht="24" hidden="1" customHeight="1">
      <c r="A486" s="13" t="s">
        <v>124</v>
      </c>
      <c r="B486" s="14">
        <v>19517</v>
      </c>
      <c r="C486" s="15" t="s">
        <v>654</v>
      </c>
      <c r="D486" s="15" t="s">
        <v>1649</v>
      </c>
      <c r="E486" s="16">
        <v>6</v>
      </c>
      <c r="F486" s="16" t="s">
        <v>1650</v>
      </c>
      <c r="G486" s="16" t="s">
        <v>1651</v>
      </c>
      <c r="H486" s="16" t="s">
        <v>1651</v>
      </c>
      <c r="I486" s="16" t="s">
        <v>1652</v>
      </c>
      <c r="J486" s="16" t="s">
        <v>1759</v>
      </c>
      <c r="K486" s="16">
        <v>0</v>
      </c>
      <c r="L486" s="41" t="s">
        <v>3927</v>
      </c>
      <c r="M486" s="17" t="s">
        <v>3928</v>
      </c>
      <c r="N486" s="17" t="s">
        <v>3929</v>
      </c>
      <c r="O486" s="100">
        <v>45238.662499999999</v>
      </c>
      <c r="P486" s="17" t="s">
        <v>1650</v>
      </c>
      <c r="Q486" s="18" t="s">
        <v>1783</v>
      </c>
      <c r="R486" s="19">
        <v>0</v>
      </c>
      <c r="S486" s="19" t="e" vm="1">
        <f>#REF!*3</f>
        <v>#REF!</v>
      </c>
      <c r="T486" s="19">
        <v>0</v>
      </c>
      <c r="U486" s="19" t="e" vm="1">
        <f>#REF!*3</f>
        <v>#REF!</v>
      </c>
      <c r="V486" s="19" t="e" vm="1">
        <f>#REF!+#REF!</f>
        <v>#REF!</v>
      </c>
      <c r="W486" s="19"/>
      <c r="X486" s="42"/>
      <c r="Y486" s="20" t="s">
        <v>3006</v>
      </c>
      <c r="Z486" s="21">
        <v>0</v>
      </c>
      <c r="AA486" s="21"/>
      <c r="AB486" s="101"/>
      <c r="AC486" s="104"/>
      <c r="AD486" s="104"/>
      <c r="AE486" s="104"/>
      <c r="AF486" s="101"/>
      <c r="AG486" s="102"/>
      <c r="AH486" s="103"/>
      <c r="AI486" s="102"/>
    </row>
    <row r="487" spans="1:35" ht="24" customHeight="1">
      <c r="A487" s="13" t="s">
        <v>1350</v>
      </c>
      <c r="B487" s="14">
        <v>68872</v>
      </c>
      <c r="C487" s="15" t="s">
        <v>542</v>
      </c>
      <c r="D487" s="15" t="s">
        <v>1649</v>
      </c>
      <c r="E487" s="16">
        <v>6</v>
      </c>
      <c r="F487" s="16" t="s">
        <v>1650</v>
      </c>
      <c r="G487" s="16" t="s">
        <v>1651</v>
      </c>
      <c r="H487" s="16" t="s">
        <v>1651</v>
      </c>
      <c r="I487" s="16" t="s">
        <v>1652</v>
      </c>
      <c r="J487" s="16" t="s">
        <v>1652</v>
      </c>
      <c r="K487" s="16">
        <v>804009151</v>
      </c>
      <c r="L487" s="41" t="s">
        <v>2354</v>
      </c>
      <c r="M487" s="17" t="s">
        <v>2355</v>
      </c>
      <c r="N487" s="17" t="s">
        <v>2356</v>
      </c>
      <c r="O487" s="100">
        <v>45238.697222222225</v>
      </c>
      <c r="P487" s="17" t="s">
        <v>1664</v>
      </c>
      <c r="Q487" s="18">
        <v>1450800</v>
      </c>
      <c r="R487" s="19">
        <v>155</v>
      </c>
      <c r="S487" s="19" t="e" vm="1">
        <f>#REF!*3</f>
        <v>#REF!</v>
      </c>
      <c r="T487" s="19">
        <v>0</v>
      </c>
      <c r="U487" s="19" t="e" vm="1">
        <f>#REF!*3</f>
        <v>#REF!</v>
      </c>
      <c r="V487" s="19" t="e" vm="1">
        <f>#REF!+#REF!</f>
        <v>#REF!</v>
      </c>
      <c r="W487" s="19">
        <v>12</v>
      </c>
      <c r="X487" s="42">
        <v>17409600</v>
      </c>
      <c r="Y487" s="20" t="s">
        <v>1748</v>
      </c>
      <c r="Z487" s="21">
        <v>2024</v>
      </c>
      <c r="AA487" s="21"/>
      <c r="AB487" s="101"/>
      <c r="AC487" s="104"/>
      <c r="AD487" s="104" t="s">
        <v>1748</v>
      </c>
      <c r="AE487" s="104">
        <v>45597</v>
      </c>
      <c r="AF487" s="101"/>
      <c r="AG487" s="102"/>
      <c r="AH487" s="103"/>
      <c r="AI487" s="102"/>
    </row>
    <row r="488" spans="1:35" ht="24" customHeight="1">
      <c r="A488" s="13" t="s">
        <v>927</v>
      </c>
      <c r="B488" s="14">
        <v>25040</v>
      </c>
      <c r="C488" s="15" t="s">
        <v>509</v>
      </c>
      <c r="D488" s="15" t="s">
        <v>1649</v>
      </c>
      <c r="E488" s="16">
        <v>6</v>
      </c>
      <c r="F488" s="16" t="s">
        <v>1650</v>
      </c>
      <c r="G488" s="16" t="s">
        <v>1651</v>
      </c>
      <c r="H488" s="16" t="s">
        <v>1651</v>
      </c>
      <c r="I488" s="16" t="s">
        <v>1652</v>
      </c>
      <c r="J488" s="16" t="s">
        <v>1652</v>
      </c>
      <c r="K488" s="16">
        <v>832007498</v>
      </c>
      <c r="L488" s="41" t="s">
        <v>2357</v>
      </c>
      <c r="M488" s="17" t="s">
        <v>2358</v>
      </c>
      <c r="N488" s="17" t="s">
        <v>2359</v>
      </c>
      <c r="O488" s="100">
        <v>45238.7</v>
      </c>
      <c r="P488" s="17" t="s">
        <v>1656</v>
      </c>
      <c r="Q488" s="18">
        <v>4310033</v>
      </c>
      <c r="R488" s="19">
        <v>161</v>
      </c>
      <c r="S488" s="19" t="e" vm="1">
        <f>#REF!*3</f>
        <v>#REF!</v>
      </c>
      <c r="T488" s="19">
        <v>150</v>
      </c>
      <c r="U488" s="19" t="e" vm="1">
        <f>#REF!*3</f>
        <v>#REF!</v>
      </c>
      <c r="V488" s="19" t="e" vm="1">
        <f>#REF!+#REF!</f>
        <v>#REF!</v>
      </c>
      <c r="W488" s="19">
        <v>24</v>
      </c>
      <c r="X488" s="42">
        <v>92528992</v>
      </c>
      <c r="Y488" s="20" t="s">
        <v>1702</v>
      </c>
      <c r="Z488" s="21">
        <v>2024</v>
      </c>
      <c r="AA488" s="21"/>
      <c r="AB488" s="101"/>
      <c r="AC488" s="104"/>
      <c r="AD488" s="104" t="s">
        <v>1703</v>
      </c>
      <c r="AE488" s="104">
        <v>45352</v>
      </c>
      <c r="AF488" s="101"/>
      <c r="AG488" s="102"/>
      <c r="AH488" s="103"/>
      <c r="AI488" s="102"/>
    </row>
    <row r="489" spans="1:35" ht="24" customHeight="1">
      <c r="A489" s="13" t="s">
        <v>334</v>
      </c>
      <c r="B489" s="14">
        <v>41518</v>
      </c>
      <c r="C489" s="15" t="s">
        <v>1118</v>
      </c>
      <c r="D489" s="15" t="s">
        <v>1649</v>
      </c>
      <c r="E489" s="16">
        <v>6</v>
      </c>
      <c r="F489" s="16" t="s">
        <v>1650</v>
      </c>
      <c r="G489" s="16" t="s">
        <v>1651</v>
      </c>
      <c r="H489" s="16" t="s">
        <v>1651</v>
      </c>
      <c r="I489" s="16" t="s">
        <v>1652</v>
      </c>
      <c r="J489" s="16" t="s">
        <v>1652</v>
      </c>
      <c r="K489" s="16">
        <v>900264014</v>
      </c>
      <c r="L489" s="41" t="s">
        <v>2360</v>
      </c>
      <c r="M489" s="17" t="s">
        <v>2361</v>
      </c>
      <c r="N489" s="17" t="s">
        <v>2362</v>
      </c>
      <c r="O489" s="100">
        <v>45238.711805555555</v>
      </c>
      <c r="P489" s="17" t="s">
        <v>1664</v>
      </c>
      <c r="Q489" s="18" t="s">
        <v>2363</v>
      </c>
      <c r="R489" s="19">
        <v>28</v>
      </c>
      <c r="S489" s="19" t="e" vm="1">
        <f>#REF!*3</f>
        <v>#REF!</v>
      </c>
      <c r="T489" s="19">
        <v>68</v>
      </c>
      <c r="U489" s="19" t="e" vm="1">
        <f>#REF!*3</f>
        <v>#REF!</v>
      </c>
      <c r="V489" s="19" t="e" vm="1">
        <f>#REF!+#REF!</f>
        <v>#REF!</v>
      </c>
      <c r="W489" s="19">
        <v>12</v>
      </c>
      <c r="X489" s="42">
        <v>8121600</v>
      </c>
      <c r="Y489" s="20" t="s">
        <v>1670</v>
      </c>
      <c r="Z489" s="21">
        <v>2023</v>
      </c>
      <c r="AA489" s="21"/>
      <c r="AB489" s="101" t="s">
        <v>1659</v>
      </c>
      <c r="AC489" s="104">
        <v>45261</v>
      </c>
      <c r="AD489" s="104"/>
      <c r="AE489" s="104"/>
      <c r="AF489" s="101"/>
      <c r="AG489" s="102"/>
      <c r="AH489" s="103"/>
      <c r="AI489" s="102"/>
    </row>
    <row r="490" spans="1:35" ht="24" customHeight="1">
      <c r="A490" s="13" t="s">
        <v>1320</v>
      </c>
      <c r="B490" s="14">
        <v>63190</v>
      </c>
      <c r="C490" s="15" t="s">
        <v>829</v>
      </c>
      <c r="D490" s="15" t="s">
        <v>1649</v>
      </c>
      <c r="E490" s="16">
        <v>6</v>
      </c>
      <c r="F490" s="16" t="s">
        <v>1650</v>
      </c>
      <c r="G490" s="16" t="s">
        <v>1651</v>
      </c>
      <c r="H490" s="16" t="s">
        <v>1651</v>
      </c>
      <c r="I490" s="16" t="s">
        <v>1652</v>
      </c>
      <c r="J490" s="16" t="s">
        <v>1652</v>
      </c>
      <c r="K490" s="16">
        <v>801000734</v>
      </c>
      <c r="L490" s="41" t="s">
        <v>2364</v>
      </c>
      <c r="M490" s="17" t="s">
        <v>2365</v>
      </c>
      <c r="N490" s="17" t="s">
        <v>2366</v>
      </c>
      <c r="O490" s="100">
        <v>45240.37222222222</v>
      </c>
      <c r="P490" s="17" t="s">
        <v>1664</v>
      </c>
      <c r="Q490" s="18" t="s">
        <v>2367</v>
      </c>
      <c r="R490" s="19">
        <v>194</v>
      </c>
      <c r="S490" s="19" t="e" vm="1">
        <f>#REF!*3</f>
        <v>#REF!</v>
      </c>
      <c r="T490" s="19">
        <v>0</v>
      </c>
      <c r="U490" s="19" t="e" vm="1">
        <f>#REF!*3</f>
        <v>#REF!</v>
      </c>
      <c r="V490" s="19" t="e" vm="1">
        <f>#REF!+#REF!</f>
        <v>#REF!</v>
      </c>
      <c r="W490" s="19">
        <v>12</v>
      </c>
      <c r="X490" s="42">
        <v>29798400</v>
      </c>
      <c r="Y490" s="20" t="s">
        <v>1768</v>
      </c>
      <c r="Z490" s="21">
        <v>2024</v>
      </c>
      <c r="AA490" s="21"/>
      <c r="AB490" s="101"/>
      <c r="AC490" s="104"/>
      <c r="AD490" s="104" t="s">
        <v>1768</v>
      </c>
      <c r="AE490" s="104">
        <v>45505</v>
      </c>
      <c r="AF490" s="101"/>
      <c r="AG490" s="102"/>
      <c r="AH490" s="103"/>
      <c r="AI490" s="102"/>
    </row>
    <row r="491" spans="1:35" ht="24" hidden="1" customHeight="1">
      <c r="A491" s="13" t="s">
        <v>124</v>
      </c>
      <c r="B491" s="14">
        <v>19698</v>
      </c>
      <c r="C491" s="15" t="s">
        <v>232</v>
      </c>
      <c r="D491" s="15" t="s">
        <v>1778</v>
      </c>
      <c r="E491" s="16">
        <v>5</v>
      </c>
      <c r="F491" s="16" t="s">
        <v>2085</v>
      </c>
      <c r="G491" s="16" t="s">
        <v>1759</v>
      </c>
      <c r="H491" s="16" t="s">
        <v>1759</v>
      </c>
      <c r="I491" s="16" t="s">
        <v>2010</v>
      </c>
      <c r="J491" s="16" t="s">
        <v>1652</v>
      </c>
      <c r="K491" s="16">
        <v>817002150</v>
      </c>
      <c r="L491" s="41" t="s">
        <v>3930</v>
      </c>
      <c r="M491" s="17" t="s">
        <v>3931</v>
      </c>
      <c r="N491" s="17" t="s">
        <v>3932</v>
      </c>
      <c r="O491" s="100">
        <v>45240.522222222222</v>
      </c>
      <c r="P491" s="17" t="s">
        <v>1650</v>
      </c>
      <c r="Q491" s="18" t="s">
        <v>1783</v>
      </c>
      <c r="R491" s="19">
        <v>0</v>
      </c>
      <c r="S491" s="19" t="e" vm="1">
        <f>#REF!*3</f>
        <v>#REF!</v>
      </c>
      <c r="T491" s="19">
        <v>0</v>
      </c>
      <c r="U491" s="19" t="e" vm="1">
        <f>#REF!*3</f>
        <v>#REF!</v>
      </c>
      <c r="V491" s="19" t="e" vm="1">
        <f>#REF!+#REF!</f>
        <v>#REF!</v>
      </c>
      <c r="W491" s="19"/>
      <c r="X491" s="42"/>
      <c r="Y491" s="20" t="s">
        <v>3006</v>
      </c>
      <c r="Z491" s="21">
        <v>0</v>
      </c>
      <c r="AA491" s="21"/>
      <c r="AB491" s="101"/>
      <c r="AC491" s="104"/>
      <c r="AD491" s="104"/>
      <c r="AE491" s="104"/>
      <c r="AF491" s="101"/>
      <c r="AG491" s="102"/>
      <c r="AH491" s="103"/>
      <c r="AI491" s="102"/>
    </row>
    <row r="492" spans="1:35" ht="24" hidden="1" customHeight="1">
      <c r="A492" s="13" t="s">
        <v>782</v>
      </c>
      <c r="B492" s="14">
        <v>66001</v>
      </c>
      <c r="C492" s="15" t="s">
        <v>93</v>
      </c>
      <c r="D492" s="15" t="s">
        <v>1649</v>
      </c>
      <c r="E492" s="16">
        <v>1</v>
      </c>
      <c r="F492" s="16" t="s">
        <v>1650</v>
      </c>
      <c r="G492" s="16" t="s">
        <v>1651</v>
      </c>
      <c r="H492" s="16" t="s">
        <v>1651</v>
      </c>
      <c r="I492" s="16" t="s">
        <v>1652</v>
      </c>
      <c r="J492" s="16" t="s">
        <v>1652</v>
      </c>
      <c r="K492" s="16">
        <v>816003198</v>
      </c>
      <c r="L492" s="41" t="s">
        <v>3933</v>
      </c>
      <c r="M492" s="17" t="s">
        <v>3934</v>
      </c>
      <c r="N492" s="17" t="s">
        <v>3935</v>
      </c>
      <c r="O492" s="100">
        <v>45240.725694444445</v>
      </c>
      <c r="P492" s="17" t="s">
        <v>1650</v>
      </c>
      <c r="Q492" s="18" t="s">
        <v>1783</v>
      </c>
      <c r="R492" s="19">
        <v>0</v>
      </c>
      <c r="S492" s="19" t="e" vm="1">
        <f>#REF!*3</f>
        <v>#REF!</v>
      </c>
      <c r="T492" s="19">
        <v>0</v>
      </c>
      <c r="U492" s="19" t="e" vm="1">
        <f>#REF!*3</f>
        <v>#REF!</v>
      </c>
      <c r="V492" s="19" t="e" vm="1">
        <f>#REF!+#REF!</f>
        <v>#REF!</v>
      </c>
      <c r="W492" s="19"/>
      <c r="X492" s="42"/>
      <c r="Y492" s="20" t="s">
        <v>3006</v>
      </c>
      <c r="Z492" s="21">
        <v>0</v>
      </c>
      <c r="AA492" s="21"/>
      <c r="AB492" s="101"/>
      <c r="AC492" s="104"/>
      <c r="AD492" s="104"/>
      <c r="AE492" s="104"/>
      <c r="AF492" s="101"/>
      <c r="AG492" s="102"/>
      <c r="AH492" s="103"/>
      <c r="AI492" s="102"/>
    </row>
    <row r="493" spans="1:35" ht="24" hidden="1" customHeight="1">
      <c r="A493" s="13" t="s">
        <v>248</v>
      </c>
      <c r="B493" s="14">
        <v>20175</v>
      </c>
      <c r="C493" s="15" t="s">
        <v>864</v>
      </c>
      <c r="D493" s="15" t="s">
        <v>1649</v>
      </c>
      <c r="E493" s="16">
        <v>6</v>
      </c>
      <c r="F493" s="16" t="s">
        <v>1650</v>
      </c>
      <c r="G493" s="16" t="s">
        <v>1651</v>
      </c>
      <c r="H493" s="16" t="s">
        <v>1651</v>
      </c>
      <c r="I493" s="16" t="s">
        <v>2010</v>
      </c>
      <c r="J493" s="16" t="s">
        <v>1652</v>
      </c>
      <c r="K493" s="16">
        <v>0</v>
      </c>
      <c r="L493" s="41" t="s">
        <v>3936</v>
      </c>
      <c r="M493" s="17" t="s">
        <v>3937</v>
      </c>
      <c r="N493" s="17" t="s">
        <v>3938</v>
      </c>
      <c r="O493" s="100">
        <v>45240.727083333331</v>
      </c>
      <c r="P493" s="17" t="s">
        <v>1650</v>
      </c>
      <c r="Q493" s="18" t="s">
        <v>1783</v>
      </c>
      <c r="R493" s="19">
        <v>0</v>
      </c>
      <c r="S493" s="19" t="e" vm="1">
        <f>#REF!*3</f>
        <v>#REF!</v>
      </c>
      <c r="T493" s="19">
        <v>0</v>
      </c>
      <c r="U493" s="19" t="e" vm="1">
        <f>#REF!*3</f>
        <v>#REF!</v>
      </c>
      <c r="V493" s="19" t="e" vm="1">
        <f>#REF!+#REF!</f>
        <v>#REF!</v>
      </c>
      <c r="W493" s="19"/>
      <c r="X493" s="42"/>
      <c r="Y493" s="20" t="s">
        <v>3006</v>
      </c>
      <c r="Z493" s="21">
        <v>0</v>
      </c>
      <c r="AA493" s="21"/>
      <c r="AB493" s="101"/>
      <c r="AC493" s="104"/>
      <c r="AD493" s="104"/>
      <c r="AE493" s="104"/>
      <c r="AF493" s="101"/>
      <c r="AG493" s="102"/>
      <c r="AH493" s="103"/>
      <c r="AI493" s="102"/>
    </row>
    <row r="494" spans="1:35" ht="24" customHeight="1">
      <c r="A494" s="13" t="s">
        <v>248</v>
      </c>
      <c r="B494" s="14">
        <v>20175</v>
      </c>
      <c r="C494" s="15" t="s">
        <v>864</v>
      </c>
      <c r="D494" s="15" t="s">
        <v>1649</v>
      </c>
      <c r="E494" s="16">
        <v>6</v>
      </c>
      <c r="F494" s="16" t="s">
        <v>1650</v>
      </c>
      <c r="G494" s="16" t="s">
        <v>1651</v>
      </c>
      <c r="H494" s="16" t="s">
        <v>1651</v>
      </c>
      <c r="I494" s="16" t="s">
        <v>2010</v>
      </c>
      <c r="J494" s="16" t="s">
        <v>1652</v>
      </c>
      <c r="K494" s="16">
        <v>900312675</v>
      </c>
      <c r="L494" s="41" t="s">
        <v>2368</v>
      </c>
      <c r="M494" s="17" t="s">
        <v>2369</v>
      </c>
      <c r="N494" s="17" t="s">
        <v>2370</v>
      </c>
      <c r="O494" s="100">
        <v>45240.85833333333</v>
      </c>
      <c r="P494" s="17" t="s">
        <v>1664</v>
      </c>
      <c r="Q494" s="18" t="s">
        <v>2371</v>
      </c>
      <c r="R494" s="19">
        <v>560</v>
      </c>
      <c r="S494" s="19" t="e" vm="1">
        <f>#REF!*3</f>
        <v>#REF!</v>
      </c>
      <c r="T494" s="19">
        <v>0</v>
      </c>
      <c r="U494" s="19" t="e" vm="1">
        <f>#REF!*3</f>
        <v>#REF!</v>
      </c>
      <c r="V494" s="19" t="e" vm="1">
        <f>#REF!+#REF!</f>
        <v>#REF!</v>
      </c>
      <c r="W494" s="19">
        <v>12</v>
      </c>
      <c r="X494" s="42">
        <v>68033280</v>
      </c>
      <c r="Y494" s="20" t="s">
        <v>1670</v>
      </c>
      <c r="Z494" s="21">
        <v>2023</v>
      </c>
      <c r="AA494" s="21"/>
      <c r="AB494" s="101" t="s">
        <v>1659</v>
      </c>
      <c r="AC494" s="104">
        <v>45261</v>
      </c>
      <c r="AD494" s="104"/>
      <c r="AE494" s="104"/>
      <c r="AF494" s="101"/>
      <c r="AG494" s="102"/>
      <c r="AH494" s="103"/>
      <c r="AI494" s="102"/>
    </row>
    <row r="495" spans="1:35" ht="24" hidden="1" customHeight="1">
      <c r="A495" s="13" t="s">
        <v>927</v>
      </c>
      <c r="B495" s="14">
        <v>25168</v>
      </c>
      <c r="C495" s="15" t="s">
        <v>951</v>
      </c>
      <c r="D495" s="15" t="s">
        <v>1649</v>
      </c>
      <c r="E495" s="16">
        <v>6</v>
      </c>
      <c r="F495" s="16" t="s">
        <v>1650</v>
      </c>
      <c r="G495" s="16" t="s">
        <v>1651</v>
      </c>
      <c r="H495" s="16" t="s">
        <v>1759</v>
      </c>
      <c r="I495" s="16" t="s">
        <v>1652</v>
      </c>
      <c r="J495" s="16" t="s">
        <v>1652</v>
      </c>
      <c r="K495" s="16">
        <v>832011169</v>
      </c>
      <c r="L495" s="41" t="s">
        <v>3939</v>
      </c>
      <c r="M495" s="17" t="s">
        <v>3940</v>
      </c>
      <c r="N495" s="17" t="s">
        <v>3941</v>
      </c>
      <c r="O495" s="100">
        <v>45241.015972222223</v>
      </c>
      <c r="P495" s="17" t="s">
        <v>1650</v>
      </c>
      <c r="Q495" s="18" t="s">
        <v>1783</v>
      </c>
      <c r="R495" s="19">
        <v>0</v>
      </c>
      <c r="S495" s="19" t="e" vm="1">
        <f>#REF!*3</f>
        <v>#REF!</v>
      </c>
      <c r="T495" s="19">
        <v>0</v>
      </c>
      <c r="U495" s="19" t="e" vm="1">
        <f>#REF!*3</f>
        <v>#REF!</v>
      </c>
      <c r="V495" s="19" t="e" vm="1">
        <f>#REF!+#REF!</f>
        <v>#REF!</v>
      </c>
      <c r="W495" s="19"/>
      <c r="X495" s="42"/>
      <c r="Y495" s="20" t="s">
        <v>3006</v>
      </c>
      <c r="Z495" s="21">
        <v>0</v>
      </c>
      <c r="AA495" s="21"/>
      <c r="AB495" s="101"/>
      <c r="AC495" s="104"/>
      <c r="AD495" s="104"/>
      <c r="AE495" s="104"/>
      <c r="AF495" s="101"/>
      <c r="AG495" s="102"/>
      <c r="AH495" s="103"/>
      <c r="AI495" s="102"/>
    </row>
    <row r="496" spans="1:35" ht="24" hidden="1" customHeight="1">
      <c r="A496" s="13" t="s">
        <v>109</v>
      </c>
      <c r="B496" s="14">
        <v>17541</v>
      </c>
      <c r="C496" s="15" t="s">
        <v>780</v>
      </c>
      <c r="D496" s="15" t="s">
        <v>1649</v>
      </c>
      <c r="E496" s="16">
        <v>6</v>
      </c>
      <c r="F496" s="16" t="s">
        <v>1650</v>
      </c>
      <c r="G496" s="16" t="s">
        <v>1651</v>
      </c>
      <c r="H496" s="16" t="s">
        <v>1759</v>
      </c>
      <c r="I496" s="16" t="s">
        <v>1652</v>
      </c>
      <c r="J496" s="16" t="s">
        <v>1652</v>
      </c>
      <c r="K496" s="16">
        <v>810000897</v>
      </c>
      <c r="L496" s="41" t="s">
        <v>3942</v>
      </c>
      <c r="M496" s="17" t="s">
        <v>3943</v>
      </c>
      <c r="N496" s="17" t="s">
        <v>3944</v>
      </c>
      <c r="O496" s="100">
        <v>45241.455555555556</v>
      </c>
      <c r="P496" s="17" t="s">
        <v>1650</v>
      </c>
      <c r="Q496" s="18" t="s">
        <v>1783</v>
      </c>
      <c r="R496" s="19">
        <v>0</v>
      </c>
      <c r="S496" s="19" t="e" vm="1">
        <f>#REF!*3</f>
        <v>#REF!</v>
      </c>
      <c r="T496" s="19">
        <v>0</v>
      </c>
      <c r="U496" s="19" t="e" vm="1">
        <f>#REF!*3</f>
        <v>#REF!</v>
      </c>
      <c r="V496" s="19" t="e" vm="1">
        <f>#REF!+#REF!</f>
        <v>#REF!</v>
      </c>
      <c r="W496" s="19"/>
      <c r="X496" s="42"/>
      <c r="Y496" s="20" t="s">
        <v>3006</v>
      </c>
      <c r="Z496" s="21">
        <v>0</v>
      </c>
      <c r="AA496" s="21"/>
      <c r="AB496" s="101"/>
      <c r="AC496" s="104"/>
      <c r="AD496" s="104"/>
      <c r="AE496" s="104"/>
      <c r="AF496" s="101"/>
      <c r="AG496" s="102"/>
      <c r="AH496" s="103"/>
      <c r="AI496" s="102"/>
    </row>
    <row r="497" spans="1:35" ht="24" hidden="1" customHeight="1">
      <c r="A497" s="13" t="s">
        <v>927</v>
      </c>
      <c r="B497" s="14">
        <v>25168</v>
      </c>
      <c r="C497" s="15" t="s">
        <v>951</v>
      </c>
      <c r="D497" s="15" t="s">
        <v>1649</v>
      </c>
      <c r="E497" s="16">
        <v>6</v>
      </c>
      <c r="F497" s="16" t="s">
        <v>1650</v>
      </c>
      <c r="G497" s="16" t="s">
        <v>1651</v>
      </c>
      <c r="H497" s="16" t="s">
        <v>1759</v>
      </c>
      <c r="I497" s="16" t="s">
        <v>1652</v>
      </c>
      <c r="J497" s="16" t="s">
        <v>1652</v>
      </c>
      <c r="K497" s="16">
        <v>900183415</v>
      </c>
      <c r="L497" s="41" t="s">
        <v>3945</v>
      </c>
      <c r="M497" s="17" t="s">
        <v>3946</v>
      </c>
      <c r="N497" s="17" t="s">
        <v>3947</v>
      </c>
      <c r="O497" s="100">
        <v>45241.48333333333</v>
      </c>
      <c r="P497" s="17" t="s">
        <v>1650</v>
      </c>
      <c r="Q497" s="18" t="s">
        <v>1783</v>
      </c>
      <c r="R497" s="19">
        <v>0</v>
      </c>
      <c r="S497" s="19" t="e" vm="1">
        <f>#REF!*3</f>
        <v>#REF!</v>
      </c>
      <c r="T497" s="19">
        <v>0</v>
      </c>
      <c r="U497" s="19" t="e" vm="1">
        <f>#REF!*3</f>
        <v>#REF!</v>
      </c>
      <c r="V497" s="19" t="e" vm="1">
        <f>#REF!+#REF!</f>
        <v>#REF!</v>
      </c>
      <c r="W497" s="19"/>
      <c r="X497" s="42"/>
      <c r="Y497" s="20" t="s">
        <v>3006</v>
      </c>
      <c r="Z497" s="21">
        <v>0</v>
      </c>
      <c r="AA497" s="21"/>
      <c r="AB497" s="101"/>
      <c r="AC497" s="104"/>
      <c r="AD497" s="104"/>
      <c r="AE497" s="104"/>
      <c r="AF497" s="101"/>
      <c r="AG497" s="102"/>
      <c r="AH497" s="103"/>
      <c r="AI497" s="102"/>
    </row>
    <row r="498" spans="1:35" ht="24" hidden="1" customHeight="1">
      <c r="A498" s="13" t="s">
        <v>16</v>
      </c>
      <c r="B498" s="14">
        <v>5670</v>
      </c>
      <c r="C498" s="15" t="s">
        <v>310</v>
      </c>
      <c r="D498" s="15" t="s">
        <v>1649</v>
      </c>
      <c r="E498" s="16">
        <v>6</v>
      </c>
      <c r="F498" s="16" t="s">
        <v>1650</v>
      </c>
      <c r="G498" s="16" t="s">
        <v>1651</v>
      </c>
      <c r="H498" s="16" t="s">
        <v>1651</v>
      </c>
      <c r="I498" s="16" t="s">
        <v>1652</v>
      </c>
      <c r="J498" s="16" t="s">
        <v>1652</v>
      </c>
      <c r="K498" s="16">
        <v>900121955</v>
      </c>
      <c r="L498" s="41" t="s">
        <v>3948</v>
      </c>
      <c r="M498" s="17" t="s">
        <v>3949</v>
      </c>
      <c r="N498" s="17" t="s">
        <v>3950</v>
      </c>
      <c r="O498" s="100">
        <v>45241.938888888886</v>
      </c>
      <c r="P498" s="17" t="s">
        <v>1650</v>
      </c>
      <c r="Q498" s="18" t="s">
        <v>1783</v>
      </c>
      <c r="R498" s="19">
        <v>0</v>
      </c>
      <c r="S498" s="19" t="e" vm="1">
        <f>#REF!*3</f>
        <v>#REF!</v>
      </c>
      <c r="T498" s="19">
        <v>0</v>
      </c>
      <c r="U498" s="19" t="e" vm="1">
        <f>#REF!*3</f>
        <v>#REF!</v>
      </c>
      <c r="V498" s="19" t="e" vm="1">
        <f>#REF!+#REF!</f>
        <v>#REF!</v>
      </c>
      <c r="W498" s="19"/>
      <c r="X498" s="42"/>
      <c r="Y498" s="20" t="s">
        <v>3006</v>
      </c>
      <c r="Z498" s="21">
        <v>0</v>
      </c>
      <c r="AA498" s="21"/>
      <c r="AB498" s="101"/>
      <c r="AC498" s="104"/>
      <c r="AD498" s="104"/>
      <c r="AE498" s="104"/>
      <c r="AF498" s="101"/>
      <c r="AG498" s="102"/>
      <c r="AH498" s="103"/>
      <c r="AI498" s="102"/>
    </row>
    <row r="499" spans="1:35" ht="24" customHeight="1">
      <c r="A499" s="13" t="s">
        <v>16</v>
      </c>
      <c r="B499" s="14">
        <v>5674</v>
      </c>
      <c r="C499" s="15" t="s">
        <v>313</v>
      </c>
      <c r="D499" s="15" t="s">
        <v>1649</v>
      </c>
      <c r="E499" s="16">
        <v>6</v>
      </c>
      <c r="F499" s="16" t="s">
        <v>1650</v>
      </c>
      <c r="G499" s="16" t="s">
        <v>1651</v>
      </c>
      <c r="H499" s="16" t="s">
        <v>1651</v>
      </c>
      <c r="I499" s="16" t="s">
        <v>1652</v>
      </c>
      <c r="J499" s="16" t="s">
        <v>1652</v>
      </c>
      <c r="K499" s="16">
        <v>811042463</v>
      </c>
      <c r="L499" s="41" t="s">
        <v>2372</v>
      </c>
      <c r="M499" s="17" t="s">
        <v>2373</v>
      </c>
      <c r="N499" s="17" t="s">
        <v>2374</v>
      </c>
      <c r="O499" s="100">
        <v>45242.468055555553</v>
      </c>
      <c r="P499" s="17" t="s">
        <v>1664</v>
      </c>
      <c r="Q499" s="18" t="s">
        <v>2375</v>
      </c>
      <c r="R499" s="19">
        <v>258</v>
      </c>
      <c r="S499" s="19" t="e" vm="1">
        <f>#REF!*3</f>
        <v>#REF!</v>
      </c>
      <c r="T499" s="19">
        <v>0</v>
      </c>
      <c r="U499" s="19" t="e" vm="1">
        <f>#REF!*3</f>
        <v>#REF!</v>
      </c>
      <c r="V499" s="19" t="e" vm="1">
        <f>#REF!+#REF!</f>
        <v>#REF!</v>
      </c>
      <c r="W499" s="19">
        <v>12</v>
      </c>
      <c r="X499" s="42">
        <v>44453400</v>
      </c>
      <c r="Y499" s="20" t="s">
        <v>1670</v>
      </c>
      <c r="Z499" s="21">
        <v>2023</v>
      </c>
      <c r="AA499" s="21"/>
      <c r="AB499" s="101" t="s">
        <v>1659</v>
      </c>
      <c r="AC499" s="104">
        <v>45261</v>
      </c>
      <c r="AD499" s="104"/>
      <c r="AE499" s="104"/>
      <c r="AF499" s="101"/>
      <c r="AG499" s="102"/>
      <c r="AH499" s="103"/>
      <c r="AI499" s="102"/>
    </row>
    <row r="500" spans="1:35" ht="24" customHeight="1">
      <c r="A500" s="13" t="s">
        <v>334</v>
      </c>
      <c r="B500" s="14">
        <v>41807</v>
      </c>
      <c r="C500" s="15" t="s">
        <v>1133</v>
      </c>
      <c r="D500" s="15" t="s">
        <v>1649</v>
      </c>
      <c r="E500" s="16">
        <v>6</v>
      </c>
      <c r="F500" s="16" t="s">
        <v>1650</v>
      </c>
      <c r="G500" s="16" t="s">
        <v>1651</v>
      </c>
      <c r="H500" s="16" t="s">
        <v>1651</v>
      </c>
      <c r="I500" s="16" t="s">
        <v>1652</v>
      </c>
      <c r="J500" s="16" t="s">
        <v>1652</v>
      </c>
      <c r="K500" s="16">
        <v>900875719</v>
      </c>
      <c r="L500" s="41" t="s">
        <v>2376</v>
      </c>
      <c r="M500" s="17" t="s">
        <v>2377</v>
      </c>
      <c r="N500" s="17" t="s">
        <v>2378</v>
      </c>
      <c r="O500" s="100">
        <v>45242.853472222225</v>
      </c>
      <c r="P500" s="17" t="s">
        <v>1664</v>
      </c>
      <c r="Q500" s="18" t="s">
        <v>2379</v>
      </c>
      <c r="R500" s="19">
        <v>112</v>
      </c>
      <c r="S500" s="19" t="e" vm="1">
        <f>#REF!*3</f>
        <v>#REF!</v>
      </c>
      <c r="T500" s="19">
        <v>0</v>
      </c>
      <c r="U500" s="19" t="e" vm="1">
        <f>#REF!*3</f>
        <v>#REF!</v>
      </c>
      <c r="V500" s="19" t="e" vm="1">
        <f>#REF!+#REF!</f>
        <v>#REF!</v>
      </c>
      <c r="W500" s="19">
        <v>12</v>
      </c>
      <c r="X500" s="42">
        <v>10752000</v>
      </c>
      <c r="Y500" s="20" t="s">
        <v>1702</v>
      </c>
      <c r="Z500" s="21">
        <v>2024</v>
      </c>
      <c r="AA500" s="21"/>
      <c r="AB500" s="101"/>
      <c r="AC500" s="104"/>
      <c r="AD500" s="104" t="s">
        <v>1703</v>
      </c>
      <c r="AE500" s="104">
        <v>45352</v>
      </c>
      <c r="AF500" s="101"/>
      <c r="AG500" s="102"/>
      <c r="AH500" s="103"/>
      <c r="AI500" s="102"/>
    </row>
    <row r="501" spans="1:35" ht="24" hidden="1" customHeight="1">
      <c r="A501" s="13" t="s">
        <v>124</v>
      </c>
      <c r="B501" s="14">
        <v>19473</v>
      </c>
      <c r="C501" s="15" t="s">
        <v>125</v>
      </c>
      <c r="D501" s="15" t="s">
        <v>1649</v>
      </c>
      <c r="E501" s="16">
        <v>6</v>
      </c>
      <c r="F501" s="16" t="s">
        <v>2085</v>
      </c>
      <c r="G501" s="16" t="s">
        <v>1759</v>
      </c>
      <c r="H501" s="16" t="s">
        <v>1759</v>
      </c>
      <c r="I501" s="16" t="s">
        <v>1652</v>
      </c>
      <c r="J501" s="16" t="s">
        <v>1759</v>
      </c>
      <c r="K501" s="16">
        <v>900002579</v>
      </c>
      <c r="L501" s="41" t="s">
        <v>3951</v>
      </c>
      <c r="M501" s="17" t="s">
        <v>3952</v>
      </c>
      <c r="N501" s="17" t="s">
        <v>3953</v>
      </c>
      <c r="O501" s="100">
        <v>45243.474305555559</v>
      </c>
      <c r="P501" s="17" t="s">
        <v>1650</v>
      </c>
      <c r="Q501" s="18" t="s">
        <v>1783</v>
      </c>
      <c r="R501" s="19">
        <v>0</v>
      </c>
      <c r="S501" s="19" t="e" vm="1">
        <f>#REF!*3</f>
        <v>#REF!</v>
      </c>
      <c r="T501" s="19">
        <v>0</v>
      </c>
      <c r="U501" s="19" t="e" vm="1">
        <f>#REF!*3</f>
        <v>#REF!</v>
      </c>
      <c r="V501" s="19" t="e" vm="1">
        <f>#REF!+#REF!</f>
        <v>#REF!</v>
      </c>
      <c r="W501" s="19"/>
      <c r="X501" s="42"/>
      <c r="Y501" s="20" t="s">
        <v>3006</v>
      </c>
      <c r="Z501" s="21">
        <v>0</v>
      </c>
      <c r="AA501" s="21"/>
      <c r="AB501" s="101"/>
      <c r="AC501" s="104"/>
      <c r="AD501" s="104"/>
      <c r="AE501" s="104"/>
      <c r="AF501" s="101"/>
      <c r="AG501" s="102"/>
      <c r="AH501" s="103"/>
      <c r="AI501" s="102"/>
    </row>
    <row r="502" spans="1:35" ht="24" customHeight="1">
      <c r="A502" s="13" t="s">
        <v>16</v>
      </c>
      <c r="B502" s="14">
        <v>5030</v>
      </c>
      <c r="C502" s="15" t="s">
        <v>33</v>
      </c>
      <c r="D502" s="15" t="s">
        <v>1649</v>
      </c>
      <c r="E502" s="16">
        <v>6</v>
      </c>
      <c r="F502" s="16" t="s">
        <v>1650</v>
      </c>
      <c r="G502" s="16" t="s">
        <v>1651</v>
      </c>
      <c r="H502" s="16" t="s">
        <v>1651</v>
      </c>
      <c r="I502" s="16" t="s">
        <v>1652</v>
      </c>
      <c r="J502" s="16" t="s">
        <v>1652</v>
      </c>
      <c r="K502" s="16">
        <v>811037248</v>
      </c>
      <c r="L502" s="41" t="s">
        <v>3954</v>
      </c>
      <c r="M502" s="17" t="s">
        <v>3955</v>
      </c>
      <c r="N502" s="17" t="s">
        <v>3956</v>
      </c>
      <c r="O502" s="100">
        <v>45243.522916666669</v>
      </c>
      <c r="P502" s="17"/>
      <c r="Q502" s="18" t="s">
        <v>1783</v>
      </c>
      <c r="R502" s="19">
        <v>0</v>
      </c>
      <c r="S502" s="19" t="e" vm="1">
        <f>#REF!*3</f>
        <v>#REF!</v>
      </c>
      <c r="T502" s="19">
        <v>0</v>
      </c>
      <c r="U502" s="19" t="e" vm="1">
        <f>#REF!*3</f>
        <v>#REF!</v>
      </c>
      <c r="V502" s="19" t="e" vm="1">
        <f>#REF!+#REF!</f>
        <v>#REF!</v>
      </c>
      <c r="W502" s="19"/>
      <c r="X502" s="42"/>
      <c r="Y502" s="20" t="s">
        <v>3006</v>
      </c>
      <c r="Z502" s="21">
        <v>0</v>
      </c>
      <c r="AA502" s="21"/>
      <c r="AB502" s="101"/>
      <c r="AC502" s="104"/>
      <c r="AD502" s="104"/>
      <c r="AE502" s="104"/>
      <c r="AF502" s="101"/>
      <c r="AG502" s="102"/>
      <c r="AH502" s="103"/>
      <c r="AI502" s="102"/>
    </row>
    <row r="503" spans="1:35" ht="24" hidden="1" customHeight="1">
      <c r="A503" s="13" t="s">
        <v>136</v>
      </c>
      <c r="B503" s="14">
        <v>23417</v>
      </c>
      <c r="C503" s="15" t="s">
        <v>908</v>
      </c>
      <c r="D503" s="15" t="s">
        <v>1649</v>
      </c>
      <c r="E503" s="16">
        <v>6</v>
      </c>
      <c r="F503" s="16" t="s">
        <v>1650</v>
      </c>
      <c r="G503" s="16" t="s">
        <v>1651</v>
      </c>
      <c r="H503" s="16" t="s">
        <v>1651</v>
      </c>
      <c r="I503" s="16" t="s">
        <v>1652</v>
      </c>
      <c r="J503" s="16" t="s">
        <v>1652</v>
      </c>
      <c r="K503" s="16">
        <v>901635923</v>
      </c>
      <c r="L503" s="41" t="s">
        <v>3957</v>
      </c>
      <c r="M503" s="17" t="s">
        <v>3958</v>
      </c>
      <c r="N503" s="17" t="s">
        <v>3959</v>
      </c>
      <c r="O503" s="100">
        <v>45244.481944444444</v>
      </c>
      <c r="P503" s="17" t="s">
        <v>1650</v>
      </c>
      <c r="Q503" s="18" t="s">
        <v>1783</v>
      </c>
      <c r="R503" s="19">
        <v>0</v>
      </c>
      <c r="S503" s="19" t="e" vm="1">
        <f>#REF!*3</f>
        <v>#REF!</v>
      </c>
      <c r="T503" s="19">
        <v>0</v>
      </c>
      <c r="U503" s="19" t="e" vm="1">
        <f>#REF!*3</f>
        <v>#REF!</v>
      </c>
      <c r="V503" s="19" t="e" vm="1">
        <f>#REF!+#REF!</f>
        <v>#REF!</v>
      </c>
      <c r="W503" s="19"/>
      <c r="X503" s="42"/>
      <c r="Y503" s="20" t="s">
        <v>3006</v>
      </c>
      <c r="Z503" s="21">
        <v>0</v>
      </c>
      <c r="AA503" s="21"/>
      <c r="AB503" s="101"/>
      <c r="AC503" s="104"/>
      <c r="AD503" s="104"/>
      <c r="AE503" s="104"/>
      <c r="AF503" s="101"/>
      <c r="AG503" s="102"/>
      <c r="AH503" s="103"/>
      <c r="AI503" s="102"/>
    </row>
    <row r="504" spans="1:35" ht="24" customHeight="1">
      <c r="A504" s="13" t="s">
        <v>498</v>
      </c>
      <c r="B504" s="14">
        <v>76377</v>
      </c>
      <c r="C504" s="15" t="s">
        <v>1520</v>
      </c>
      <c r="D504" s="15" t="s">
        <v>1649</v>
      </c>
      <c r="E504" s="16">
        <v>6</v>
      </c>
      <c r="F504" s="16" t="s">
        <v>1650</v>
      </c>
      <c r="G504" s="16" t="s">
        <v>1651</v>
      </c>
      <c r="H504" s="16" t="s">
        <v>1651</v>
      </c>
      <c r="I504" s="16" t="s">
        <v>1652</v>
      </c>
      <c r="J504" s="16" t="s">
        <v>1652</v>
      </c>
      <c r="K504" s="16">
        <v>805022579</v>
      </c>
      <c r="L504" s="41" t="s">
        <v>2380</v>
      </c>
      <c r="M504" s="17" t="s">
        <v>2381</v>
      </c>
      <c r="N504" s="17" t="s">
        <v>2382</v>
      </c>
      <c r="O504" s="100">
        <v>45244.535416666666</v>
      </c>
      <c r="P504" s="17" t="s">
        <v>1656</v>
      </c>
      <c r="Q504" s="18">
        <v>3170600</v>
      </c>
      <c r="R504" s="19">
        <v>200</v>
      </c>
      <c r="S504" s="19" t="e" vm="1">
        <f>#REF!*3</f>
        <v>#REF!</v>
      </c>
      <c r="T504" s="19">
        <v>0</v>
      </c>
      <c r="U504" s="19" t="e" vm="1">
        <f>#REF!*3</f>
        <v>#REF!</v>
      </c>
      <c r="V504" s="19" t="e" vm="1">
        <f>#REF!+#REF!</f>
        <v>#REF!</v>
      </c>
      <c r="W504" s="19">
        <v>18</v>
      </c>
      <c r="X504" s="42">
        <v>46183792</v>
      </c>
      <c r="Y504" s="20" t="s">
        <v>1692</v>
      </c>
      <c r="Z504" s="21" t="s">
        <v>1658</v>
      </c>
      <c r="AA504" s="21"/>
      <c r="AB504" s="101" t="s">
        <v>1659</v>
      </c>
      <c r="AC504" s="104">
        <v>45261</v>
      </c>
      <c r="AD504" s="104"/>
      <c r="AE504" s="104"/>
      <c r="AF504" s="101" t="s">
        <v>1677</v>
      </c>
      <c r="AG504" s="102">
        <v>45962</v>
      </c>
      <c r="AH504" s="103"/>
      <c r="AI504" s="102"/>
    </row>
    <row r="505" spans="1:35" ht="24" customHeight="1">
      <c r="A505" s="13" t="s">
        <v>236</v>
      </c>
      <c r="B505" s="14">
        <v>52260</v>
      </c>
      <c r="C505" s="15" t="s">
        <v>216</v>
      </c>
      <c r="D505" s="15" t="s">
        <v>1649</v>
      </c>
      <c r="E505" s="16">
        <v>6</v>
      </c>
      <c r="F505" s="16" t="s">
        <v>1650</v>
      </c>
      <c r="G505" s="16" t="s">
        <v>1651</v>
      </c>
      <c r="H505" s="16" t="s">
        <v>1651</v>
      </c>
      <c r="I505" s="16" t="s">
        <v>1652</v>
      </c>
      <c r="J505" s="16" t="s">
        <v>1652</v>
      </c>
      <c r="K505" s="16">
        <v>900016070</v>
      </c>
      <c r="L505" s="41" t="s">
        <v>2383</v>
      </c>
      <c r="M505" s="17" t="s">
        <v>2384</v>
      </c>
      <c r="N505" s="17" t="s">
        <v>2385</v>
      </c>
      <c r="O505" s="100">
        <v>45244.679861111108</v>
      </c>
      <c r="P505" s="17" t="s">
        <v>1664</v>
      </c>
      <c r="Q505" s="18">
        <v>1109710</v>
      </c>
      <c r="R505" s="19">
        <v>70</v>
      </c>
      <c r="S505" s="19" t="e" vm="1">
        <f>#REF!*3</f>
        <v>#REF!</v>
      </c>
      <c r="T505" s="19">
        <v>0</v>
      </c>
      <c r="U505" s="19" t="e" vm="1">
        <f>#REF!*3</f>
        <v>#REF!</v>
      </c>
      <c r="V505" s="19" t="e" vm="1">
        <f>#REF!+#REF!</f>
        <v>#REF!</v>
      </c>
      <c r="W505" s="19">
        <v>24</v>
      </c>
      <c r="X505" s="42">
        <v>23925090</v>
      </c>
      <c r="Y505" s="20" t="s">
        <v>1670</v>
      </c>
      <c r="Z505" s="21">
        <v>2023</v>
      </c>
      <c r="AA505" s="21"/>
      <c r="AB505" s="101" t="s">
        <v>1659</v>
      </c>
      <c r="AC505" s="104">
        <v>45261</v>
      </c>
      <c r="AD505" s="104"/>
      <c r="AE505" s="104"/>
      <c r="AF505" s="101"/>
      <c r="AG505" s="102"/>
      <c r="AH505" s="103"/>
      <c r="AI505" s="102"/>
    </row>
    <row r="506" spans="1:35" ht="24" customHeight="1">
      <c r="A506" s="13" t="s">
        <v>236</v>
      </c>
      <c r="B506" s="14">
        <v>52683</v>
      </c>
      <c r="C506" s="15" t="s">
        <v>1273</v>
      </c>
      <c r="D506" s="15" t="s">
        <v>1649</v>
      </c>
      <c r="E506" s="16">
        <v>6</v>
      </c>
      <c r="F506" s="16" t="s">
        <v>1650</v>
      </c>
      <c r="G506" s="16" t="s">
        <v>1651</v>
      </c>
      <c r="H506" s="16" t="s">
        <v>1651</v>
      </c>
      <c r="I506" s="16" t="s">
        <v>1652</v>
      </c>
      <c r="J506" s="16" t="s">
        <v>1652</v>
      </c>
      <c r="K506" s="16">
        <v>814006305</v>
      </c>
      <c r="L506" s="41" t="s">
        <v>2386</v>
      </c>
      <c r="M506" s="17" t="s">
        <v>2387</v>
      </c>
      <c r="N506" s="17" t="s">
        <v>2388</v>
      </c>
      <c r="O506" s="100">
        <v>45244.811805555553</v>
      </c>
      <c r="P506" s="17" t="s">
        <v>1656</v>
      </c>
      <c r="Q506" s="18">
        <v>6230229</v>
      </c>
      <c r="R506" s="19">
        <v>393</v>
      </c>
      <c r="S506" s="19" t="e" vm="1">
        <f>#REF!*3</f>
        <v>#REF!</v>
      </c>
      <c r="T506" s="19">
        <v>0</v>
      </c>
      <c r="U506" s="19" t="e" vm="1">
        <f>#REF!*3</f>
        <v>#REF!</v>
      </c>
      <c r="V506" s="19" t="e" vm="1">
        <f>#REF!+#REF!</f>
        <v>#REF!</v>
      </c>
      <c r="W506" s="19">
        <v>19</v>
      </c>
      <c r="X506" s="42">
        <v>104459007</v>
      </c>
      <c r="Y506" s="20" t="s">
        <v>2389</v>
      </c>
      <c r="Z506" s="21" t="s">
        <v>1675</v>
      </c>
      <c r="AA506" s="21"/>
      <c r="AB506" s="101"/>
      <c r="AC506" s="104"/>
      <c r="AD506" s="104" t="s">
        <v>1714</v>
      </c>
      <c r="AE506" s="104">
        <v>45383</v>
      </c>
      <c r="AF506" s="101" t="s">
        <v>1722</v>
      </c>
      <c r="AG506" s="102">
        <v>45962</v>
      </c>
      <c r="AH506" s="103"/>
      <c r="AI506" s="102"/>
    </row>
    <row r="507" spans="1:35" ht="24" customHeight="1">
      <c r="A507" s="13" t="s">
        <v>16</v>
      </c>
      <c r="B507" s="14">
        <v>5240</v>
      </c>
      <c r="C507" s="15" t="s">
        <v>160</v>
      </c>
      <c r="D507" s="15" t="s">
        <v>1649</v>
      </c>
      <c r="E507" s="16">
        <v>6</v>
      </c>
      <c r="F507" s="16" t="s">
        <v>1650</v>
      </c>
      <c r="G507" s="16" t="s">
        <v>1651</v>
      </c>
      <c r="H507" s="16" t="s">
        <v>1651</v>
      </c>
      <c r="I507" s="16" t="s">
        <v>1652</v>
      </c>
      <c r="J507" s="16" t="s">
        <v>1652</v>
      </c>
      <c r="K507" s="16">
        <v>900028717</v>
      </c>
      <c r="L507" s="41" t="s">
        <v>2390</v>
      </c>
      <c r="M507" s="17" t="s">
        <v>2391</v>
      </c>
      <c r="N507" s="17" t="s">
        <v>2392</v>
      </c>
      <c r="O507" s="100">
        <v>45245.356249999997</v>
      </c>
      <c r="P507" s="17" t="s">
        <v>1664</v>
      </c>
      <c r="Q507" s="18" t="s">
        <v>2393</v>
      </c>
      <c r="R507" s="19">
        <v>739</v>
      </c>
      <c r="S507" s="19" t="e" vm="1">
        <f>#REF!*3</f>
        <v>#REF!</v>
      </c>
      <c r="T507" s="19">
        <v>148</v>
      </c>
      <c r="U507" s="19" t="e" vm="1">
        <f>#REF!*3</f>
        <v>#REF!</v>
      </c>
      <c r="V507" s="19" t="e" vm="1">
        <f>#REF!+#REF!</f>
        <v>#REF!</v>
      </c>
      <c r="W507" s="19">
        <v>12</v>
      </c>
      <c r="X507" s="42">
        <v>80965488</v>
      </c>
      <c r="Y507" s="20" t="s">
        <v>1676</v>
      </c>
      <c r="Z507" s="21">
        <v>2024</v>
      </c>
      <c r="AA507" s="21"/>
      <c r="AB507" s="101"/>
      <c r="AC507" s="104"/>
      <c r="AD507" s="104" t="s">
        <v>1676</v>
      </c>
      <c r="AE507" s="104">
        <v>45444</v>
      </c>
      <c r="AF507" s="101"/>
      <c r="AG507" s="102"/>
      <c r="AH507" s="103"/>
      <c r="AI507" s="102"/>
    </row>
    <row r="508" spans="1:35" ht="24" customHeight="1">
      <c r="A508" s="13" t="s">
        <v>236</v>
      </c>
      <c r="B508" s="14">
        <v>52317</v>
      </c>
      <c r="C508" s="15" t="s">
        <v>1236</v>
      </c>
      <c r="D508" s="15" t="s">
        <v>1649</v>
      </c>
      <c r="E508" s="16">
        <v>6</v>
      </c>
      <c r="F508" s="16" t="s">
        <v>1650</v>
      </c>
      <c r="G508" s="16" t="s">
        <v>1651</v>
      </c>
      <c r="H508" s="16" t="s">
        <v>1651</v>
      </c>
      <c r="I508" s="16" t="s">
        <v>1652</v>
      </c>
      <c r="J508" s="16" t="s">
        <v>1652</v>
      </c>
      <c r="K508" s="16">
        <v>900272647</v>
      </c>
      <c r="L508" s="41" t="s">
        <v>2394</v>
      </c>
      <c r="M508" s="17" t="s">
        <v>2395</v>
      </c>
      <c r="N508" s="17" t="s">
        <v>2396</v>
      </c>
      <c r="O508" s="100">
        <v>45245.378472222219</v>
      </c>
      <c r="P508" s="17" t="s">
        <v>1656</v>
      </c>
      <c r="Q508" s="18">
        <v>3929688</v>
      </c>
      <c r="R508" s="19">
        <v>322</v>
      </c>
      <c r="S508" s="19" t="e" vm="1">
        <f>#REF!*3</f>
        <v>#REF!</v>
      </c>
      <c r="T508" s="19">
        <v>0</v>
      </c>
      <c r="U508" s="19" t="e" vm="1">
        <f>#REF!*3</f>
        <v>#REF!</v>
      </c>
      <c r="V508" s="19" t="e" vm="1">
        <f>#REF!+#REF!</f>
        <v>#REF!</v>
      </c>
      <c r="W508" s="19">
        <v>18</v>
      </c>
      <c r="X508" s="42">
        <v>82840296</v>
      </c>
      <c r="Y508" s="20" t="s">
        <v>1674</v>
      </c>
      <c r="Z508" s="21" t="s">
        <v>1675</v>
      </c>
      <c r="AA508" s="21"/>
      <c r="AB508" s="101"/>
      <c r="AC508" s="104"/>
      <c r="AD508" s="104" t="s">
        <v>1676</v>
      </c>
      <c r="AE508" s="104">
        <v>45444</v>
      </c>
      <c r="AF508" s="101" t="s">
        <v>1677</v>
      </c>
      <c r="AG508" s="102">
        <v>45962</v>
      </c>
      <c r="AH508" s="103"/>
      <c r="AI508" s="102"/>
    </row>
    <row r="509" spans="1:35" ht="24" customHeight="1">
      <c r="A509" s="13" t="s">
        <v>927</v>
      </c>
      <c r="B509" s="14">
        <v>25200</v>
      </c>
      <c r="C509" s="15" t="s">
        <v>35</v>
      </c>
      <c r="D509" s="15" t="s">
        <v>1649</v>
      </c>
      <c r="E509" s="16">
        <v>5</v>
      </c>
      <c r="F509" s="16" t="s">
        <v>1650</v>
      </c>
      <c r="G509" s="16" t="s">
        <v>1651</v>
      </c>
      <c r="H509" s="16" t="s">
        <v>1651</v>
      </c>
      <c r="I509" s="16" t="s">
        <v>1652</v>
      </c>
      <c r="J509" s="16" t="s">
        <v>1652</v>
      </c>
      <c r="K509" s="16">
        <v>832006791</v>
      </c>
      <c r="L509" s="41" t="s">
        <v>2397</v>
      </c>
      <c r="M509" s="17" t="s">
        <v>2398</v>
      </c>
      <c r="N509" s="17" t="s">
        <v>2399</v>
      </c>
      <c r="O509" s="100">
        <v>45245.426388888889</v>
      </c>
      <c r="P509" s="17" t="s">
        <v>1664</v>
      </c>
      <c r="Q509" s="18" t="s">
        <v>2400</v>
      </c>
      <c r="R509" s="19">
        <v>0</v>
      </c>
      <c r="S509" s="19" t="e" vm="1">
        <f>#REF!*3</f>
        <v>#REF!</v>
      </c>
      <c r="T509" s="19">
        <v>192</v>
      </c>
      <c r="U509" s="19" t="e" vm="1">
        <f>#REF!*3</f>
        <v>#REF!</v>
      </c>
      <c r="V509" s="19" t="e" vm="1">
        <f>#REF!+#REF!</f>
        <v>#REF!</v>
      </c>
      <c r="W509" s="19">
        <v>12</v>
      </c>
      <c r="X509" s="42">
        <v>13708800</v>
      </c>
      <c r="Y509" s="20" t="s">
        <v>1702</v>
      </c>
      <c r="Z509" s="21">
        <v>2024</v>
      </c>
      <c r="AA509" s="21"/>
      <c r="AB509" s="101"/>
      <c r="AC509" s="104"/>
      <c r="AD509" s="104" t="s">
        <v>1703</v>
      </c>
      <c r="AE509" s="104">
        <v>45352</v>
      </c>
      <c r="AF509" s="101"/>
      <c r="AG509" s="102"/>
      <c r="AH509" s="103"/>
      <c r="AI509" s="102"/>
    </row>
    <row r="510" spans="1:35" ht="24" hidden="1" customHeight="1">
      <c r="A510" s="13" t="s">
        <v>124</v>
      </c>
      <c r="B510" s="14">
        <v>19824</v>
      </c>
      <c r="C510" s="15" t="s">
        <v>856</v>
      </c>
      <c r="D510" s="15" t="s">
        <v>1732</v>
      </c>
      <c r="E510" s="16">
        <v>6</v>
      </c>
      <c r="F510" s="16" t="s">
        <v>1650</v>
      </c>
      <c r="G510" s="16" t="s">
        <v>1651</v>
      </c>
      <c r="H510" s="16" t="s">
        <v>1651</v>
      </c>
      <c r="I510" s="16" t="s">
        <v>1652</v>
      </c>
      <c r="J510" s="16" t="s">
        <v>1759</v>
      </c>
      <c r="K510" s="16">
        <v>900771463</v>
      </c>
      <c r="L510" s="41" t="s">
        <v>3960</v>
      </c>
      <c r="M510" s="17" t="s">
        <v>3961</v>
      </c>
      <c r="N510" s="17" t="s">
        <v>3962</v>
      </c>
      <c r="O510" s="100">
        <v>45245.446527777778</v>
      </c>
      <c r="P510" s="17" t="s">
        <v>1650</v>
      </c>
      <c r="Q510" s="18" t="s">
        <v>1783</v>
      </c>
      <c r="R510" s="19">
        <v>0</v>
      </c>
      <c r="S510" s="19" t="e" vm="1">
        <f>#REF!*3</f>
        <v>#REF!</v>
      </c>
      <c r="T510" s="19">
        <v>0</v>
      </c>
      <c r="U510" s="19" t="e" vm="1">
        <f>#REF!*3</f>
        <v>#REF!</v>
      </c>
      <c r="V510" s="19" t="e" vm="1">
        <f>#REF!+#REF!</f>
        <v>#REF!</v>
      </c>
      <c r="W510" s="19"/>
      <c r="X510" s="42"/>
      <c r="Y510" s="20" t="s">
        <v>3006</v>
      </c>
      <c r="Z510" s="21">
        <v>0</v>
      </c>
      <c r="AA510" s="21"/>
      <c r="AB510" s="101"/>
      <c r="AC510" s="104"/>
      <c r="AD510" s="104"/>
      <c r="AE510" s="104"/>
      <c r="AF510" s="101"/>
      <c r="AG510" s="102"/>
      <c r="AH510" s="103"/>
      <c r="AI510" s="102"/>
    </row>
    <row r="511" spans="1:35" ht="24" customHeight="1">
      <c r="A511" s="13" t="s">
        <v>1350</v>
      </c>
      <c r="B511" s="14">
        <v>68079</v>
      </c>
      <c r="C511" s="15" t="s">
        <v>1352</v>
      </c>
      <c r="D511" s="15" t="s">
        <v>1649</v>
      </c>
      <c r="E511" s="16">
        <v>6</v>
      </c>
      <c r="F511" s="16" t="s">
        <v>1650</v>
      </c>
      <c r="G511" s="16" t="s">
        <v>1651</v>
      </c>
      <c r="H511" s="16" t="s">
        <v>1651</v>
      </c>
      <c r="I511" s="16" t="s">
        <v>1652</v>
      </c>
      <c r="J511" s="16" t="s">
        <v>1652</v>
      </c>
      <c r="K511" s="16">
        <v>890212954</v>
      </c>
      <c r="L511" s="41" t="s">
        <v>2401</v>
      </c>
      <c r="M511" s="17" t="s">
        <v>2402</v>
      </c>
      <c r="N511" s="17" t="s">
        <v>2403</v>
      </c>
      <c r="O511" s="100">
        <v>45245.67083333333</v>
      </c>
      <c r="P511" s="17" t="s">
        <v>1782</v>
      </c>
      <c r="Q511" s="18" t="s">
        <v>2404</v>
      </c>
      <c r="R511" s="19">
        <v>417</v>
      </c>
      <c r="S511" s="19" t="e" vm="1">
        <f>#REF!*3</f>
        <v>#REF!</v>
      </c>
      <c r="T511" s="19">
        <v>0</v>
      </c>
      <c r="U511" s="19" t="e" vm="1">
        <f>#REF!*3</f>
        <v>#REF!</v>
      </c>
      <c r="V511" s="19" t="e" vm="1">
        <f>#REF!+#REF!</f>
        <v>#REF!</v>
      </c>
      <c r="W511" s="19">
        <v>11</v>
      </c>
      <c r="X511" s="42">
        <v>70135647</v>
      </c>
      <c r="Y511" s="20" t="s">
        <v>1676</v>
      </c>
      <c r="Z511" s="21">
        <v>2024</v>
      </c>
      <c r="AA511" s="21"/>
      <c r="AB511" s="101"/>
      <c r="AC511" s="104"/>
      <c r="AD511" s="104" t="s">
        <v>1676</v>
      </c>
      <c r="AE511" s="104">
        <v>45444</v>
      </c>
      <c r="AF511" s="101"/>
      <c r="AG511" s="102"/>
      <c r="AH511" s="103"/>
      <c r="AI511" s="102"/>
    </row>
    <row r="512" spans="1:35" ht="24" customHeight="1">
      <c r="A512" s="13" t="s">
        <v>136</v>
      </c>
      <c r="B512" s="14">
        <v>23079</v>
      </c>
      <c r="C512" s="15" t="s">
        <v>563</v>
      </c>
      <c r="D512" s="15" t="s">
        <v>1649</v>
      </c>
      <c r="E512" s="16">
        <v>6</v>
      </c>
      <c r="F512" s="16" t="s">
        <v>1650</v>
      </c>
      <c r="G512" s="16" t="s">
        <v>1651</v>
      </c>
      <c r="H512" s="16" t="s">
        <v>1651</v>
      </c>
      <c r="I512" s="16" t="s">
        <v>1652</v>
      </c>
      <c r="J512" s="16" t="s">
        <v>1652</v>
      </c>
      <c r="K512" s="16">
        <v>901605754</v>
      </c>
      <c r="L512" s="41" t="s">
        <v>2405</v>
      </c>
      <c r="M512" s="17" t="s">
        <v>2406</v>
      </c>
      <c r="N512" s="17" t="s">
        <v>2407</v>
      </c>
      <c r="O512" s="100">
        <v>45245.691666666666</v>
      </c>
      <c r="P512" s="17" t="s">
        <v>1656</v>
      </c>
      <c r="Q512" s="18">
        <v>2690400</v>
      </c>
      <c r="R512" s="19">
        <v>177</v>
      </c>
      <c r="S512" s="19" t="e" vm="1">
        <f>#REF!*3</f>
        <v>#REF!</v>
      </c>
      <c r="T512" s="19">
        <v>0</v>
      </c>
      <c r="U512" s="19" t="e" vm="1">
        <f>#REF!*3</f>
        <v>#REF!</v>
      </c>
      <c r="V512" s="19" t="e" vm="1">
        <f>#REF!+#REF!</f>
        <v>#REF!</v>
      </c>
      <c r="W512" s="19">
        <v>21</v>
      </c>
      <c r="X512" s="42">
        <v>44211600</v>
      </c>
      <c r="Y512" s="20" t="s">
        <v>2408</v>
      </c>
      <c r="Z512" s="21" t="s">
        <v>1675</v>
      </c>
      <c r="AA512" s="21"/>
      <c r="AB512" s="101"/>
      <c r="AC512" s="104"/>
      <c r="AD512" s="104" t="s">
        <v>1714</v>
      </c>
      <c r="AE512" s="104">
        <v>45383</v>
      </c>
      <c r="AF512" s="101" t="s">
        <v>1922</v>
      </c>
      <c r="AG512" s="102">
        <v>45901</v>
      </c>
      <c r="AH512" s="103"/>
      <c r="AI512" s="102"/>
    </row>
    <row r="513" spans="1:35" ht="24" customHeight="1">
      <c r="A513" s="13" t="s">
        <v>487</v>
      </c>
      <c r="B513" s="14">
        <v>73483</v>
      </c>
      <c r="C513" s="15" t="s">
        <v>1484</v>
      </c>
      <c r="D513" s="15" t="s">
        <v>1649</v>
      </c>
      <c r="E513" s="16">
        <v>6</v>
      </c>
      <c r="F513" s="16" t="s">
        <v>1650</v>
      </c>
      <c r="G513" s="16" t="s">
        <v>1651</v>
      </c>
      <c r="H513" s="16" t="s">
        <v>1651</v>
      </c>
      <c r="I513" s="16" t="s">
        <v>1652</v>
      </c>
      <c r="J513" s="16" t="s">
        <v>1759</v>
      </c>
      <c r="K513" s="16">
        <v>800193267</v>
      </c>
      <c r="L513" s="41" t="s">
        <v>2409</v>
      </c>
      <c r="M513" s="17" t="s">
        <v>2410</v>
      </c>
      <c r="N513" s="17" t="s">
        <v>2411</v>
      </c>
      <c r="O513" s="100">
        <v>45245.707638888889</v>
      </c>
      <c r="P513" s="17" t="s">
        <v>1664</v>
      </c>
      <c r="Q513" s="18" t="s">
        <v>2412</v>
      </c>
      <c r="R513" s="19">
        <v>1298</v>
      </c>
      <c r="S513" s="19" t="e" vm="1">
        <f>#REF!*3</f>
        <v>#REF!</v>
      </c>
      <c r="T513" s="19">
        <v>0</v>
      </c>
      <c r="U513" s="19" t="e" vm="1">
        <f>#REF!*3</f>
        <v>#REF!</v>
      </c>
      <c r="V513" s="19" t="e" vm="1">
        <f>#REF!+#REF!</f>
        <v>#REF!</v>
      </c>
      <c r="W513" s="19">
        <v>12</v>
      </c>
      <c r="X513" s="42">
        <v>124608000</v>
      </c>
      <c r="Y513" s="20" t="s">
        <v>1702</v>
      </c>
      <c r="Z513" s="21">
        <v>2024</v>
      </c>
      <c r="AA513" s="21"/>
      <c r="AB513" s="101"/>
      <c r="AC513" s="104"/>
      <c r="AD513" s="104" t="s">
        <v>1703</v>
      </c>
      <c r="AE513" s="104">
        <v>45352</v>
      </c>
      <c r="AF513" s="101"/>
      <c r="AG513" s="102"/>
      <c r="AH513" s="103"/>
      <c r="AI513" s="102"/>
    </row>
    <row r="514" spans="1:35" ht="24" customHeight="1">
      <c r="A514" s="13" t="s">
        <v>544</v>
      </c>
      <c r="B514" s="14">
        <v>15759</v>
      </c>
      <c r="C514" s="15" t="s">
        <v>713</v>
      </c>
      <c r="D514" s="15" t="s">
        <v>1649</v>
      </c>
      <c r="E514" s="16">
        <v>2</v>
      </c>
      <c r="F514" s="16" t="s">
        <v>1650</v>
      </c>
      <c r="G514" s="16" t="s">
        <v>1651</v>
      </c>
      <c r="H514" s="16" t="s">
        <v>1651</v>
      </c>
      <c r="I514" s="16" t="s">
        <v>1652</v>
      </c>
      <c r="J514" s="16" t="s">
        <v>1652</v>
      </c>
      <c r="K514" s="16">
        <v>826003166</v>
      </c>
      <c r="L514" s="41" t="s">
        <v>2413</v>
      </c>
      <c r="M514" s="17" t="s">
        <v>2414</v>
      </c>
      <c r="N514" s="17" t="s">
        <v>2415</v>
      </c>
      <c r="O514" s="100">
        <v>45245.729861111111</v>
      </c>
      <c r="P514" s="17" t="s">
        <v>1664</v>
      </c>
      <c r="Q514" s="18" t="s">
        <v>2416</v>
      </c>
      <c r="R514" s="19">
        <v>131</v>
      </c>
      <c r="S514" s="19" t="e" vm="1">
        <f>#REF!*3</f>
        <v>#REF!</v>
      </c>
      <c r="T514" s="19">
        <v>220</v>
      </c>
      <c r="U514" s="19" t="e" vm="1">
        <f>#REF!*3</f>
        <v>#REF!</v>
      </c>
      <c r="V514" s="19" t="e" vm="1">
        <f>#REF!+#REF!</f>
        <v>#REF!</v>
      </c>
      <c r="W514" s="19">
        <v>12</v>
      </c>
      <c r="X514" s="42">
        <v>27464328</v>
      </c>
      <c r="Y514" s="20" t="s">
        <v>1768</v>
      </c>
      <c r="Z514" s="21">
        <v>2024</v>
      </c>
      <c r="AA514" s="21"/>
      <c r="AB514" s="101"/>
      <c r="AC514" s="104"/>
      <c r="AD514" s="104" t="s">
        <v>1768</v>
      </c>
      <c r="AE514" s="104">
        <v>45505</v>
      </c>
      <c r="AF514" s="101"/>
      <c r="AG514" s="102"/>
      <c r="AH514" s="103"/>
      <c r="AI514" s="102"/>
    </row>
    <row r="515" spans="1:35" ht="24" hidden="1" customHeight="1">
      <c r="A515" s="13" t="s">
        <v>544</v>
      </c>
      <c r="B515" s="14">
        <v>15516</v>
      </c>
      <c r="C515" s="15" t="s">
        <v>258</v>
      </c>
      <c r="D515" s="15" t="s">
        <v>1649</v>
      </c>
      <c r="E515" s="16">
        <v>5</v>
      </c>
      <c r="F515" s="16" t="s">
        <v>1650</v>
      </c>
      <c r="G515" s="16" t="s">
        <v>1651</v>
      </c>
      <c r="H515" s="16" t="s">
        <v>1651</v>
      </c>
      <c r="I515" s="16" t="s">
        <v>1652</v>
      </c>
      <c r="J515" s="16" t="s">
        <v>1652</v>
      </c>
      <c r="K515" s="16">
        <v>826002216</v>
      </c>
      <c r="L515" s="41" t="s">
        <v>3963</v>
      </c>
      <c r="M515" s="17" t="s">
        <v>3964</v>
      </c>
      <c r="N515" s="17" t="s">
        <v>3965</v>
      </c>
      <c r="O515" s="100">
        <v>45245.838194444441</v>
      </c>
      <c r="P515" s="17" t="s">
        <v>1650</v>
      </c>
      <c r="Q515" s="18" t="s">
        <v>1783</v>
      </c>
      <c r="R515" s="19">
        <v>0</v>
      </c>
      <c r="S515" s="19" t="e" vm="1">
        <f>#REF!*3</f>
        <v>#REF!</v>
      </c>
      <c r="T515" s="19">
        <v>0</v>
      </c>
      <c r="U515" s="19" t="e" vm="1">
        <f>#REF!*3</f>
        <v>#REF!</v>
      </c>
      <c r="V515" s="19" t="e" vm="1">
        <f>#REF!+#REF!</f>
        <v>#REF!</v>
      </c>
      <c r="W515" s="19"/>
      <c r="X515" s="42"/>
      <c r="Y515" s="20" t="s">
        <v>3006</v>
      </c>
      <c r="Z515" s="21">
        <v>0</v>
      </c>
      <c r="AA515" s="21"/>
      <c r="AB515" s="101"/>
      <c r="AC515" s="104"/>
      <c r="AD515" s="104"/>
      <c r="AE515" s="104"/>
      <c r="AF515" s="101"/>
      <c r="AG515" s="102"/>
      <c r="AH515" s="103"/>
      <c r="AI515" s="102"/>
    </row>
    <row r="516" spans="1:35" ht="24" hidden="1" customHeight="1">
      <c r="A516" s="13" t="s">
        <v>927</v>
      </c>
      <c r="B516" s="14">
        <v>25524</v>
      </c>
      <c r="C516" s="15" t="s">
        <v>375</v>
      </c>
      <c r="D516" s="15" t="s">
        <v>1649</v>
      </c>
      <c r="E516" s="16">
        <v>6</v>
      </c>
      <c r="F516" s="16" t="s">
        <v>1650</v>
      </c>
      <c r="G516" s="16" t="s">
        <v>1651</v>
      </c>
      <c r="H516" s="16" t="s">
        <v>1651</v>
      </c>
      <c r="I516" s="16" t="s">
        <v>1652</v>
      </c>
      <c r="J516" s="16" t="s">
        <v>1652</v>
      </c>
      <c r="K516" s="16">
        <v>901761508</v>
      </c>
      <c r="L516" s="41" t="s">
        <v>3966</v>
      </c>
      <c r="M516" s="17" t="s">
        <v>3967</v>
      </c>
      <c r="N516" s="17" t="s">
        <v>3968</v>
      </c>
      <c r="O516" s="100">
        <v>45245.886111111111</v>
      </c>
      <c r="P516" s="17" t="s">
        <v>1650</v>
      </c>
      <c r="Q516" s="18" t="s">
        <v>1783</v>
      </c>
      <c r="R516" s="19">
        <v>0</v>
      </c>
      <c r="S516" s="19" t="e" vm="1">
        <f>#REF!*3</f>
        <v>#REF!</v>
      </c>
      <c r="T516" s="19">
        <v>0</v>
      </c>
      <c r="U516" s="19" t="e" vm="1">
        <f>#REF!*3</f>
        <v>#REF!</v>
      </c>
      <c r="V516" s="19" t="e" vm="1">
        <f>#REF!+#REF!</f>
        <v>#REF!</v>
      </c>
      <c r="W516" s="19"/>
      <c r="X516" s="42"/>
      <c r="Y516" s="20" t="s">
        <v>3006</v>
      </c>
      <c r="Z516" s="21">
        <v>0</v>
      </c>
      <c r="AA516" s="21"/>
      <c r="AB516" s="101"/>
      <c r="AC516" s="104"/>
      <c r="AD516" s="104"/>
      <c r="AE516" s="104"/>
      <c r="AF516" s="101"/>
      <c r="AG516" s="102"/>
      <c r="AH516" s="103"/>
      <c r="AI516" s="102"/>
    </row>
    <row r="517" spans="1:35" ht="24" hidden="1" customHeight="1">
      <c r="A517" s="13" t="s">
        <v>116</v>
      </c>
      <c r="B517" s="14">
        <v>13244</v>
      </c>
      <c r="C517" s="15" t="s">
        <v>138</v>
      </c>
      <c r="D517" s="15" t="s">
        <v>1649</v>
      </c>
      <c r="E517" s="16">
        <v>6</v>
      </c>
      <c r="F517" s="16" t="s">
        <v>3187</v>
      </c>
      <c r="G517" s="16" t="s">
        <v>1759</v>
      </c>
      <c r="H517" s="16" t="s">
        <v>1759</v>
      </c>
      <c r="I517" s="16" t="s">
        <v>1652</v>
      </c>
      <c r="J517" s="16" t="s">
        <v>1652</v>
      </c>
      <c r="K517" s="16">
        <v>900366146</v>
      </c>
      <c r="L517" s="41" t="s">
        <v>3969</v>
      </c>
      <c r="M517" s="17" t="s">
        <v>3970</v>
      </c>
      <c r="N517" s="17" t="s">
        <v>3971</v>
      </c>
      <c r="O517" s="100">
        <v>45245.89166666667</v>
      </c>
      <c r="P517" s="17" t="s">
        <v>1650</v>
      </c>
      <c r="Q517" s="18" t="s">
        <v>1783</v>
      </c>
      <c r="R517" s="19">
        <v>0</v>
      </c>
      <c r="S517" s="19" t="e" vm="1">
        <f>#REF!*3</f>
        <v>#REF!</v>
      </c>
      <c r="T517" s="19">
        <v>0</v>
      </c>
      <c r="U517" s="19" t="e" vm="1">
        <f>#REF!*3</f>
        <v>#REF!</v>
      </c>
      <c r="V517" s="19" t="e" vm="1">
        <f>#REF!+#REF!</f>
        <v>#REF!</v>
      </c>
      <c r="W517" s="19"/>
      <c r="X517" s="42"/>
      <c r="Y517" s="20" t="s">
        <v>3006</v>
      </c>
      <c r="Z517" s="21">
        <v>0</v>
      </c>
      <c r="AA517" s="21"/>
      <c r="AB517" s="101"/>
      <c r="AC517" s="104"/>
      <c r="AD517" s="104"/>
      <c r="AE517" s="104"/>
      <c r="AF517" s="101"/>
      <c r="AG517" s="102"/>
      <c r="AH517" s="103"/>
      <c r="AI517" s="102"/>
    </row>
    <row r="518" spans="1:35" ht="24" hidden="1" customHeight="1">
      <c r="A518" s="13" t="s">
        <v>236</v>
      </c>
      <c r="B518" s="14">
        <v>52240</v>
      </c>
      <c r="C518" s="15" t="s">
        <v>1230</v>
      </c>
      <c r="D518" s="15" t="s">
        <v>1649</v>
      </c>
      <c r="E518" s="16">
        <v>6</v>
      </c>
      <c r="F518" s="16" t="s">
        <v>1650</v>
      </c>
      <c r="G518" s="16" t="s">
        <v>1651</v>
      </c>
      <c r="H518" s="16" t="s">
        <v>1651</v>
      </c>
      <c r="I518" s="16" t="s">
        <v>1652</v>
      </c>
      <c r="J518" s="16" t="s">
        <v>1652</v>
      </c>
      <c r="K518" s="16">
        <v>900253982</v>
      </c>
      <c r="L518" s="41" t="s">
        <v>3972</v>
      </c>
      <c r="M518" s="17" t="s">
        <v>3973</v>
      </c>
      <c r="N518" s="17" t="s">
        <v>3974</v>
      </c>
      <c r="O518" s="100">
        <v>45245.976388888892</v>
      </c>
      <c r="P518" s="17" t="s">
        <v>1650</v>
      </c>
      <c r="Q518" s="18" t="s">
        <v>1783</v>
      </c>
      <c r="R518" s="19">
        <v>0</v>
      </c>
      <c r="S518" s="19" t="e" vm="1">
        <f>#REF!*3</f>
        <v>#REF!</v>
      </c>
      <c r="T518" s="19">
        <v>0</v>
      </c>
      <c r="U518" s="19" t="e" vm="1">
        <f>#REF!*3</f>
        <v>#REF!</v>
      </c>
      <c r="V518" s="19" t="e" vm="1">
        <f>#REF!+#REF!</f>
        <v>#REF!</v>
      </c>
      <c r="W518" s="19"/>
      <c r="X518" s="42"/>
      <c r="Y518" s="20" t="s">
        <v>3006</v>
      </c>
      <c r="Z518" s="21">
        <v>0</v>
      </c>
      <c r="AA518" s="21"/>
      <c r="AB518" s="101"/>
      <c r="AC518" s="104"/>
      <c r="AD518" s="104"/>
      <c r="AE518" s="104"/>
      <c r="AF518" s="101"/>
      <c r="AG518" s="102"/>
      <c r="AH518" s="103"/>
      <c r="AI518" s="102"/>
    </row>
    <row r="519" spans="1:35" ht="24" customHeight="1">
      <c r="A519" s="13" t="s">
        <v>927</v>
      </c>
      <c r="B519" s="14">
        <v>25797</v>
      </c>
      <c r="C519" s="15" t="s">
        <v>1030</v>
      </c>
      <c r="D519" s="15" t="s">
        <v>1649</v>
      </c>
      <c r="E519" s="16">
        <v>6</v>
      </c>
      <c r="F519" s="16" t="s">
        <v>1650</v>
      </c>
      <c r="G519" s="16" t="s">
        <v>1651</v>
      </c>
      <c r="H519" s="16" t="s">
        <v>1651</v>
      </c>
      <c r="I519" s="16" t="s">
        <v>1652</v>
      </c>
      <c r="J519" s="16" t="s">
        <v>1652</v>
      </c>
      <c r="K519" s="16">
        <v>808001792</v>
      </c>
      <c r="L519" s="41" t="s">
        <v>2417</v>
      </c>
      <c r="M519" s="17" t="s">
        <v>2418</v>
      </c>
      <c r="N519" s="17" t="s">
        <v>2419</v>
      </c>
      <c r="O519" s="100">
        <v>45246.427777777775</v>
      </c>
      <c r="P519" s="17" t="s">
        <v>1664</v>
      </c>
      <c r="Q519" s="18" t="s">
        <v>2420</v>
      </c>
      <c r="R519" s="19">
        <v>127</v>
      </c>
      <c r="S519" s="19" t="e" vm="1">
        <f>#REF!*3</f>
        <v>#REF!</v>
      </c>
      <c r="T519" s="19">
        <v>0</v>
      </c>
      <c r="U519" s="19" t="e" vm="1">
        <f>#REF!*3</f>
        <v>#REF!</v>
      </c>
      <c r="V519" s="19" t="e" vm="1">
        <f>#REF!+#REF!</f>
        <v>#REF!</v>
      </c>
      <c r="W519" s="19">
        <v>12</v>
      </c>
      <c r="X519" s="42">
        <v>23785990</v>
      </c>
      <c r="Y519" s="20" t="s">
        <v>1768</v>
      </c>
      <c r="Z519" s="21">
        <v>2024</v>
      </c>
      <c r="AA519" s="21"/>
      <c r="AB519" s="101"/>
      <c r="AC519" s="104"/>
      <c r="AD519" s="104" t="s">
        <v>1768</v>
      </c>
      <c r="AE519" s="104">
        <v>45505</v>
      </c>
      <c r="AF519" s="101"/>
      <c r="AG519" s="102"/>
      <c r="AH519" s="103"/>
      <c r="AI519" s="102"/>
    </row>
    <row r="520" spans="1:35" ht="24" customHeight="1">
      <c r="A520" s="13" t="s">
        <v>498</v>
      </c>
      <c r="B520" s="14">
        <v>76001</v>
      </c>
      <c r="C520" s="15" t="s">
        <v>1499</v>
      </c>
      <c r="D520" s="15" t="s">
        <v>1649</v>
      </c>
      <c r="E520" s="16" t="s">
        <v>58</v>
      </c>
      <c r="F520" s="16" t="s">
        <v>1650</v>
      </c>
      <c r="G520" s="16" t="s">
        <v>1651</v>
      </c>
      <c r="H520" s="16" t="s">
        <v>1651</v>
      </c>
      <c r="I520" s="16" t="s">
        <v>1652</v>
      </c>
      <c r="J520" s="16" t="s">
        <v>1652</v>
      </c>
      <c r="K520" s="16">
        <v>805008352</v>
      </c>
      <c r="L520" s="41" t="s">
        <v>2421</v>
      </c>
      <c r="M520" s="17" t="s">
        <v>2422</v>
      </c>
      <c r="N520" s="17" t="s">
        <v>2423</v>
      </c>
      <c r="O520" s="100">
        <v>45246.439583333333</v>
      </c>
      <c r="P520" s="17" t="s">
        <v>1664</v>
      </c>
      <c r="Q520" s="18" t="s">
        <v>2424</v>
      </c>
      <c r="R520" s="19">
        <v>61</v>
      </c>
      <c r="S520" s="19" t="e" vm="1">
        <f>#REF!*3</f>
        <v>#REF!</v>
      </c>
      <c r="T520" s="19">
        <v>31</v>
      </c>
      <c r="U520" s="19" t="e" vm="1">
        <f>#REF!*3</f>
        <v>#REF!</v>
      </c>
      <c r="V520" s="19" t="e" vm="1">
        <f>#REF!+#REF!</f>
        <v>#REF!</v>
      </c>
      <c r="W520" s="19">
        <v>12</v>
      </c>
      <c r="X520" s="42">
        <v>15103695</v>
      </c>
      <c r="Y520" s="20" t="s">
        <v>1670</v>
      </c>
      <c r="Z520" s="21">
        <v>2023</v>
      </c>
      <c r="AA520" s="21"/>
      <c r="AB520" s="101" t="s">
        <v>1659</v>
      </c>
      <c r="AC520" s="104">
        <v>45261</v>
      </c>
      <c r="AD520" s="104"/>
      <c r="AE520" s="104"/>
      <c r="AF520" s="101"/>
      <c r="AG520" s="102"/>
      <c r="AH520" s="103"/>
      <c r="AI520" s="102"/>
    </row>
    <row r="521" spans="1:35" ht="24" hidden="1" customHeight="1">
      <c r="A521" s="13" t="s">
        <v>124</v>
      </c>
      <c r="B521" s="14">
        <v>19780</v>
      </c>
      <c r="C521" s="15" t="s">
        <v>234</v>
      </c>
      <c r="D521" s="15" t="s">
        <v>1649</v>
      </c>
      <c r="E521" s="16">
        <v>6</v>
      </c>
      <c r="F521" s="16" t="s">
        <v>2085</v>
      </c>
      <c r="G521" s="16" t="s">
        <v>1759</v>
      </c>
      <c r="H521" s="16" t="s">
        <v>1759</v>
      </c>
      <c r="I521" s="16" t="s">
        <v>2010</v>
      </c>
      <c r="J521" s="16" t="s">
        <v>1652</v>
      </c>
      <c r="K521" s="16">
        <v>900177871</v>
      </c>
      <c r="L521" s="41" t="s">
        <v>3975</v>
      </c>
      <c r="M521" s="17" t="s">
        <v>3976</v>
      </c>
      <c r="N521" s="17" t="s">
        <v>3977</v>
      </c>
      <c r="O521" s="100">
        <v>45246.473611111112</v>
      </c>
      <c r="P521" s="17" t="s">
        <v>1650</v>
      </c>
      <c r="Q521" s="18" t="s">
        <v>1783</v>
      </c>
      <c r="R521" s="19">
        <v>0</v>
      </c>
      <c r="S521" s="19" t="e" vm="1">
        <f>#REF!*3</f>
        <v>#REF!</v>
      </c>
      <c r="T521" s="19">
        <v>0</v>
      </c>
      <c r="U521" s="19" t="e" vm="1">
        <f>#REF!*3</f>
        <v>#REF!</v>
      </c>
      <c r="V521" s="19" t="e" vm="1">
        <f>#REF!+#REF!</f>
        <v>#REF!</v>
      </c>
      <c r="W521" s="19"/>
      <c r="X521" s="42"/>
      <c r="Y521" s="20" t="s">
        <v>3006</v>
      </c>
      <c r="Z521" s="21">
        <v>0</v>
      </c>
      <c r="AA521" s="21"/>
      <c r="AB521" s="101"/>
      <c r="AC521" s="104"/>
      <c r="AD521" s="104"/>
      <c r="AE521" s="104"/>
      <c r="AF521" s="101"/>
      <c r="AG521" s="102"/>
      <c r="AH521" s="103"/>
      <c r="AI521" s="102"/>
    </row>
    <row r="522" spans="1:35" ht="24" customHeight="1">
      <c r="A522" s="13" t="s">
        <v>236</v>
      </c>
      <c r="B522" s="14">
        <v>52260</v>
      </c>
      <c r="C522" s="15" t="s">
        <v>216</v>
      </c>
      <c r="D522" s="15" t="s">
        <v>1649</v>
      </c>
      <c r="E522" s="16">
        <v>6</v>
      </c>
      <c r="F522" s="16" t="s">
        <v>1650</v>
      </c>
      <c r="G522" s="16" t="s">
        <v>1651</v>
      </c>
      <c r="H522" s="16" t="s">
        <v>1651</v>
      </c>
      <c r="I522" s="16" t="s">
        <v>1652</v>
      </c>
      <c r="J522" s="16" t="s">
        <v>1652</v>
      </c>
      <c r="K522" s="16">
        <v>900208837</v>
      </c>
      <c r="L522" s="41" t="s">
        <v>2425</v>
      </c>
      <c r="M522" s="17" t="s">
        <v>2426</v>
      </c>
      <c r="N522" s="17" t="s">
        <v>2427</v>
      </c>
      <c r="O522" s="100">
        <v>45246.515277777777</v>
      </c>
      <c r="P522" s="17" t="s">
        <v>1656</v>
      </c>
      <c r="Q522" s="18">
        <v>1997478</v>
      </c>
      <c r="R522" s="19">
        <v>126</v>
      </c>
      <c r="S522" s="19" t="e" vm="1">
        <f>#REF!*3</f>
        <v>#REF!</v>
      </c>
      <c r="T522" s="19">
        <v>0</v>
      </c>
      <c r="U522" s="19" t="e" vm="1">
        <f>#REF!*3</f>
        <v>#REF!</v>
      </c>
      <c r="V522" s="19" t="e" vm="1">
        <f>#REF!+#REF!</f>
        <v>#REF!</v>
      </c>
      <c r="W522" s="19">
        <v>22</v>
      </c>
      <c r="X522" s="42">
        <v>38394468</v>
      </c>
      <c r="Y522" s="20" t="s">
        <v>2136</v>
      </c>
      <c r="Z522" s="21" t="s">
        <v>1675</v>
      </c>
      <c r="AA522" s="21"/>
      <c r="AB522" s="101"/>
      <c r="AC522" s="104"/>
      <c r="AD522" s="104" t="s">
        <v>1703</v>
      </c>
      <c r="AE522" s="104">
        <v>45352</v>
      </c>
      <c r="AF522" s="101" t="s">
        <v>1660</v>
      </c>
      <c r="AG522" s="102">
        <v>45839</v>
      </c>
      <c r="AH522" s="103"/>
      <c r="AI522" s="102"/>
    </row>
    <row r="523" spans="1:35" ht="24" customHeight="1">
      <c r="A523" s="13" t="s">
        <v>782</v>
      </c>
      <c r="B523" s="14">
        <v>66001</v>
      </c>
      <c r="C523" s="15" t="s">
        <v>93</v>
      </c>
      <c r="D523" s="15" t="s">
        <v>1778</v>
      </c>
      <c r="E523" s="16">
        <v>1</v>
      </c>
      <c r="F523" s="16" t="s">
        <v>1650</v>
      </c>
      <c r="G523" s="16" t="s">
        <v>1651</v>
      </c>
      <c r="H523" s="16" t="s">
        <v>1651</v>
      </c>
      <c r="I523" s="16" t="s">
        <v>1652</v>
      </c>
      <c r="J523" s="16" t="s">
        <v>1652</v>
      </c>
      <c r="K523" s="16">
        <v>816001955</v>
      </c>
      <c r="L523" s="41" t="s">
        <v>2428</v>
      </c>
      <c r="M523" s="17" t="s">
        <v>2429</v>
      </c>
      <c r="N523" s="17" t="s">
        <v>2430</v>
      </c>
      <c r="O523" s="100">
        <v>45246.597222222219</v>
      </c>
      <c r="P523" s="17" t="s">
        <v>1656</v>
      </c>
      <c r="Q523" s="18">
        <v>4584000</v>
      </c>
      <c r="R523" s="19">
        <v>382</v>
      </c>
      <c r="S523" s="19" t="e" vm="1">
        <f>#REF!*3</f>
        <v>#REF!</v>
      </c>
      <c r="T523" s="19">
        <v>0</v>
      </c>
      <c r="U523" s="19" t="e" vm="1">
        <f>#REF!*3</f>
        <v>#REF!</v>
      </c>
      <c r="V523" s="19" t="e" vm="1">
        <f>#REF!+#REF!</f>
        <v>#REF!</v>
      </c>
      <c r="W523" s="19">
        <v>19</v>
      </c>
      <c r="X523" s="42">
        <v>77713600</v>
      </c>
      <c r="Y523" s="20" t="s">
        <v>1721</v>
      </c>
      <c r="Z523" s="21" t="s">
        <v>1658</v>
      </c>
      <c r="AA523" s="21"/>
      <c r="AB523" s="101" t="s">
        <v>1659</v>
      </c>
      <c r="AC523" s="104">
        <v>45261</v>
      </c>
      <c r="AD523" s="104"/>
      <c r="AE523" s="104"/>
      <c r="AF523" s="101" t="s">
        <v>1722</v>
      </c>
      <c r="AG523" s="102">
        <v>45962</v>
      </c>
      <c r="AH523" s="103"/>
      <c r="AI523" s="102"/>
    </row>
    <row r="524" spans="1:35" ht="24" hidden="1" customHeight="1">
      <c r="A524" s="13" t="s">
        <v>487</v>
      </c>
      <c r="B524" s="14">
        <v>73547</v>
      </c>
      <c r="C524" s="15" t="s">
        <v>550</v>
      </c>
      <c r="D524" s="15" t="s">
        <v>1649</v>
      </c>
      <c r="E524" s="16">
        <v>6</v>
      </c>
      <c r="F524" s="16" t="s">
        <v>1650</v>
      </c>
      <c r="G524" s="16" t="s">
        <v>1651</v>
      </c>
      <c r="H524" s="16" t="s">
        <v>1651</v>
      </c>
      <c r="I524" s="16" t="s">
        <v>1652</v>
      </c>
      <c r="J524" s="16" t="s">
        <v>1652</v>
      </c>
      <c r="K524" s="16">
        <v>800222968</v>
      </c>
      <c r="L524" s="41" t="s">
        <v>3978</v>
      </c>
      <c r="M524" s="17" t="s">
        <v>3979</v>
      </c>
      <c r="N524" s="17" t="s">
        <v>3980</v>
      </c>
      <c r="O524" s="100">
        <v>45246.634722222225</v>
      </c>
      <c r="P524" s="17" t="s">
        <v>1650</v>
      </c>
      <c r="Q524" s="18" t="s">
        <v>1783</v>
      </c>
      <c r="R524" s="19">
        <v>0</v>
      </c>
      <c r="S524" s="19" t="e" vm="1">
        <f>#REF!*3</f>
        <v>#REF!</v>
      </c>
      <c r="T524" s="19">
        <v>0</v>
      </c>
      <c r="U524" s="19" t="e" vm="1">
        <f>#REF!*3</f>
        <v>#REF!</v>
      </c>
      <c r="V524" s="19" t="e" vm="1">
        <f>#REF!+#REF!</f>
        <v>#REF!</v>
      </c>
      <c r="W524" s="19"/>
      <c r="X524" s="42"/>
      <c r="Y524" s="20" t="s">
        <v>3006</v>
      </c>
      <c r="Z524" s="21">
        <v>0</v>
      </c>
      <c r="AA524" s="21"/>
      <c r="AB524" s="101"/>
      <c r="AC524" s="104"/>
      <c r="AD524" s="104"/>
      <c r="AE524" s="104"/>
      <c r="AF524" s="101"/>
      <c r="AG524" s="102"/>
      <c r="AH524" s="103"/>
      <c r="AI524" s="102"/>
    </row>
    <row r="525" spans="1:35" ht="24" customHeight="1">
      <c r="A525" s="13" t="s">
        <v>927</v>
      </c>
      <c r="B525" s="14">
        <v>25386</v>
      </c>
      <c r="C525" s="15" t="s">
        <v>807</v>
      </c>
      <c r="D525" s="15" t="s">
        <v>1649</v>
      </c>
      <c r="E525" s="16">
        <v>5</v>
      </c>
      <c r="F525" s="16" t="s">
        <v>1650</v>
      </c>
      <c r="G525" s="16" t="s">
        <v>1651</v>
      </c>
      <c r="H525" s="16" t="s">
        <v>1651</v>
      </c>
      <c r="I525" s="16" t="s">
        <v>1652</v>
      </c>
      <c r="J525" s="16" t="s">
        <v>1652</v>
      </c>
      <c r="K525" s="16">
        <v>808000756</v>
      </c>
      <c r="L525" s="41" t="s">
        <v>3981</v>
      </c>
      <c r="M525" s="17" t="s">
        <v>3982</v>
      </c>
      <c r="N525" s="17" t="s">
        <v>3983</v>
      </c>
      <c r="O525" s="100">
        <v>45246.666666666664</v>
      </c>
      <c r="P525" s="17"/>
      <c r="Q525" s="18" t="s">
        <v>1783</v>
      </c>
      <c r="R525" s="19">
        <v>0</v>
      </c>
      <c r="S525" s="19" t="e" vm="1">
        <f>#REF!*3</f>
        <v>#REF!</v>
      </c>
      <c r="T525" s="19">
        <v>0</v>
      </c>
      <c r="U525" s="19" t="e" vm="1">
        <f>#REF!*3</f>
        <v>#REF!</v>
      </c>
      <c r="V525" s="19" t="e" vm="1">
        <f>#REF!+#REF!</f>
        <v>#REF!</v>
      </c>
      <c r="W525" s="19"/>
      <c r="X525" s="42"/>
      <c r="Y525" s="20" t="s">
        <v>3006</v>
      </c>
      <c r="Z525" s="21">
        <v>0</v>
      </c>
      <c r="AA525" s="21"/>
      <c r="AB525" s="101"/>
      <c r="AC525" s="104"/>
      <c r="AD525" s="104"/>
      <c r="AE525" s="104"/>
      <c r="AF525" s="101"/>
      <c r="AG525" s="102"/>
      <c r="AH525" s="103"/>
      <c r="AI525" s="102"/>
    </row>
    <row r="526" spans="1:35" ht="24" customHeight="1">
      <c r="A526" s="13" t="s">
        <v>487</v>
      </c>
      <c r="B526" s="14">
        <v>73671</v>
      </c>
      <c r="C526" s="15" t="s">
        <v>716</v>
      </c>
      <c r="D526" s="15" t="s">
        <v>1649</v>
      </c>
      <c r="E526" s="16">
        <v>6</v>
      </c>
      <c r="F526" s="16" t="s">
        <v>1650</v>
      </c>
      <c r="G526" s="16" t="s">
        <v>1651</v>
      </c>
      <c r="H526" s="16" t="s">
        <v>1651</v>
      </c>
      <c r="I526" s="16" t="s">
        <v>1652</v>
      </c>
      <c r="J526" s="16" t="s">
        <v>1652</v>
      </c>
      <c r="K526" s="16">
        <v>809005691</v>
      </c>
      <c r="L526" s="41" t="s">
        <v>3984</v>
      </c>
      <c r="M526" s="17" t="s">
        <v>3985</v>
      </c>
      <c r="N526" s="17" t="s">
        <v>3986</v>
      </c>
      <c r="O526" s="100">
        <v>45246.71597222222</v>
      </c>
      <c r="P526" s="17"/>
      <c r="Q526" s="18" t="s">
        <v>1783</v>
      </c>
      <c r="R526" s="19">
        <v>0</v>
      </c>
      <c r="S526" s="19" t="e" vm="1">
        <f>#REF!*3</f>
        <v>#REF!</v>
      </c>
      <c r="T526" s="19">
        <v>0</v>
      </c>
      <c r="U526" s="19" t="e" vm="1">
        <f>#REF!*3</f>
        <v>#REF!</v>
      </c>
      <c r="V526" s="19" t="e" vm="1">
        <f>#REF!+#REF!</f>
        <v>#REF!</v>
      </c>
      <c r="W526" s="19"/>
      <c r="X526" s="42"/>
      <c r="Y526" s="20" t="s">
        <v>3006</v>
      </c>
      <c r="Z526" s="21">
        <v>0</v>
      </c>
      <c r="AA526" s="21"/>
      <c r="AB526" s="101"/>
      <c r="AC526" s="104"/>
      <c r="AD526" s="104"/>
      <c r="AE526" s="104"/>
      <c r="AF526" s="101"/>
      <c r="AG526" s="102"/>
      <c r="AH526" s="103"/>
      <c r="AI526" s="102"/>
    </row>
    <row r="527" spans="1:35" ht="24" hidden="1" customHeight="1">
      <c r="A527" s="13" t="s">
        <v>154</v>
      </c>
      <c r="B527" s="14">
        <v>18001</v>
      </c>
      <c r="C527" s="15" t="s">
        <v>68</v>
      </c>
      <c r="D527" s="15" t="s">
        <v>1649</v>
      </c>
      <c r="E527" s="16">
        <v>2</v>
      </c>
      <c r="F527" s="16" t="s">
        <v>2069</v>
      </c>
      <c r="G527" s="16" t="s">
        <v>1759</v>
      </c>
      <c r="H527" s="16" t="s">
        <v>1759</v>
      </c>
      <c r="I527" s="16" t="s">
        <v>1652</v>
      </c>
      <c r="J527" s="16" t="s">
        <v>1652</v>
      </c>
      <c r="K527" s="16">
        <v>900238278</v>
      </c>
      <c r="L527" s="41" t="s">
        <v>3987</v>
      </c>
      <c r="M527" s="17" t="s">
        <v>3988</v>
      </c>
      <c r="N527" s="17" t="s">
        <v>3989</v>
      </c>
      <c r="O527" s="100">
        <v>45246.722916666666</v>
      </c>
      <c r="P527" s="17" t="s">
        <v>1650</v>
      </c>
      <c r="Q527" s="18" t="s">
        <v>1783</v>
      </c>
      <c r="R527" s="19">
        <v>0</v>
      </c>
      <c r="S527" s="19" t="e" vm="1">
        <f>#REF!*3</f>
        <v>#REF!</v>
      </c>
      <c r="T527" s="19">
        <v>0</v>
      </c>
      <c r="U527" s="19" t="e" vm="1">
        <f>#REF!*3</f>
        <v>#REF!</v>
      </c>
      <c r="V527" s="19" t="e" vm="1">
        <f>#REF!+#REF!</f>
        <v>#REF!</v>
      </c>
      <c r="W527" s="19"/>
      <c r="X527" s="42"/>
      <c r="Y527" s="20" t="s">
        <v>3006</v>
      </c>
      <c r="Z527" s="21">
        <v>0</v>
      </c>
      <c r="AA527" s="21"/>
      <c r="AB527" s="101"/>
      <c r="AC527" s="104"/>
      <c r="AD527" s="104"/>
      <c r="AE527" s="104"/>
      <c r="AF527" s="101"/>
      <c r="AG527" s="102"/>
      <c r="AH527" s="103"/>
      <c r="AI527" s="102"/>
    </row>
    <row r="528" spans="1:35" ht="24" customHeight="1">
      <c r="A528" s="13" t="s">
        <v>1350</v>
      </c>
      <c r="B528" s="14">
        <v>68406</v>
      </c>
      <c r="C528" s="15" t="s">
        <v>1393</v>
      </c>
      <c r="D528" s="15" t="s">
        <v>1649</v>
      </c>
      <c r="E528" s="16">
        <v>5</v>
      </c>
      <c r="F528" s="16" t="s">
        <v>1650</v>
      </c>
      <c r="G528" s="16" t="s">
        <v>1651</v>
      </c>
      <c r="H528" s="16" t="s">
        <v>1651</v>
      </c>
      <c r="I528" s="16" t="s">
        <v>1652</v>
      </c>
      <c r="J528" s="16" t="s">
        <v>1652</v>
      </c>
      <c r="K528" s="16">
        <v>804004966</v>
      </c>
      <c r="L528" s="41" t="s">
        <v>2431</v>
      </c>
      <c r="M528" s="17" t="s">
        <v>2432</v>
      </c>
      <c r="N528" s="17" t="s">
        <v>2433</v>
      </c>
      <c r="O528" s="100">
        <v>45247.336805555555</v>
      </c>
      <c r="P528" s="17" t="s">
        <v>1664</v>
      </c>
      <c r="Q528" s="18">
        <v>4882724</v>
      </c>
      <c r="R528" s="19">
        <v>308</v>
      </c>
      <c r="S528" s="19" t="e" vm="1">
        <f>#REF!*3</f>
        <v>#REF!</v>
      </c>
      <c r="T528" s="19">
        <v>0</v>
      </c>
      <c r="U528" s="19" t="e" vm="1">
        <f>#REF!*3</f>
        <v>#REF!</v>
      </c>
      <c r="V528" s="19" t="e" vm="1">
        <f>#REF!+#REF!</f>
        <v>#REF!</v>
      </c>
      <c r="W528" s="19">
        <v>24</v>
      </c>
      <c r="X528" s="42">
        <v>114420768</v>
      </c>
      <c r="Y528" s="20" t="s">
        <v>1670</v>
      </c>
      <c r="Z528" s="21">
        <v>2023</v>
      </c>
      <c r="AA528" s="21"/>
      <c r="AB528" s="101" t="s">
        <v>1659</v>
      </c>
      <c r="AC528" s="104">
        <v>45261</v>
      </c>
      <c r="AD528" s="104"/>
      <c r="AE528" s="104"/>
      <c r="AF528" s="101"/>
      <c r="AG528" s="102"/>
      <c r="AH528" s="103"/>
      <c r="AI528" s="102"/>
    </row>
    <row r="529" spans="1:35" ht="24" customHeight="1">
      <c r="A529" s="13" t="s">
        <v>544</v>
      </c>
      <c r="B529" s="14">
        <v>15204</v>
      </c>
      <c r="C529" s="15" t="s">
        <v>583</v>
      </c>
      <c r="D529" s="15" t="s">
        <v>1649</v>
      </c>
      <c r="E529" s="16">
        <v>6</v>
      </c>
      <c r="F529" s="16" t="s">
        <v>1650</v>
      </c>
      <c r="G529" s="16" t="s">
        <v>1651</v>
      </c>
      <c r="H529" s="16" t="s">
        <v>1651</v>
      </c>
      <c r="I529" s="16" t="s">
        <v>1652</v>
      </c>
      <c r="J529" s="16" t="s">
        <v>1652</v>
      </c>
      <c r="K529" s="16">
        <v>900005200</v>
      </c>
      <c r="L529" s="41" t="s">
        <v>2434</v>
      </c>
      <c r="M529" s="17" t="s">
        <v>2435</v>
      </c>
      <c r="N529" s="17" t="s">
        <v>2436</v>
      </c>
      <c r="O529" s="100">
        <v>45247.376388888886</v>
      </c>
      <c r="P529" s="17" t="s">
        <v>1664</v>
      </c>
      <c r="Q529" s="18" t="s">
        <v>2437</v>
      </c>
      <c r="R529" s="19">
        <v>623</v>
      </c>
      <c r="S529" s="19" t="e" vm="1">
        <f>#REF!*3</f>
        <v>#REF!</v>
      </c>
      <c r="T529" s="19">
        <v>0</v>
      </c>
      <c r="U529" s="19" t="e" vm="1">
        <f>#REF!*3</f>
        <v>#REF!</v>
      </c>
      <c r="V529" s="19" t="e" vm="1">
        <f>#REF!+#REF!</f>
        <v>#REF!</v>
      </c>
      <c r="W529" s="19">
        <v>12</v>
      </c>
      <c r="X529" s="42">
        <v>66685920</v>
      </c>
      <c r="Y529" s="20" t="s">
        <v>1768</v>
      </c>
      <c r="Z529" s="21">
        <v>2024</v>
      </c>
      <c r="AA529" s="21"/>
      <c r="AB529" s="101"/>
      <c r="AC529" s="104"/>
      <c r="AD529" s="104" t="s">
        <v>1768</v>
      </c>
      <c r="AE529" s="104">
        <v>45505</v>
      </c>
      <c r="AF529" s="101"/>
      <c r="AG529" s="102"/>
      <c r="AH529" s="103"/>
      <c r="AI529" s="102"/>
    </row>
    <row r="530" spans="1:35" ht="24" customHeight="1">
      <c r="A530" s="13" t="s">
        <v>16</v>
      </c>
      <c r="B530" s="14">
        <v>5674</v>
      </c>
      <c r="C530" s="15" t="s">
        <v>313</v>
      </c>
      <c r="D530" s="15" t="s">
        <v>1649</v>
      </c>
      <c r="E530" s="16">
        <v>6</v>
      </c>
      <c r="F530" s="16" t="s">
        <v>1650</v>
      </c>
      <c r="G530" s="16" t="s">
        <v>1651</v>
      </c>
      <c r="H530" s="16" t="s">
        <v>1651</v>
      </c>
      <c r="I530" s="16" t="s">
        <v>1652</v>
      </c>
      <c r="J530" s="16" t="s">
        <v>1652</v>
      </c>
      <c r="K530" s="16">
        <v>900202988</v>
      </c>
      <c r="L530" s="41" t="s">
        <v>2438</v>
      </c>
      <c r="M530" s="17" t="s">
        <v>2439</v>
      </c>
      <c r="N530" s="17" t="s">
        <v>2440</v>
      </c>
      <c r="O530" s="100">
        <v>45247.402777777781</v>
      </c>
      <c r="P530" s="17" t="s">
        <v>1656</v>
      </c>
      <c r="Q530" s="18">
        <v>6465600</v>
      </c>
      <c r="R530" s="19">
        <v>449</v>
      </c>
      <c r="S530" s="19" t="e" vm="1">
        <f>#REF!*3</f>
        <v>#REF!</v>
      </c>
      <c r="T530" s="19">
        <v>0</v>
      </c>
      <c r="U530" s="19" t="e" vm="1">
        <f>#REF!*3</f>
        <v>#REF!</v>
      </c>
      <c r="V530" s="19" t="e" vm="1">
        <f>#REF!+#REF!</f>
        <v>#REF!</v>
      </c>
      <c r="W530" s="19">
        <v>24</v>
      </c>
      <c r="X530" s="42">
        <v>137070720</v>
      </c>
      <c r="Y530" s="20" t="s">
        <v>1702</v>
      </c>
      <c r="Z530" s="21">
        <v>2024</v>
      </c>
      <c r="AA530" s="21"/>
      <c r="AB530" s="101"/>
      <c r="AC530" s="104"/>
      <c r="AD530" s="104" t="s">
        <v>1703</v>
      </c>
      <c r="AE530" s="104">
        <v>45352</v>
      </c>
      <c r="AF530" s="101"/>
      <c r="AG530" s="102"/>
      <c r="AH530" s="103"/>
      <c r="AI530" s="102"/>
    </row>
    <row r="531" spans="1:35" ht="24" customHeight="1">
      <c r="A531" s="13" t="s">
        <v>544</v>
      </c>
      <c r="B531" s="14">
        <v>15131</v>
      </c>
      <c r="C531" s="15" t="s">
        <v>109</v>
      </c>
      <c r="D531" s="15" t="s">
        <v>1778</v>
      </c>
      <c r="E531" s="16">
        <v>6</v>
      </c>
      <c r="F531" s="16" t="s">
        <v>1650</v>
      </c>
      <c r="G531" s="16" t="s">
        <v>1651</v>
      </c>
      <c r="H531" s="16" t="s">
        <v>1651</v>
      </c>
      <c r="I531" s="16" t="s">
        <v>1652</v>
      </c>
      <c r="J531" s="16" t="s">
        <v>1652</v>
      </c>
      <c r="K531" s="16">
        <v>900088278</v>
      </c>
      <c r="L531" s="41" t="s">
        <v>2441</v>
      </c>
      <c r="M531" s="17" t="s">
        <v>2442</v>
      </c>
      <c r="N531" s="17" t="s">
        <v>2443</v>
      </c>
      <c r="O531" s="100">
        <v>45247.442361111112</v>
      </c>
      <c r="P531" s="17" t="s">
        <v>1664</v>
      </c>
      <c r="Q531" s="18" t="s">
        <v>2444</v>
      </c>
      <c r="R531" s="19">
        <v>126</v>
      </c>
      <c r="S531" s="19" t="e" vm="1">
        <f>#REF!*3</f>
        <v>#REF!</v>
      </c>
      <c r="T531" s="19">
        <v>0</v>
      </c>
      <c r="U531" s="19" t="e" vm="1">
        <f>#REF!*3</f>
        <v>#REF!</v>
      </c>
      <c r="V531" s="19" t="e" vm="1">
        <f>#REF!+#REF!</f>
        <v>#REF!</v>
      </c>
      <c r="W531" s="19">
        <v>12</v>
      </c>
      <c r="X531" s="42">
        <v>8225280</v>
      </c>
      <c r="Y531" s="20" t="s">
        <v>1702</v>
      </c>
      <c r="Z531" s="21">
        <v>2024</v>
      </c>
      <c r="AA531" s="21"/>
      <c r="AB531" s="101"/>
      <c r="AC531" s="104"/>
      <c r="AD531" s="104" t="s">
        <v>1703</v>
      </c>
      <c r="AE531" s="104">
        <v>45352</v>
      </c>
      <c r="AF531" s="101"/>
      <c r="AG531" s="102"/>
      <c r="AH531" s="103"/>
      <c r="AI531" s="102"/>
    </row>
    <row r="532" spans="1:35" ht="24" customHeight="1">
      <c r="A532" s="13" t="s">
        <v>248</v>
      </c>
      <c r="B532" s="14">
        <v>20787</v>
      </c>
      <c r="C532" s="15" t="s">
        <v>891</v>
      </c>
      <c r="D532" s="15" t="s">
        <v>1649</v>
      </c>
      <c r="E532" s="16">
        <v>6</v>
      </c>
      <c r="F532" s="16" t="s">
        <v>1650</v>
      </c>
      <c r="G532" s="16" t="s">
        <v>1651</v>
      </c>
      <c r="H532" s="16" t="s">
        <v>1651</v>
      </c>
      <c r="I532" s="16" t="s">
        <v>1652</v>
      </c>
      <c r="J532" s="16" t="s">
        <v>1652</v>
      </c>
      <c r="K532" s="16">
        <v>901334311</v>
      </c>
      <c r="L532" s="41" t="s">
        <v>2445</v>
      </c>
      <c r="M532" s="17" t="s">
        <v>2446</v>
      </c>
      <c r="N532" s="17" t="s">
        <v>2447</v>
      </c>
      <c r="O532" s="100">
        <v>45247.515972222223</v>
      </c>
      <c r="P532" s="17" t="s">
        <v>1664</v>
      </c>
      <c r="Q532" s="18" t="s">
        <v>2448</v>
      </c>
      <c r="R532" s="19">
        <v>93</v>
      </c>
      <c r="S532" s="19" t="e" vm="1">
        <f>#REF!*3</f>
        <v>#REF!</v>
      </c>
      <c r="T532" s="19">
        <v>0</v>
      </c>
      <c r="U532" s="19" t="e" vm="1">
        <f>#REF!*3</f>
        <v>#REF!</v>
      </c>
      <c r="V532" s="19" t="e" vm="1">
        <f>#REF!+#REF!</f>
        <v>#REF!</v>
      </c>
      <c r="W532" s="19">
        <v>12</v>
      </c>
      <c r="X532" s="42">
        <v>17020116</v>
      </c>
      <c r="Y532" s="20" t="s">
        <v>1935</v>
      </c>
      <c r="Z532" s="21">
        <v>2024</v>
      </c>
      <c r="AA532" s="21"/>
      <c r="AB532" s="101"/>
      <c r="AC532" s="104"/>
      <c r="AD532" s="104" t="s">
        <v>1935</v>
      </c>
      <c r="AE532" s="104">
        <v>45413</v>
      </c>
      <c r="AF532" s="101"/>
      <c r="AG532" s="102"/>
      <c r="AH532" s="103"/>
      <c r="AI532" s="102"/>
    </row>
    <row r="533" spans="1:35" ht="24" customHeight="1">
      <c r="A533" s="13" t="s">
        <v>109</v>
      </c>
      <c r="B533" s="14">
        <v>17042</v>
      </c>
      <c r="C533" s="15" t="s">
        <v>758</v>
      </c>
      <c r="D533" s="15" t="s">
        <v>1649</v>
      </c>
      <c r="E533" s="16">
        <v>6</v>
      </c>
      <c r="F533" s="16" t="s">
        <v>1650</v>
      </c>
      <c r="G533" s="16" t="s">
        <v>1651</v>
      </c>
      <c r="H533" s="16" t="s">
        <v>1759</v>
      </c>
      <c r="I533" s="16" t="s">
        <v>1652</v>
      </c>
      <c r="J533" s="16" t="s">
        <v>1652</v>
      </c>
      <c r="K533" s="16">
        <v>800168457</v>
      </c>
      <c r="L533" s="41" t="s">
        <v>2449</v>
      </c>
      <c r="M533" s="17" t="s">
        <v>2450</v>
      </c>
      <c r="N533" s="17" t="s">
        <v>2451</v>
      </c>
      <c r="O533" s="100">
        <v>45247.67291666667</v>
      </c>
      <c r="P533" s="17" t="s">
        <v>1664</v>
      </c>
      <c r="Q533" s="18">
        <v>894618</v>
      </c>
      <c r="R533" s="19">
        <v>3</v>
      </c>
      <c r="S533" s="19" t="e" vm="1">
        <f>#REF!*3</f>
        <v>#REF!</v>
      </c>
      <c r="T533" s="19">
        <v>89</v>
      </c>
      <c r="U533" s="19" t="e" vm="1">
        <f>#REF!*3</f>
        <v>#REF!</v>
      </c>
      <c r="V533" s="19" t="e" vm="1">
        <f>#REF!+#REF!</f>
        <v>#REF!</v>
      </c>
      <c r="W533" s="19">
        <v>24</v>
      </c>
      <c r="X533" s="42">
        <v>21454899</v>
      </c>
      <c r="Y533" s="20" t="s">
        <v>1670</v>
      </c>
      <c r="Z533" s="21">
        <v>2023</v>
      </c>
      <c r="AA533" s="21"/>
      <c r="AB533" s="101" t="s">
        <v>1659</v>
      </c>
      <c r="AC533" s="104">
        <v>45261</v>
      </c>
      <c r="AD533" s="104"/>
      <c r="AE533" s="104"/>
      <c r="AF533" s="101"/>
      <c r="AG533" s="102"/>
      <c r="AH533" s="103"/>
      <c r="AI533" s="102"/>
    </row>
    <row r="534" spans="1:35" ht="24" hidden="1" customHeight="1">
      <c r="A534" s="13" t="s">
        <v>498</v>
      </c>
      <c r="B534" s="14">
        <v>76248</v>
      </c>
      <c r="C534" s="15" t="s">
        <v>1514</v>
      </c>
      <c r="D534" s="15" t="s">
        <v>1649</v>
      </c>
      <c r="E534" s="16">
        <v>5</v>
      </c>
      <c r="F534" s="16" t="s">
        <v>1650</v>
      </c>
      <c r="G534" s="16" t="s">
        <v>1651</v>
      </c>
      <c r="H534" s="16" t="s">
        <v>1651</v>
      </c>
      <c r="I534" s="16" t="s">
        <v>1652</v>
      </c>
      <c r="J534" s="16" t="s">
        <v>1652</v>
      </c>
      <c r="K534" s="16">
        <v>815001010</v>
      </c>
      <c r="L534" s="41" t="s">
        <v>3990</v>
      </c>
      <c r="M534" s="17" t="s">
        <v>3991</v>
      </c>
      <c r="N534" s="17" t="s">
        <v>3992</v>
      </c>
      <c r="O534" s="100">
        <v>45247.743750000001</v>
      </c>
      <c r="P534" s="17" t="s">
        <v>1650</v>
      </c>
      <c r="Q534" s="18" t="s">
        <v>1783</v>
      </c>
      <c r="R534" s="19">
        <v>0</v>
      </c>
      <c r="S534" s="19" t="e" vm="1">
        <f>#REF!*3</f>
        <v>#REF!</v>
      </c>
      <c r="T534" s="19">
        <v>0</v>
      </c>
      <c r="U534" s="19" t="e" vm="1">
        <f>#REF!*3</f>
        <v>#REF!</v>
      </c>
      <c r="V534" s="19" t="e" vm="1">
        <f>#REF!+#REF!</f>
        <v>#REF!</v>
      </c>
      <c r="W534" s="19"/>
      <c r="X534" s="42"/>
      <c r="Y534" s="20" t="s">
        <v>3006</v>
      </c>
      <c r="Z534" s="21">
        <v>0</v>
      </c>
      <c r="AA534" s="21"/>
      <c r="AB534" s="101"/>
      <c r="AC534" s="104"/>
      <c r="AD534" s="104"/>
      <c r="AE534" s="104"/>
      <c r="AF534" s="101"/>
      <c r="AG534" s="102"/>
      <c r="AH534" s="103"/>
      <c r="AI534" s="102"/>
    </row>
    <row r="535" spans="1:35" ht="24" hidden="1" customHeight="1">
      <c r="A535" s="13" t="s">
        <v>927</v>
      </c>
      <c r="B535" s="14">
        <v>25168</v>
      </c>
      <c r="C535" s="15" t="s">
        <v>951</v>
      </c>
      <c r="D535" s="15" t="s">
        <v>1649</v>
      </c>
      <c r="E535" s="16">
        <v>6</v>
      </c>
      <c r="F535" s="16" t="s">
        <v>1650</v>
      </c>
      <c r="G535" s="16" t="s">
        <v>1651</v>
      </c>
      <c r="H535" s="16" t="s">
        <v>1759</v>
      </c>
      <c r="I535" s="16" t="s">
        <v>1652</v>
      </c>
      <c r="J535" s="16" t="s">
        <v>1652</v>
      </c>
      <c r="K535" s="16">
        <v>900183414</v>
      </c>
      <c r="L535" s="41" t="s">
        <v>3993</v>
      </c>
      <c r="M535" s="17" t="s">
        <v>3994</v>
      </c>
      <c r="N535" s="17" t="s">
        <v>3995</v>
      </c>
      <c r="O535" s="100">
        <v>45247.770833333336</v>
      </c>
      <c r="P535" s="17" t="s">
        <v>1650</v>
      </c>
      <c r="Q535" s="18" t="s">
        <v>1783</v>
      </c>
      <c r="R535" s="19">
        <v>0</v>
      </c>
      <c r="S535" s="19" t="e" vm="1">
        <f>#REF!*3</f>
        <v>#REF!</v>
      </c>
      <c r="T535" s="19">
        <v>0</v>
      </c>
      <c r="U535" s="19" t="e" vm="1">
        <f>#REF!*3</f>
        <v>#REF!</v>
      </c>
      <c r="V535" s="19" t="e" vm="1">
        <f>#REF!+#REF!</f>
        <v>#REF!</v>
      </c>
      <c r="W535" s="19"/>
      <c r="X535" s="42"/>
      <c r="Y535" s="20" t="s">
        <v>3006</v>
      </c>
      <c r="Z535" s="21">
        <v>0</v>
      </c>
      <c r="AA535" s="21"/>
      <c r="AB535" s="101"/>
      <c r="AC535" s="104"/>
      <c r="AD535" s="104"/>
      <c r="AE535" s="104"/>
      <c r="AF535" s="101"/>
      <c r="AG535" s="102"/>
      <c r="AH535" s="103"/>
      <c r="AI535" s="102"/>
    </row>
    <row r="536" spans="1:35" ht="24" hidden="1" customHeight="1">
      <c r="A536" s="13" t="s">
        <v>236</v>
      </c>
      <c r="B536" s="14">
        <v>52399</v>
      </c>
      <c r="C536" s="15" t="s">
        <v>221</v>
      </c>
      <c r="D536" s="15" t="s">
        <v>1649</v>
      </c>
      <c r="E536" s="16">
        <v>6</v>
      </c>
      <c r="F536" s="16" t="s">
        <v>1650</v>
      </c>
      <c r="G536" s="16" t="s">
        <v>1651</v>
      </c>
      <c r="H536" s="16" t="s">
        <v>1651</v>
      </c>
      <c r="I536" s="16" t="s">
        <v>1652</v>
      </c>
      <c r="J536" s="16" t="s">
        <v>1652</v>
      </c>
      <c r="K536" s="16">
        <v>900326416</v>
      </c>
      <c r="L536" s="41" t="s">
        <v>3996</v>
      </c>
      <c r="M536" s="17" t="s">
        <v>3997</v>
      </c>
      <c r="N536" s="17" t="s">
        <v>3998</v>
      </c>
      <c r="O536" s="100">
        <v>45247.795138888891</v>
      </c>
      <c r="P536" s="17" t="s">
        <v>1650</v>
      </c>
      <c r="Q536" s="18" t="s">
        <v>1783</v>
      </c>
      <c r="R536" s="19">
        <v>0</v>
      </c>
      <c r="S536" s="19" t="e" vm="1">
        <f>#REF!*3</f>
        <v>#REF!</v>
      </c>
      <c r="T536" s="19">
        <v>0</v>
      </c>
      <c r="U536" s="19" t="e" vm="1">
        <f>#REF!*3</f>
        <v>#REF!</v>
      </c>
      <c r="V536" s="19" t="e" vm="1">
        <f>#REF!+#REF!</f>
        <v>#REF!</v>
      </c>
      <c r="W536" s="19"/>
      <c r="X536" s="42"/>
      <c r="Y536" s="20" t="s">
        <v>3006</v>
      </c>
      <c r="Z536" s="21">
        <v>0</v>
      </c>
      <c r="AA536" s="21"/>
      <c r="AB536" s="101"/>
      <c r="AC536" s="104"/>
      <c r="AD536" s="104"/>
      <c r="AE536" s="104"/>
      <c r="AF536" s="101"/>
      <c r="AG536" s="102"/>
      <c r="AH536" s="103"/>
      <c r="AI536" s="102"/>
    </row>
    <row r="537" spans="1:35" ht="24" hidden="1" customHeight="1">
      <c r="A537" s="13" t="s">
        <v>927</v>
      </c>
      <c r="B537" s="14">
        <v>25168</v>
      </c>
      <c r="C537" s="15" t="s">
        <v>951</v>
      </c>
      <c r="D537" s="15" t="s">
        <v>1649</v>
      </c>
      <c r="E537" s="16">
        <v>6</v>
      </c>
      <c r="F537" s="16" t="s">
        <v>1650</v>
      </c>
      <c r="G537" s="16" t="s">
        <v>1651</v>
      </c>
      <c r="H537" s="16" t="s">
        <v>1759</v>
      </c>
      <c r="I537" s="16" t="s">
        <v>1652</v>
      </c>
      <c r="J537" s="16" t="s">
        <v>1652</v>
      </c>
      <c r="K537" s="16">
        <v>900183416</v>
      </c>
      <c r="L537" s="41" t="s">
        <v>3999</v>
      </c>
      <c r="M537" s="17" t="s">
        <v>4000</v>
      </c>
      <c r="N537" s="17" t="s">
        <v>4001</v>
      </c>
      <c r="O537" s="100">
        <v>45247.864583333336</v>
      </c>
      <c r="P537" s="17" t="s">
        <v>1650</v>
      </c>
      <c r="Q537" s="18" t="s">
        <v>1783</v>
      </c>
      <c r="R537" s="19">
        <v>0</v>
      </c>
      <c r="S537" s="19" t="e" vm="1">
        <f>#REF!*3</f>
        <v>#REF!</v>
      </c>
      <c r="T537" s="19">
        <v>0</v>
      </c>
      <c r="U537" s="19" t="e" vm="1">
        <f>#REF!*3</f>
        <v>#REF!</v>
      </c>
      <c r="V537" s="19" t="e" vm="1">
        <f>#REF!+#REF!</f>
        <v>#REF!</v>
      </c>
      <c r="W537" s="19"/>
      <c r="X537" s="42"/>
      <c r="Y537" s="20" t="s">
        <v>3006</v>
      </c>
      <c r="Z537" s="21">
        <v>0</v>
      </c>
      <c r="AA537" s="21"/>
      <c r="AB537" s="101"/>
      <c r="AC537" s="104"/>
      <c r="AD537" s="104"/>
      <c r="AE537" s="104"/>
      <c r="AF537" s="101"/>
      <c r="AG537" s="102"/>
      <c r="AH537" s="103"/>
      <c r="AI537" s="102"/>
    </row>
    <row r="538" spans="1:35" ht="24" hidden="1" customHeight="1">
      <c r="A538" s="13" t="s">
        <v>124</v>
      </c>
      <c r="B538" s="14">
        <v>19698</v>
      </c>
      <c r="C538" s="15" t="s">
        <v>232</v>
      </c>
      <c r="D538" s="15" t="s">
        <v>1649</v>
      </c>
      <c r="E538" s="16">
        <v>5</v>
      </c>
      <c r="F538" s="16" t="s">
        <v>2085</v>
      </c>
      <c r="G538" s="16" t="s">
        <v>1759</v>
      </c>
      <c r="H538" s="16" t="s">
        <v>1759</v>
      </c>
      <c r="I538" s="16" t="s">
        <v>1652</v>
      </c>
      <c r="J538" s="16" t="s">
        <v>1759</v>
      </c>
      <c r="K538" s="16">
        <v>0</v>
      </c>
      <c r="L538" s="41" t="s">
        <v>4002</v>
      </c>
      <c r="M538" s="17" t="s">
        <v>4003</v>
      </c>
      <c r="N538" s="17" t="s">
        <v>4004</v>
      </c>
      <c r="O538" s="100">
        <v>45247.868055555555</v>
      </c>
      <c r="P538" s="17" t="s">
        <v>1650</v>
      </c>
      <c r="Q538" s="18" t="s">
        <v>1783</v>
      </c>
      <c r="R538" s="19">
        <v>0</v>
      </c>
      <c r="S538" s="19" t="e" vm="1">
        <f>#REF!*3</f>
        <v>#REF!</v>
      </c>
      <c r="T538" s="19">
        <v>0</v>
      </c>
      <c r="U538" s="19" t="e" vm="1">
        <f>#REF!*3</f>
        <v>#REF!</v>
      </c>
      <c r="V538" s="19" t="e" vm="1">
        <f>#REF!+#REF!</f>
        <v>#REF!</v>
      </c>
      <c r="W538" s="19"/>
      <c r="X538" s="42"/>
      <c r="Y538" s="20" t="s">
        <v>3006</v>
      </c>
      <c r="Z538" s="21">
        <v>0</v>
      </c>
      <c r="AA538" s="21"/>
      <c r="AB538" s="101"/>
      <c r="AC538" s="104"/>
      <c r="AD538" s="104"/>
      <c r="AE538" s="104"/>
      <c r="AF538" s="101"/>
      <c r="AG538" s="102"/>
      <c r="AH538" s="103"/>
      <c r="AI538" s="102"/>
    </row>
    <row r="539" spans="1:35" ht="24" hidden="1" customHeight="1">
      <c r="A539" s="13" t="s">
        <v>116</v>
      </c>
      <c r="B539" s="14">
        <v>13244</v>
      </c>
      <c r="C539" s="15" t="s">
        <v>138</v>
      </c>
      <c r="D539" s="15" t="s">
        <v>1649</v>
      </c>
      <c r="E539" s="16">
        <v>6</v>
      </c>
      <c r="F539" s="16" t="s">
        <v>3187</v>
      </c>
      <c r="G539" s="16" t="s">
        <v>1759</v>
      </c>
      <c r="H539" s="16" t="s">
        <v>1759</v>
      </c>
      <c r="I539" s="16" t="s">
        <v>1652</v>
      </c>
      <c r="J539" s="16" t="s">
        <v>1652</v>
      </c>
      <c r="K539" s="16">
        <v>901623506</v>
      </c>
      <c r="L539" s="41" t="s">
        <v>4005</v>
      </c>
      <c r="M539" s="17" t="s">
        <v>4006</v>
      </c>
      <c r="N539" s="17" t="s">
        <v>4007</v>
      </c>
      <c r="O539" s="100">
        <v>45248.481249999997</v>
      </c>
      <c r="P539" s="17" t="s">
        <v>1650</v>
      </c>
      <c r="Q539" s="18" t="s">
        <v>1783</v>
      </c>
      <c r="R539" s="19">
        <v>0</v>
      </c>
      <c r="S539" s="19" t="e" vm="1">
        <f>#REF!*3</f>
        <v>#REF!</v>
      </c>
      <c r="T539" s="19">
        <v>0</v>
      </c>
      <c r="U539" s="19" t="e" vm="1">
        <f>#REF!*3</f>
        <v>#REF!</v>
      </c>
      <c r="V539" s="19" t="e" vm="1">
        <f>#REF!+#REF!</f>
        <v>#REF!</v>
      </c>
      <c r="W539" s="19"/>
      <c r="X539" s="42"/>
      <c r="Y539" s="20" t="s">
        <v>3006</v>
      </c>
      <c r="Z539" s="21">
        <v>0</v>
      </c>
      <c r="AA539" s="21"/>
      <c r="AB539" s="101"/>
      <c r="AC539" s="104"/>
      <c r="AD539" s="104"/>
      <c r="AE539" s="104"/>
      <c r="AF539" s="101"/>
      <c r="AG539" s="102"/>
      <c r="AH539" s="103"/>
      <c r="AI539" s="102"/>
    </row>
    <row r="540" spans="1:35" ht="24" customHeight="1">
      <c r="A540" s="13" t="s">
        <v>498</v>
      </c>
      <c r="B540" s="14">
        <v>76736</v>
      </c>
      <c r="C540" s="15" t="s">
        <v>479</v>
      </c>
      <c r="D540" s="15" t="s">
        <v>1649</v>
      </c>
      <c r="E540" s="16">
        <v>6</v>
      </c>
      <c r="F540" s="16" t="s">
        <v>1650</v>
      </c>
      <c r="G540" s="16" t="s">
        <v>1651</v>
      </c>
      <c r="H540" s="16" t="s">
        <v>1651</v>
      </c>
      <c r="I540" s="16" t="s">
        <v>1652</v>
      </c>
      <c r="J540" s="16" t="s">
        <v>1652</v>
      </c>
      <c r="K540" s="16">
        <v>821001404</v>
      </c>
      <c r="L540" s="41" t="s">
        <v>4008</v>
      </c>
      <c r="M540" s="17" t="s">
        <v>4009</v>
      </c>
      <c r="N540" s="17" t="s">
        <v>4010</v>
      </c>
      <c r="O540" s="100">
        <v>45248.506944444445</v>
      </c>
      <c r="P540" s="17"/>
      <c r="Q540" s="18" t="s">
        <v>1783</v>
      </c>
      <c r="R540" s="19">
        <v>0</v>
      </c>
      <c r="S540" s="19" t="e" vm="1">
        <f>#REF!*3</f>
        <v>#REF!</v>
      </c>
      <c r="T540" s="19">
        <v>0</v>
      </c>
      <c r="U540" s="19" t="e" vm="1">
        <f>#REF!*3</f>
        <v>#REF!</v>
      </c>
      <c r="V540" s="19" t="e" vm="1">
        <f>#REF!+#REF!</f>
        <v>#REF!</v>
      </c>
      <c r="W540" s="19"/>
      <c r="X540" s="42"/>
      <c r="Y540" s="20" t="s">
        <v>3006</v>
      </c>
      <c r="Z540" s="21">
        <v>0</v>
      </c>
      <c r="AA540" s="21"/>
      <c r="AB540" s="101"/>
      <c r="AC540" s="104"/>
      <c r="AD540" s="104"/>
      <c r="AE540" s="104"/>
      <c r="AF540" s="101"/>
      <c r="AG540" s="102"/>
      <c r="AH540" s="103"/>
      <c r="AI540" s="102"/>
    </row>
    <row r="541" spans="1:35" ht="24" customHeight="1">
      <c r="A541" s="13" t="s">
        <v>136</v>
      </c>
      <c r="B541" s="14">
        <v>23417</v>
      </c>
      <c r="C541" s="15" t="s">
        <v>908</v>
      </c>
      <c r="D541" s="15" t="s">
        <v>1649</v>
      </c>
      <c r="E541" s="16">
        <v>6</v>
      </c>
      <c r="F541" s="16" t="s">
        <v>1650</v>
      </c>
      <c r="G541" s="16" t="s">
        <v>1651</v>
      </c>
      <c r="H541" s="16" t="s">
        <v>1651</v>
      </c>
      <c r="I541" s="16" t="s">
        <v>1652</v>
      </c>
      <c r="J541" s="16" t="s">
        <v>1652</v>
      </c>
      <c r="K541" s="16">
        <v>901658291</v>
      </c>
      <c r="L541" s="41" t="s">
        <v>2452</v>
      </c>
      <c r="M541" s="17" t="s">
        <v>2453</v>
      </c>
      <c r="N541" s="17" t="s">
        <v>2454</v>
      </c>
      <c r="O541" s="100">
        <v>45248.59652777778</v>
      </c>
      <c r="P541" s="17" t="s">
        <v>1656</v>
      </c>
      <c r="Q541" s="18" t="s">
        <v>2455</v>
      </c>
      <c r="R541" s="19">
        <v>145</v>
      </c>
      <c r="S541" s="19" t="e" vm="1">
        <f>#REF!*3</f>
        <v>#REF!</v>
      </c>
      <c r="T541" s="19">
        <v>0</v>
      </c>
      <c r="U541" s="19" t="e" vm="1">
        <f>#REF!*3</f>
        <v>#REF!</v>
      </c>
      <c r="V541" s="19" t="e" vm="1">
        <f>#REF!+#REF!</f>
        <v>#REF!</v>
      </c>
      <c r="W541" s="19">
        <v>16</v>
      </c>
      <c r="X541" s="42">
        <v>34452000</v>
      </c>
      <c r="Y541" s="20" t="s">
        <v>2277</v>
      </c>
      <c r="Z541" s="21" t="s">
        <v>2078</v>
      </c>
      <c r="AA541" s="21">
        <v>46082</v>
      </c>
      <c r="AB541" s="101"/>
      <c r="AC541" s="104"/>
      <c r="AD541" s="104" t="s">
        <v>1714</v>
      </c>
      <c r="AE541" s="104">
        <v>45383</v>
      </c>
      <c r="AF541" s="101"/>
      <c r="AG541" s="102"/>
      <c r="AH541" s="103" t="s">
        <v>1862</v>
      </c>
      <c r="AI541" s="102">
        <v>46082</v>
      </c>
    </row>
    <row r="542" spans="1:35" ht="24" hidden="1" customHeight="1">
      <c r="A542" s="13" t="s">
        <v>927</v>
      </c>
      <c r="B542" s="14">
        <v>25168</v>
      </c>
      <c r="C542" s="15" t="s">
        <v>951</v>
      </c>
      <c r="D542" s="15" t="s">
        <v>1649</v>
      </c>
      <c r="E542" s="16">
        <v>6</v>
      </c>
      <c r="F542" s="16" t="s">
        <v>1650</v>
      </c>
      <c r="G542" s="16" t="s">
        <v>1651</v>
      </c>
      <c r="H542" s="16" t="s">
        <v>1759</v>
      </c>
      <c r="I542" s="16" t="s">
        <v>1652</v>
      </c>
      <c r="J542" s="16" t="s">
        <v>1652</v>
      </c>
      <c r="K542" s="16">
        <v>0</v>
      </c>
      <c r="L542" s="41" t="s">
        <v>4011</v>
      </c>
      <c r="M542" s="17" t="s">
        <v>4012</v>
      </c>
      <c r="N542" s="17" t="s">
        <v>4013</v>
      </c>
      <c r="O542" s="100">
        <v>45248.910416666666</v>
      </c>
      <c r="P542" s="17" t="s">
        <v>1650</v>
      </c>
      <c r="Q542" s="18" t="s">
        <v>1783</v>
      </c>
      <c r="R542" s="19">
        <v>0</v>
      </c>
      <c r="S542" s="19" t="e" vm="1">
        <f>#REF!*3</f>
        <v>#REF!</v>
      </c>
      <c r="T542" s="19">
        <v>0</v>
      </c>
      <c r="U542" s="19" t="e" vm="1">
        <f>#REF!*3</f>
        <v>#REF!</v>
      </c>
      <c r="V542" s="19" t="e" vm="1">
        <f>#REF!+#REF!</f>
        <v>#REF!</v>
      </c>
      <c r="W542" s="19"/>
      <c r="X542" s="42"/>
      <c r="Y542" s="20" t="s">
        <v>3006</v>
      </c>
      <c r="Z542" s="21">
        <v>0</v>
      </c>
      <c r="AA542" s="21"/>
      <c r="AB542" s="101"/>
      <c r="AC542" s="104"/>
      <c r="AD542" s="104"/>
      <c r="AE542" s="104"/>
      <c r="AF542" s="101"/>
      <c r="AG542" s="102"/>
      <c r="AH542" s="103"/>
      <c r="AI542" s="102"/>
    </row>
    <row r="543" spans="1:35" ht="24" hidden="1" customHeight="1">
      <c r="A543" s="13" t="s">
        <v>927</v>
      </c>
      <c r="B543" s="14">
        <v>25148</v>
      </c>
      <c r="C543" s="15" t="s">
        <v>945</v>
      </c>
      <c r="D543" s="15" t="s">
        <v>1649</v>
      </c>
      <c r="E543" s="16">
        <v>6</v>
      </c>
      <c r="F543" s="16" t="s">
        <v>1650</v>
      </c>
      <c r="G543" s="16" t="s">
        <v>1651</v>
      </c>
      <c r="H543" s="16" t="s">
        <v>1651</v>
      </c>
      <c r="I543" s="16" t="s">
        <v>1652</v>
      </c>
      <c r="J543" s="16" t="s">
        <v>1652</v>
      </c>
      <c r="K543" s="16">
        <v>0</v>
      </c>
      <c r="L543" s="41" t="s">
        <v>4014</v>
      </c>
      <c r="M543" s="17" t="s">
        <v>4015</v>
      </c>
      <c r="N543" s="17" t="s">
        <v>4016</v>
      </c>
      <c r="O543" s="100">
        <v>45249.585416666669</v>
      </c>
      <c r="P543" s="17" t="s">
        <v>1650</v>
      </c>
      <c r="Q543" s="18" t="s">
        <v>1783</v>
      </c>
      <c r="R543" s="19">
        <v>0</v>
      </c>
      <c r="S543" s="19" t="e" vm="1">
        <f>#REF!*3</f>
        <v>#REF!</v>
      </c>
      <c r="T543" s="19">
        <v>0</v>
      </c>
      <c r="U543" s="19" t="e" vm="1">
        <f>#REF!*3</f>
        <v>#REF!</v>
      </c>
      <c r="V543" s="19" t="e" vm="1">
        <f>#REF!+#REF!</f>
        <v>#REF!</v>
      </c>
      <c r="W543" s="19"/>
      <c r="X543" s="42"/>
      <c r="Y543" s="20" t="s">
        <v>3006</v>
      </c>
      <c r="Z543" s="21">
        <v>0</v>
      </c>
      <c r="AA543" s="21"/>
      <c r="AB543" s="101"/>
      <c r="AC543" s="104"/>
      <c r="AD543" s="104"/>
      <c r="AE543" s="104"/>
      <c r="AF543" s="101"/>
      <c r="AG543" s="102"/>
      <c r="AH543" s="103"/>
      <c r="AI543" s="102"/>
    </row>
    <row r="544" spans="1:35" ht="24" customHeight="1">
      <c r="A544" s="13" t="s">
        <v>136</v>
      </c>
      <c r="B544" s="14">
        <v>23079</v>
      </c>
      <c r="C544" s="15" t="s">
        <v>563</v>
      </c>
      <c r="D544" s="15" t="s">
        <v>1649</v>
      </c>
      <c r="E544" s="16">
        <v>6</v>
      </c>
      <c r="F544" s="16" t="s">
        <v>1650</v>
      </c>
      <c r="G544" s="16" t="s">
        <v>1651</v>
      </c>
      <c r="H544" s="16" t="s">
        <v>1651</v>
      </c>
      <c r="I544" s="16" t="s">
        <v>1652</v>
      </c>
      <c r="J544" s="16" t="s">
        <v>1652</v>
      </c>
      <c r="K544" s="16">
        <v>901709748</v>
      </c>
      <c r="L544" s="41" t="s">
        <v>2456</v>
      </c>
      <c r="M544" s="17" t="s">
        <v>2457</v>
      </c>
      <c r="N544" s="17" t="s">
        <v>2458</v>
      </c>
      <c r="O544" s="100">
        <v>45249.598611111112</v>
      </c>
      <c r="P544" s="17" t="s">
        <v>1664</v>
      </c>
      <c r="Q544" s="18" t="s">
        <v>2459</v>
      </c>
      <c r="R544" s="19">
        <v>65</v>
      </c>
      <c r="S544" s="19" t="e" vm="1">
        <f>#REF!*3</f>
        <v>#REF!</v>
      </c>
      <c r="T544" s="19">
        <v>0</v>
      </c>
      <c r="U544" s="19" t="e" vm="1">
        <f>#REF!*3</f>
        <v>#REF!</v>
      </c>
      <c r="V544" s="19" t="e" vm="1">
        <f>#REF!+#REF!</f>
        <v>#REF!</v>
      </c>
      <c r="W544" s="19">
        <v>12</v>
      </c>
      <c r="X544" s="42">
        <v>8112000</v>
      </c>
      <c r="Y544" s="20" t="s">
        <v>1768</v>
      </c>
      <c r="Z544" s="21">
        <v>2024</v>
      </c>
      <c r="AA544" s="21"/>
      <c r="AB544" s="101"/>
      <c r="AC544" s="104"/>
      <c r="AD544" s="104" t="s">
        <v>1768</v>
      </c>
      <c r="AE544" s="104">
        <v>45505</v>
      </c>
      <c r="AF544" s="101"/>
      <c r="AG544" s="102"/>
      <c r="AH544" s="103"/>
      <c r="AI544" s="102"/>
    </row>
    <row r="545" spans="1:35" ht="24" hidden="1" customHeight="1">
      <c r="A545" s="13" t="s">
        <v>423</v>
      </c>
      <c r="B545" s="14">
        <v>54099</v>
      </c>
      <c r="C545" s="15" t="s">
        <v>884</v>
      </c>
      <c r="D545" s="15" t="s">
        <v>1649</v>
      </c>
      <c r="E545" s="16">
        <v>6</v>
      </c>
      <c r="F545" s="16" t="s">
        <v>1650</v>
      </c>
      <c r="G545" s="16" t="s">
        <v>1651</v>
      </c>
      <c r="H545" s="16" t="s">
        <v>1651</v>
      </c>
      <c r="I545" s="16" t="s">
        <v>1652</v>
      </c>
      <c r="J545" s="16" t="s">
        <v>1652</v>
      </c>
      <c r="K545" s="16">
        <v>901720710</v>
      </c>
      <c r="L545" s="41" t="s">
        <v>4017</v>
      </c>
      <c r="M545" s="17" t="s">
        <v>4018</v>
      </c>
      <c r="N545" s="17" t="s">
        <v>4019</v>
      </c>
      <c r="O545" s="100">
        <v>45249.725694444445</v>
      </c>
      <c r="P545" s="17" t="s">
        <v>1650</v>
      </c>
      <c r="Q545" s="18" t="s">
        <v>1783</v>
      </c>
      <c r="R545" s="19">
        <v>0</v>
      </c>
      <c r="S545" s="19" t="e" vm="1">
        <f>#REF!*3</f>
        <v>#REF!</v>
      </c>
      <c r="T545" s="19">
        <v>0</v>
      </c>
      <c r="U545" s="19" t="e" vm="1">
        <f>#REF!*3</f>
        <v>#REF!</v>
      </c>
      <c r="V545" s="19" t="e" vm="1">
        <f>#REF!+#REF!</f>
        <v>#REF!</v>
      </c>
      <c r="W545" s="19"/>
      <c r="X545" s="42"/>
      <c r="Y545" s="20" t="s">
        <v>3006</v>
      </c>
      <c r="Z545" s="21">
        <v>0</v>
      </c>
      <c r="AA545" s="21"/>
      <c r="AB545" s="101"/>
      <c r="AC545" s="104"/>
      <c r="AD545" s="104"/>
      <c r="AE545" s="104"/>
      <c r="AF545" s="101"/>
      <c r="AG545" s="102"/>
      <c r="AH545" s="103"/>
      <c r="AI545" s="102"/>
    </row>
    <row r="546" spans="1:35" ht="24" hidden="1" customHeight="1">
      <c r="A546" s="13" t="s">
        <v>498</v>
      </c>
      <c r="B546" s="14">
        <v>76364</v>
      </c>
      <c r="C546" s="15" t="s">
        <v>1519</v>
      </c>
      <c r="D546" s="15" t="s">
        <v>1649</v>
      </c>
      <c r="E546" s="16">
        <v>3</v>
      </c>
      <c r="F546" s="16" t="s">
        <v>1650</v>
      </c>
      <c r="G546" s="16" t="s">
        <v>1651</v>
      </c>
      <c r="H546" s="16" t="s">
        <v>1651</v>
      </c>
      <c r="I546" s="16" t="s">
        <v>1652</v>
      </c>
      <c r="J546" s="16" t="s">
        <v>1652</v>
      </c>
      <c r="K546" s="16">
        <v>805023662</v>
      </c>
      <c r="L546" s="41" t="s">
        <v>4020</v>
      </c>
      <c r="M546" s="17" t="s">
        <v>4021</v>
      </c>
      <c r="N546" s="17" t="s">
        <v>4022</v>
      </c>
      <c r="O546" s="100">
        <v>45249.78125</v>
      </c>
      <c r="P546" s="17" t="s">
        <v>1650</v>
      </c>
      <c r="Q546" s="18" t="s">
        <v>1783</v>
      </c>
      <c r="R546" s="19">
        <v>0</v>
      </c>
      <c r="S546" s="19" t="e" vm="1">
        <f>#REF!*3</f>
        <v>#REF!</v>
      </c>
      <c r="T546" s="19">
        <v>0</v>
      </c>
      <c r="U546" s="19" t="e" vm="1">
        <f>#REF!*3</f>
        <v>#REF!</v>
      </c>
      <c r="V546" s="19" t="e" vm="1">
        <f>#REF!+#REF!</f>
        <v>#REF!</v>
      </c>
      <c r="W546" s="19"/>
      <c r="X546" s="42"/>
      <c r="Y546" s="20" t="s">
        <v>3006</v>
      </c>
      <c r="Z546" s="21">
        <v>0</v>
      </c>
      <c r="AA546" s="21"/>
      <c r="AB546" s="101"/>
      <c r="AC546" s="104"/>
      <c r="AD546" s="104"/>
      <c r="AE546" s="104"/>
      <c r="AF546" s="101"/>
      <c r="AG546" s="102"/>
      <c r="AH546" s="103"/>
      <c r="AI546" s="102"/>
    </row>
    <row r="547" spans="1:35" ht="24" hidden="1" customHeight="1">
      <c r="A547" s="13" t="s">
        <v>334</v>
      </c>
      <c r="B547" s="14">
        <v>41298</v>
      </c>
      <c r="C547" s="15" t="s">
        <v>1104</v>
      </c>
      <c r="D547" s="15" t="s">
        <v>1649</v>
      </c>
      <c r="E547" s="16">
        <v>6</v>
      </c>
      <c r="F547" s="16" t="s">
        <v>1650</v>
      </c>
      <c r="G547" s="16" t="s">
        <v>1651</v>
      </c>
      <c r="H547" s="16" t="s">
        <v>1651</v>
      </c>
      <c r="I547" s="16" t="s">
        <v>1652</v>
      </c>
      <c r="J547" s="16" t="s">
        <v>1652</v>
      </c>
      <c r="K547" s="16">
        <v>813004087</v>
      </c>
      <c r="L547" s="41" t="s">
        <v>4023</v>
      </c>
      <c r="M547" s="17" t="s">
        <v>4024</v>
      </c>
      <c r="N547" s="17" t="s">
        <v>4025</v>
      </c>
      <c r="O547" s="100">
        <v>45250.251388888886</v>
      </c>
      <c r="P547" s="17" t="s">
        <v>1650</v>
      </c>
      <c r="Q547" s="18" t="s">
        <v>1783</v>
      </c>
      <c r="R547" s="19">
        <v>0</v>
      </c>
      <c r="S547" s="19" t="e" vm="1">
        <f>#REF!*3</f>
        <v>#REF!</v>
      </c>
      <c r="T547" s="19">
        <v>0</v>
      </c>
      <c r="U547" s="19" t="e" vm="1">
        <f>#REF!*3</f>
        <v>#REF!</v>
      </c>
      <c r="V547" s="19" t="e" vm="1">
        <f>#REF!+#REF!</f>
        <v>#REF!</v>
      </c>
      <c r="W547" s="19"/>
      <c r="X547" s="42"/>
      <c r="Y547" s="20" t="s">
        <v>3006</v>
      </c>
      <c r="Z547" s="21">
        <v>0</v>
      </c>
      <c r="AA547" s="21"/>
      <c r="AB547" s="101"/>
      <c r="AC547" s="104"/>
      <c r="AD547" s="104"/>
      <c r="AE547" s="104"/>
      <c r="AF547" s="101"/>
      <c r="AG547" s="102"/>
      <c r="AH547" s="103"/>
      <c r="AI547" s="102"/>
    </row>
    <row r="548" spans="1:35" ht="24" customHeight="1">
      <c r="A548" s="13" t="s">
        <v>136</v>
      </c>
      <c r="B548" s="14">
        <v>23079</v>
      </c>
      <c r="C548" s="15" t="s">
        <v>563</v>
      </c>
      <c r="D548" s="15" t="s">
        <v>1649</v>
      </c>
      <c r="E548" s="16">
        <v>6</v>
      </c>
      <c r="F548" s="16" t="s">
        <v>1650</v>
      </c>
      <c r="G548" s="16" t="s">
        <v>1651</v>
      </c>
      <c r="H548" s="16" t="s">
        <v>1651</v>
      </c>
      <c r="I548" s="16" t="s">
        <v>1652</v>
      </c>
      <c r="J548" s="16" t="s">
        <v>1652</v>
      </c>
      <c r="K548" s="16">
        <v>901064259</v>
      </c>
      <c r="L548" s="41" t="s">
        <v>2460</v>
      </c>
      <c r="M548" s="17" t="s">
        <v>2461</v>
      </c>
      <c r="N548" s="17" t="s">
        <v>2462</v>
      </c>
      <c r="O548" s="100">
        <v>45250.440972222219</v>
      </c>
      <c r="P548" s="17" t="s">
        <v>1664</v>
      </c>
      <c r="Q548" s="18" t="s">
        <v>2463</v>
      </c>
      <c r="R548" s="19">
        <v>96</v>
      </c>
      <c r="S548" s="19" t="e" vm="1">
        <f>#REF!*3</f>
        <v>#REF!</v>
      </c>
      <c r="T548" s="19">
        <v>0</v>
      </c>
      <c r="U548" s="19" t="e" vm="1">
        <f>#REF!*3</f>
        <v>#REF!</v>
      </c>
      <c r="V548" s="19" t="e" vm="1">
        <f>#REF!+#REF!</f>
        <v>#REF!</v>
      </c>
      <c r="W548" s="19">
        <v>12</v>
      </c>
      <c r="X548" s="42">
        <v>15667200</v>
      </c>
      <c r="Y548" s="20" t="s">
        <v>1676</v>
      </c>
      <c r="Z548" s="21">
        <v>2024</v>
      </c>
      <c r="AA548" s="21"/>
      <c r="AB548" s="101"/>
      <c r="AC548" s="104"/>
      <c r="AD548" s="104" t="s">
        <v>1676</v>
      </c>
      <c r="AE548" s="104">
        <v>45444</v>
      </c>
      <c r="AF548" s="101"/>
      <c r="AG548" s="102"/>
      <c r="AH548" s="103"/>
      <c r="AI548" s="102"/>
    </row>
    <row r="549" spans="1:35" ht="24" hidden="1" customHeight="1">
      <c r="A549" s="13" t="s">
        <v>236</v>
      </c>
      <c r="B549" s="14">
        <v>52418</v>
      </c>
      <c r="C549" s="15" t="s">
        <v>417</v>
      </c>
      <c r="D549" s="15" t="s">
        <v>1649</v>
      </c>
      <c r="E549" s="16">
        <v>6</v>
      </c>
      <c r="F549" s="16" t="s">
        <v>2085</v>
      </c>
      <c r="G549" s="16" t="s">
        <v>1759</v>
      </c>
      <c r="H549" s="16" t="s">
        <v>1759</v>
      </c>
      <c r="I549" s="16" t="s">
        <v>1652</v>
      </c>
      <c r="J549" s="16" t="s">
        <v>1652</v>
      </c>
      <c r="K549" s="16">
        <v>900984977</v>
      </c>
      <c r="L549" s="41" t="s">
        <v>4026</v>
      </c>
      <c r="M549" s="17" t="s">
        <v>4027</v>
      </c>
      <c r="N549" s="17" t="s">
        <v>4028</v>
      </c>
      <c r="O549" s="100">
        <v>45250.587500000001</v>
      </c>
      <c r="P549" s="17" t="s">
        <v>1650</v>
      </c>
      <c r="Q549" s="18" t="s">
        <v>1783</v>
      </c>
      <c r="R549" s="19">
        <v>0</v>
      </c>
      <c r="S549" s="19" t="e" vm="1">
        <f>#REF!*3</f>
        <v>#REF!</v>
      </c>
      <c r="T549" s="19">
        <v>0</v>
      </c>
      <c r="U549" s="19" t="e" vm="1">
        <f>#REF!*3</f>
        <v>#REF!</v>
      </c>
      <c r="V549" s="19" t="e" vm="1">
        <f>#REF!+#REF!</f>
        <v>#REF!</v>
      </c>
      <c r="W549" s="19"/>
      <c r="X549" s="42"/>
      <c r="Y549" s="20" t="s">
        <v>3006</v>
      </c>
      <c r="Z549" s="21">
        <v>0</v>
      </c>
      <c r="AA549" s="21"/>
      <c r="AB549" s="101"/>
      <c r="AC549" s="104"/>
      <c r="AD549" s="104"/>
      <c r="AE549" s="104"/>
      <c r="AF549" s="101"/>
      <c r="AG549" s="102"/>
      <c r="AH549" s="103"/>
      <c r="AI549" s="102"/>
    </row>
    <row r="550" spans="1:35" ht="24" hidden="1" customHeight="1">
      <c r="A550" s="13" t="s">
        <v>927</v>
      </c>
      <c r="B550" s="14">
        <v>25394</v>
      </c>
      <c r="C550" s="15" t="s">
        <v>992</v>
      </c>
      <c r="D550" s="15" t="s">
        <v>1649</v>
      </c>
      <c r="E550" s="16">
        <v>6</v>
      </c>
      <c r="F550" s="16" t="s">
        <v>1650</v>
      </c>
      <c r="G550" s="16" t="s">
        <v>1651</v>
      </c>
      <c r="H550" s="16" t="s">
        <v>1759</v>
      </c>
      <c r="I550" s="16" t="s">
        <v>1652</v>
      </c>
      <c r="J550" s="16" t="s">
        <v>1652</v>
      </c>
      <c r="K550" s="16">
        <v>901122165</v>
      </c>
      <c r="L550" s="41" t="s">
        <v>4029</v>
      </c>
      <c r="M550" s="17" t="s">
        <v>4030</v>
      </c>
      <c r="N550" s="17" t="s">
        <v>4031</v>
      </c>
      <c r="O550" s="100">
        <v>45250.601388888892</v>
      </c>
      <c r="P550" s="17" t="s">
        <v>1650</v>
      </c>
      <c r="Q550" s="18" t="s">
        <v>1783</v>
      </c>
      <c r="R550" s="19">
        <v>0</v>
      </c>
      <c r="S550" s="19" t="e" vm="1">
        <f>#REF!*3</f>
        <v>#REF!</v>
      </c>
      <c r="T550" s="19">
        <v>0</v>
      </c>
      <c r="U550" s="19" t="e" vm="1">
        <f>#REF!*3</f>
        <v>#REF!</v>
      </c>
      <c r="V550" s="19" t="e" vm="1">
        <f>#REF!+#REF!</f>
        <v>#REF!</v>
      </c>
      <c r="W550" s="19"/>
      <c r="X550" s="42"/>
      <c r="Y550" s="20" t="s">
        <v>3006</v>
      </c>
      <c r="Z550" s="21">
        <v>0</v>
      </c>
      <c r="AA550" s="21"/>
      <c r="AB550" s="101"/>
      <c r="AC550" s="104"/>
      <c r="AD550" s="104"/>
      <c r="AE550" s="104"/>
      <c r="AF550" s="101"/>
      <c r="AG550" s="102"/>
      <c r="AH550" s="103"/>
      <c r="AI550" s="102"/>
    </row>
    <row r="551" spans="1:35" ht="24" hidden="1" customHeight="1">
      <c r="A551" s="13" t="s">
        <v>927</v>
      </c>
      <c r="B551" s="14">
        <v>25168</v>
      </c>
      <c r="C551" s="15" t="s">
        <v>951</v>
      </c>
      <c r="D551" s="15" t="s">
        <v>1649</v>
      </c>
      <c r="E551" s="16">
        <v>6</v>
      </c>
      <c r="F551" s="16" t="s">
        <v>1650</v>
      </c>
      <c r="G551" s="16" t="s">
        <v>1651</v>
      </c>
      <c r="H551" s="16" t="s">
        <v>1759</v>
      </c>
      <c r="I551" s="16" t="s">
        <v>1652</v>
      </c>
      <c r="J551" s="16" t="s">
        <v>1652</v>
      </c>
      <c r="K551" s="16">
        <v>900600486</v>
      </c>
      <c r="L551" s="41" t="s">
        <v>4032</v>
      </c>
      <c r="M551" s="17" t="s">
        <v>4033</v>
      </c>
      <c r="N551" s="17" t="s">
        <v>4034</v>
      </c>
      <c r="O551" s="100">
        <v>45250.669444444444</v>
      </c>
      <c r="P551" s="17" t="s">
        <v>1650</v>
      </c>
      <c r="Q551" s="18" t="s">
        <v>1783</v>
      </c>
      <c r="R551" s="19">
        <v>0</v>
      </c>
      <c r="S551" s="19" t="e" vm="1">
        <f>#REF!*3</f>
        <v>#REF!</v>
      </c>
      <c r="T551" s="19">
        <v>0</v>
      </c>
      <c r="U551" s="19" t="e" vm="1">
        <f>#REF!*3</f>
        <v>#REF!</v>
      </c>
      <c r="V551" s="19" t="e" vm="1">
        <f>#REF!+#REF!</f>
        <v>#REF!</v>
      </c>
      <c r="W551" s="19"/>
      <c r="X551" s="42"/>
      <c r="Y551" s="20" t="s">
        <v>3006</v>
      </c>
      <c r="Z551" s="21">
        <v>0</v>
      </c>
      <c r="AA551" s="21"/>
      <c r="AB551" s="101"/>
      <c r="AC551" s="104"/>
      <c r="AD551" s="104"/>
      <c r="AE551" s="104"/>
      <c r="AF551" s="101"/>
      <c r="AG551" s="102"/>
      <c r="AH551" s="103"/>
      <c r="AI551" s="102"/>
    </row>
    <row r="552" spans="1:35" ht="24" customHeight="1">
      <c r="A552" s="13" t="s">
        <v>116</v>
      </c>
      <c r="B552" s="14">
        <v>13549</v>
      </c>
      <c r="C552" s="15" t="s">
        <v>510</v>
      </c>
      <c r="D552" s="15" t="s">
        <v>1649</v>
      </c>
      <c r="E552" s="16">
        <v>6</v>
      </c>
      <c r="F552" s="16" t="s">
        <v>1650</v>
      </c>
      <c r="G552" s="16" t="s">
        <v>1651</v>
      </c>
      <c r="H552" s="16" t="s">
        <v>1651</v>
      </c>
      <c r="I552" s="16" t="s">
        <v>1652</v>
      </c>
      <c r="J552" s="16" t="s">
        <v>1652</v>
      </c>
      <c r="K552" s="16">
        <v>901284890</v>
      </c>
      <c r="L552" s="41" t="s">
        <v>2464</v>
      </c>
      <c r="M552" s="17" t="s">
        <v>2465</v>
      </c>
      <c r="N552" s="17" t="s">
        <v>2466</v>
      </c>
      <c r="O552" s="100">
        <v>45250.731944444444</v>
      </c>
      <c r="P552" s="17" t="s">
        <v>1656</v>
      </c>
      <c r="Q552" s="18">
        <v>5913169</v>
      </c>
      <c r="R552" s="19">
        <v>373</v>
      </c>
      <c r="S552" s="19" t="e" vm="1">
        <f>#REF!*3</f>
        <v>#REF!</v>
      </c>
      <c r="T552" s="19">
        <v>0</v>
      </c>
      <c r="U552" s="19" t="e" vm="1">
        <f>#REF!*3</f>
        <v>#REF!</v>
      </c>
      <c r="V552" s="19" t="e" vm="1">
        <f>#REF!+#REF!</f>
        <v>#REF!</v>
      </c>
      <c r="W552" s="19">
        <v>20</v>
      </c>
      <c r="X552" s="42">
        <v>120308016</v>
      </c>
      <c r="Y552" s="20" t="s">
        <v>1730</v>
      </c>
      <c r="Z552" s="21" t="s">
        <v>1731</v>
      </c>
      <c r="AA552" s="21"/>
      <c r="AB552" s="101" t="s">
        <v>1659</v>
      </c>
      <c r="AC552" s="104">
        <v>45261</v>
      </c>
      <c r="AD552" s="104"/>
      <c r="AE552" s="104"/>
      <c r="AF552" s="101" t="s">
        <v>1681</v>
      </c>
      <c r="AG552" s="102">
        <v>45931</v>
      </c>
      <c r="AH552" s="103"/>
      <c r="AI552" s="102"/>
    </row>
    <row r="553" spans="1:35" ht="24" customHeight="1">
      <c r="A553" s="13" t="s">
        <v>927</v>
      </c>
      <c r="B553" s="14">
        <v>25658</v>
      </c>
      <c r="C553" s="15" t="s">
        <v>285</v>
      </c>
      <c r="D553" s="15" t="s">
        <v>1649</v>
      </c>
      <c r="E553" s="16">
        <v>6</v>
      </c>
      <c r="F553" s="16" t="s">
        <v>1650</v>
      </c>
      <c r="G553" s="16" t="s">
        <v>1651</v>
      </c>
      <c r="H553" s="16" t="s">
        <v>1651</v>
      </c>
      <c r="I553" s="16" t="s">
        <v>1652</v>
      </c>
      <c r="J553" s="16" t="s">
        <v>1652</v>
      </c>
      <c r="K553" s="16">
        <v>900090962</v>
      </c>
      <c r="L553" s="41" t="s">
        <v>2467</v>
      </c>
      <c r="M553" s="17" t="s">
        <v>2468</v>
      </c>
      <c r="N553" s="17" t="s">
        <v>2469</v>
      </c>
      <c r="O553" s="100">
        <v>45250.790277777778</v>
      </c>
      <c r="P553" s="17" t="s">
        <v>1664</v>
      </c>
      <c r="Q553" s="18">
        <v>359895</v>
      </c>
      <c r="R553" s="19">
        <v>5</v>
      </c>
      <c r="S553" s="19" t="e" vm="1">
        <f>#REF!*3</f>
        <v>#REF!</v>
      </c>
      <c r="T553" s="19">
        <v>20</v>
      </c>
      <c r="U553" s="19" t="e" vm="1">
        <f>#REF!*3</f>
        <v>#REF!</v>
      </c>
      <c r="V553" s="19" t="e" vm="1">
        <f>#REF!+#REF!</f>
        <v>#REF!</v>
      </c>
      <c r="W553" s="19">
        <v>24</v>
      </c>
      <c r="X553" s="42">
        <v>8638643</v>
      </c>
      <c r="Y553" s="20" t="s">
        <v>1670</v>
      </c>
      <c r="Z553" s="21">
        <v>2023</v>
      </c>
      <c r="AA553" s="21"/>
      <c r="AB553" s="101" t="s">
        <v>1659</v>
      </c>
      <c r="AC553" s="104">
        <v>45261</v>
      </c>
      <c r="AD553" s="104"/>
      <c r="AE553" s="104"/>
      <c r="AF553" s="101"/>
      <c r="AG553" s="102"/>
      <c r="AH553" s="103"/>
      <c r="AI553" s="102"/>
    </row>
    <row r="554" spans="1:35" ht="24" hidden="1" customHeight="1">
      <c r="A554" s="13" t="s">
        <v>927</v>
      </c>
      <c r="B554" s="14">
        <v>25123</v>
      </c>
      <c r="C554" s="15" t="s">
        <v>942</v>
      </c>
      <c r="D554" s="15" t="s">
        <v>1778</v>
      </c>
      <c r="E554" s="16">
        <v>6</v>
      </c>
      <c r="F554" s="16" t="s">
        <v>1650</v>
      </c>
      <c r="G554" s="16" t="s">
        <v>1651</v>
      </c>
      <c r="H554" s="16" t="s">
        <v>1651</v>
      </c>
      <c r="I554" s="16" t="s">
        <v>1652</v>
      </c>
      <c r="J554" s="16" t="s">
        <v>1652</v>
      </c>
      <c r="K554" s="16">
        <v>832004186</v>
      </c>
      <c r="L554" s="41" t="s">
        <v>4035</v>
      </c>
      <c r="M554" s="17" t="s">
        <v>4036</v>
      </c>
      <c r="N554" s="17" t="s">
        <v>4037</v>
      </c>
      <c r="O554" s="100">
        <v>45250.861805555556</v>
      </c>
      <c r="P554" s="17" t="s">
        <v>1650</v>
      </c>
      <c r="Q554" s="18" t="s">
        <v>1783</v>
      </c>
      <c r="R554" s="19">
        <v>0</v>
      </c>
      <c r="S554" s="19" t="e" vm="1">
        <f>#REF!*3</f>
        <v>#REF!</v>
      </c>
      <c r="T554" s="19">
        <v>0</v>
      </c>
      <c r="U554" s="19" t="e" vm="1">
        <f>#REF!*3</f>
        <v>#REF!</v>
      </c>
      <c r="V554" s="19" t="e" vm="1">
        <f>#REF!+#REF!</f>
        <v>#REF!</v>
      </c>
      <c r="W554" s="19"/>
      <c r="X554" s="42"/>
      <c r="Y554" s="20" t="s">
        <v>3006</v>
      </c>
      <c r="Z554" s="21">
        <v>0</v>
      </c>
      <c r="AA554" s="21"/>
      <c r="AB554" s="101"/>
      <c r="AC554" s="104"/>
      <c r="AD554" s="104"/>
      <c r="AE554" s="104"/>
      <c r="AF554" s="101"/>
      <c r="AG554" s="102"/>
      <c r="AH554" s="103"/>
      <c r="AI554" s="102"/>
    </row>
    <row r="555" spans="1:35" ht="24" customHeight="1">
      <c r="A555" s="13" t="s">
        <v>487</v>
      </c>
      <c r="B555" s="14">
        <v>73226</v>
      </c>
      <c r="C555" s="15" t="s">
        <v>1467</v>
      </c>
      <c r="D555" s="15" t="s">
        <v>1732</v>
      </c>
      <c r="E555" s="16">
        <v>6</v>
      </c>
      <c r="F555" s="16" t="s">
        <v>1650</v>
      </c>
      <c r="G555" s="16" t="s">
        <v>1651</v>
      </c>
      <c r="H555" s="16" t="s">
        <v>1651</v>
      </c>
      <c r="I555" s="16" t="s">
        <v>1652</v>
      </c>
      <c r="J555" s="16" t="s">
        <v>1652</v>
      </c>
      <c r="K555" s="16">
        <v>809007977</v>
      </c>
      <c r="L555" s="41" t="s">
        <v>2470</v>
      </c>
      <c r="M555" s="17" t="s">
        <v>2471</v>
      </c>
      <c r="N555" s="17" t="s">
        <v>2472</v>
      </c>
      <c r="O555" s="100">
        <v>45250.911805555559</v>
      </c>
      <c r="P555" s="17" t="s">
        <v>1664</v>
      </c>
      <c r="Q555" s="18" t="s">
        <v>2473</v>
      </c>
      <c r="R555" s="19">
        <v>240</v>
      </c>
      <c r="S555" s="19" t="e" vm="1">
        <f>#REF!*3</f>
        <v>#REF!</v>
      </c>
      <c r="T555" s="19">
        <v>0</v>
      </c>
      <c r="U555" s="19" t="e" vm="1">
        <f>#REF!*3</f>
        <v>#REF!</v>
      </c>
      <c r="V555" s="19" t="e" vm="1">
        <f>#REF!+#REF!</f>
        <v>#REF!</v>
      </c>
      <c r="W555" s="19">
        <v>12</v>
      </c>
      <c r="X555" s="42">
        <v>13462272</v>
      </c>
      <c r="Y555" s="20" t="s">
        <v>1702</v>
      </c>
      <c r="Z555" s="21">
        <v>2024</v>
      </c>
      <c r="AA555" s="21"/>
      <c r="AB555" s="101"/>
      <c r="AC555" s="104"/>
      <c r="AD555" s="104" t="s">
        <v>1703</v>
      </c>
      <c r="AE555" s="104">
        <v>45352</v>
      </c>
      <c r="AF555" s="101"/>
      <c r="AG555" s="102"/>
      <c r="AH555" s="103"/>
      <c r="AI555" s="102"/>
    </row>
    <row r="556" spans="1:35" ht="24" hidden="1" customHeight="1">
      <c r="A556" s="13" t="s">
        <v>236</v>
      </c>
      <c r="B556" s="14">
        <v>52051</v>
      </c>
      <c r="C556" s="15" t="s">
        <v>1220</v>
      </c>
      <c r="D556" s="15" t="s">
        <v>1649</v>
      </c>
      <c r="E556" s="16">
        <v>6</v>
      </c>
      <c r="F556" s="16" t="s">
        <v>1650</v>
      </c>
      <c r="G556" s="16" t="s">
        <v>1651</v>
      </c>
      <c r="H556" s="16" t="s">
        <v>1651</v>
      </c>
      <c r="I556" s="16" t="s">
        <v>1652</v>
      </c>
      <c r="J556" s="16" t="s">
        <v>1652</v>
      </c>
      <c r="K556" s="16">
        <v>0</v>
      </c>
      <c r="L556" s="41" t="s">
        <v>4038</v>
      </c>
      <c r="M556" s="17" t="s">
        <v>4039</v>
      </c>
      <c r="N556" s="17" t="s">
        <v>4040</v>
      </c>
      <c r="O556" s="100">
        <v>45251.038194444445</v>
      </c>
      <c r="P556" s="17" t="s">
        <v>1650</v>
      </c>
      <c r="Q556" s="18" t="s">
        <v>1783</v>
      </c>
      <c r="R556" s="19">
        <v>0</v>
      </c>
      <c r="S556" s="19" t="e" vm="1">
        <f>#REF!*3</f>
        <v>#REF!</v>
      </c>
      <c r="T556" s="19">
        <v>0</v>
      </c>
      <c r="U556" s="19" t="e" vm="1">
        <f>#REF!*3</f>
        <v>#REF!</v>
      </c>
      <c r="V556" s="19" t="e" vm="1">
        <f>#REF!+#REF!</f>
        <v>#REF!</v>
      </c>
      <c r="W556" s="19"/>
      <c r="X556" s="42"/>
      <c r="Y556" s="20" t="s">
        <v>3006</v>
      </c>
      <c r="Z556" s="21">
        <v>0</v>
      </c>
      <c r="AA556" s="21"/>
      <c r="AB556" s="101"/>
      <c r="AC556" s="104"/>
      <c r="AD556" s="104"/>
      <c r="AE556" s="104"/>
      <c r="AF556" s="101"/>
      <c r="AG556" s="102"/>
      <c r="AH556" s="103"/>
      <c r="AI556" s="102"/>
    </row>
    <row r="557" spans="1:35" ht="24" hidden="1" customHeight="1">
      <c r="A557" s="13" t="s">
        <v>782</v>
      </c>
      <c r="B557" s="14">
        <v>66170</v>
      </c>
      <c r="C557" s="15" t="s">
        <v>1340</v>
      </c>
      <c r="D557" s="15" t="s">
        <v>1778</v>
      </c>
      <c r="E557" s="16">
        <v>2</v>
      </c>
      <c r="F557" s="16" t="s">
        <v>1650</v>
      </c>
      <c r="G557" s="16" t="s">
        <v>1651</v>
      </c>
      <c r="H557" s="16" t="s">
        <v>1651</v>
      </c>
      <c r="I557" s="16" t="s">
        <v>1652</v>
      </c>
      <c r="J557" s="16" t="s">
        <v>1652</v>
      </c>
      <c r="K557" s="16">
        <v>816003001</v>
      </c>
      <c r="L557" s="41" t="s">
        <v>4041</v>
      </c>
      <c r="M557" s="17" t="s">
        <v>4042</v>
      </c>
      <c r="N557" s="17" t="s">
        <v>4043</v>
      </c>
      <c r="O557" s="100">
        <v>45251.418749999997</v>
      </c>
      <c r="P557" s="17" t="s">
        <v>1650</v>
      </c>
      <c r="Q557" s="18" t="s">
        <v>1783</v>
      </c>
      <c r="R557" s="19">
        <v>0</v>
      </c>
      <c r="S557" s="19" t="e" vm="1">
        <f>#REF!*3</f>
        <v>#REF!</v>
      </c>
      <c r="T557" s="19">
        <v>0</v>
      </c>
      <c r="U557" s="19" t="e" vm="1">
        <f>#REF!*3</f>
        <v>#REF!</v>
      </c>
      <c r="V557" s="19" t="e" vm="1">
        <f>#REF!+#REF!</f>
        <v>#REF!</v>
      </c>
      <c r="W557" s="19"/>
      <c r="X557" s="42"/>
      <c r="Y557" s="20" t="s">
        <v>3006</v>
      </c>
      <c r="Z557" s="21">
        <v>0</v>
      </c>
      <c r="AA557" s="21"/>
      <c r="AB557" s="101"/>
      <c r="AC557" s="104"/>
      <c r="AD557" s="104"/>
      <c r="AE557" s="104"/>
      <c r="AF557" s="101"/>
      <c r="AG557" s="102"/>
      <c r="AH557" s="103"/>
      <c r="AI557" s="102"/>
    </row>
    <row r="558" spans="1:35" ht="24" customHeight="1">
      <c r="A558" s="13" t="s">
        <v>544</v>
      </c>
      <c r="B558" s="14">
        <v>15325</v>
      </c>
      <c r="C558" s="15" t="s">
        <v>614</v>
      </c>
      <c r="D558" s="15" t="s">
        <v>1649</v>
      </c>
      <c r="E558" s="16">
        <v>6</v>
      </c>
      <c r="F558" s="16" t="s">
        <v>1650</v>
      </c>
      <c r="G558" s="16" t="s">
        <v>1651</v>
      </c>
      <c r="H558" s="16" t="s">
        <v>1651</v>
      </c>
      <c r="I558" s="16" t="s">
        <v>1652</v>
      </c>
      <c r="J558" s="16" t="s">
        <v>1652</v>
      </c>
      <c r="K558" s="16">
        <v>900070644</v>
      </c>
      <c r="L558" s="41" t="s">
        <v>2474</v>
      </c>
      <c r="M558" s="17" t="s">
        <v>2475</v>
      </c>
      <c r="N558" s="17" t="s">
        <v>2476</v>
      </c>
      <c r="O558" s="100">
        <v>45251.501388888886</v>
      </c>
      <c r="P558" s="17" t="s">
        <v>1664</v>
      </c>
      <c r="Q558" s="18" t="s">
        <v>2477</v>
      </c>
      <c r="R558" s="19">
        <v>85</v>
      </c>
      <c r="S558" s="19" t="e" vm="1">
        <f>#REF!*3</f>
        <v>#REF!</v>
      </c>
      <c r="T558" s="19">
        <v>221</v>
      </c>
      <c r="U558" s="19" t="e" vm="1">
        <f>#REF!*3</f>
        <v>#REF!</v>
      </c>
      <c r="V558" s="19" t="e" vm="1">
        <f>#REF!+#REF!</f>
        <v>#REF!</v>
      </c>
      <c r="W558" s="19">
        <v>12</v>
      </c>
      <c r="X558" s="42">
        <v>40917561</v>
      </c>
      <c r="Y558" s="20" t="s">
        <v>1702</v>
      </c>
      <c r="Z558" s="21">
        <v>2024</v>
      </c>
      <c r="AA558" s="21"/>
      <c r="AB558" s="101"/>
      <c r="AC558" s="104"/>
      <c r="AD558" s="104" t="s">
        <v>1703</v>
      </c>
      <c r="AE558" s="104">
        <v>45352</v>
      </c>
      <c r="AF558" s="101"/>
      <c r="AG558" s="102"/>
      <c r="AH558" s="103"/>
      <c r="AI558" s="102"/>
    </row>
    <row r="559" spans="1:35" ht="24" hidden="1" customHeight="1">
      <c r="A559" s="13" t="s">
        <v>1350</v>
      </c>
      <c r="B559" s="14">
        <v>68079</v>
      </c>
      <c r="C559" s="15" t="s">
        <v>1352</v>
      </c>
      <c r="D559" s="15" t="s">
        <v>1778</v>
      </c>
      <c r="E559" s="16">
        <v>6</v>
      </c>
      <c r="F559" s="16" t="s">
        <v>1650</v>
      </c>
      <c r="G559" s="16" t="s">
        <v>1651</v>
      </c>
      <c r="H559" s="16" t="s">
        <v>1651</v>
      </c>
      <c r="I559" s="16" t="s">
        <v>1652</v>
      </c>
      <c r="J559" s="16" t="s">
        <v>1759</v>
      </c>
      <c r="K559" s="16">
        <v>900623348</v>
      </c>
      <c r="L559" s="41" t="s">
        <v>4044</v>
      </c>
      <c r="M559" s="17" t="s">
        <v>4045</v>
      </c>
      <c r="N559" s="17" t="s">
        <v>4046</v>
      </c>
      <c r="O559" s="100">
        <v>45251.501388888886</v>
      </c>
      <c r="P559" s="17" t="s">
        <v>1650</v>
      </c>
      <c r="Q559" s="18" t="s">
        <v>1783</v>
      </c>
      <c r="R559" s="19">
        <v>0</v>
      </c>
      <c r="S559" s="19" t="e" vm="1">
        <f>#REF!*3</f>
        <v>#REF!</v>
      </c>
      <c r="T559" s="19">
        <v>0</v>
      </c>
      <c r="U559" s="19" t="e" vm="1">
        <f>#REF!*3</f>
        <v>#REF!</v>
      </c>
      <c r="V559" s="19" t="e" vm="1">
        <f>#REF!+#REF!</f>
        <v>#REF!</v>
      </c>
      <c r="W559" s="19"/>
      <c r="X559" s="42"/>
      <c r="Y559" s="20" t="s">
        <v>3006</v>
      </c>
      <c r="Z559" s="21">
        <v>0</v>
      </c>
      <c r="AA559" s="21"/>
      <c r="AB559" s="101"/>
      <c r="AC559" s="104"/>
      <c r="AD559" s="104"/>
      <c r="AE559" s="104"/>
      <c r="AF559" s="101"/>
      <c r="AG559" s="102"/>
      <c r="AH559" s="103"/>
      <c r="AI559" s="102"/>
    </row>
    <row r="560" spans="1:35" ht="24" hidden="1" customHeight="1">
      <c r="A560" s="13" t="s">
        <v>236</v>
      </c>
      <c r="B560" s="14">
        <v>52354</v>
      </c>
      <c r="C560" s="15" t="s">
        <v>1243</v>
      </c>
      <c r="D560" s="15" t="s">
        <v>1649</v>
      </c>
      <c r="E560" s="16">
        <v>6</v>
      </c>
      <c r="F560" s="16" t="s">
        <v>1650</v>
      </c>
      <c r="G560" s="16" t="s">
        <v>1651</v>
      </c>
      <c r="H560" s="16" t="s">
        <v>1651</v>
      </c>
      <c r="I560" s="16" t="s">
        <v>1652</v>
      </c>
      <c r="J560" s="16" t="s">
        <v>1652</v>
      </c>
      <c r="K560" s="16">
        <v>901195589</v>
      </c>
      <c r="L560" s="41" t="s">
        <v>4047</v>
      </c>
      <c r="M560" s="17" t="s">
        <v>4048</v>
      </c>
      <c r="N560" s="17" t="s">
        <v>4049</v>
      </c>
      <c r="O560" s="100">
        <v>45251.599305555559</v>
      </c>
      <c r="P560" s="17" t="s">
        <v>1650</v>
      </c>
      <c r="Q560" s="18" t="s">
        <v>1783</v>
      </c>
      <c r="R560" s="19">
        <v>0</v>
      </c>
      <c r="S560" s="19" t="e" vm="1">
        <f>#REF!*3</f>
        <v>#REF!</v>
      </c>
      <c r="T560" s="19">
        <v>0</v>
      </c>
      <c r="U560" s="19" t="e" vm="1">
        <f>#REF!*3</f>
        <v>#REF!</v>
      </c>
      <c r="V560" s="19" t="e" vm="1">
        <f>#REF!+#REF!</f>
        <v>#REF!</v>
      </c>
      <c r="W560" s="19"/>
      <c r="X560" s="42"/>
      <c r="Y560" s="20" t="s">
        <v>3006</v>
      </c>
      <c r="Z560" s="21">
        <v>0</v>
      </c>
      <c r="AA560" s="21"/>
      <c r="AB560" s="101"/>
      <c r="AC560" s="104"/>
      <c r="AD560" s="104"/>
      <c r="AE560" s="104"/>
      <c r="AF560" s="101"/>
      <c r="AG560" s="102"/>
      <c r="AH560" s="103"/>
      <c r="AI560" s="102"/>
    </row>
    <row r="561" spans="1:35" ht="24" hidden="1" customHeight="1">
      <c r="A561" s="13" t="s">
        <v>358</v>
      </c>
      <c r="B561" s="14">
        <v>50313</v>
      </c>
      <c r="C561" s="15" t="s">
        <v>184</v>
      </c>
      <c r="D561" s="15" t="s">
        <v>1649</v>
      </c>
      <c r="E561" s="16">
        <v>5</v>
      </c>
      <c r="F561" s="16" t="s">
        <v>1650</v>
      </c>
      <c r="G561" s="16" t="s">
        <v>1651</v>
      </c>
      <c r="H561" s="16" t="s">
        <v>1759</v>
      </c>
      <c r="I561" s="16" t="s">
        <v>1652</v>
      </c>
      <c r="J561" s="16" t="s">
        <v>1652</v>
      </c>
      <c r="K561" s="16">
        <v>901161681</v>
      </c>
      <c r="L561" s="41" t="s">
        <v>4050</v>
      </c>
      <c r="M561" s="17" t="s">
        <v>4051</v>
      </c>
      <c r="N561" s="17" t="s">
        <v>4052</v>
      </c>
      <c r="O561" s="100">
        <v>45251.959722222222</v>
      </c>
      <c r="P561" s="17" t="s">
        <v>1650</v>
      </c>
      <c r="Q561" s="18" t="s">
        <v>1783</v>
      </c>
      <c r="R561" s="19">
        <v>0</v>
      </c>
      <c r="S561" s="19" t="e" vm="1">
        <f>#REF!*3</f>
        <v>#REF!</v>
      </c>
      <c r="T561" s="19">
        <v>0</v>
      </c>
      <c r="U561" s="19" t="e" vm="1">
        <f>#REF!*3</f>
        <v>#REF!</v>
      </c>
      <c r="V561" s="19" t="e" vm="1">
        <f>#REF!+#REF!</f>
        <v>#REF!</v>
      </c>
      <c r="W561" s="19"/>
      <c r="X561" s="42"/>
      <c r="Y561" s="20" t="s">
        <v>3006</v>
      </c>
      <c r="Z561" s="21">
        <v>0</v>
      </c>
      <c r="AA561" s="21"/>
      <c r="AB561" s="101"/>
      <c r="AC561" s="104"/>
      <c r="AD561" s="104"/>
      <c r="AE561" s="104"/>
      <c r="AF561" s="101"/>
      <c r="AG561" s="102"/>
      <c r="AH561" s="103"/>
      <c r="AI561" s="102"/>
    </row>
    <row r="562" spans="1:35" ht="24" customHeight="1">
      <c r="A562" s="13" t="s">
        <v>347</v>
      </c>
      <c r="B562" s="14">
        <v>47001</v>
      </c>
      <c r="C562" s="15" t="s">
        <v>355</v>
      </c>
      <c r="D562" s="15" t="s">
        <v>1649</v>
      </c>
      <c r="E562" s="16">
        <v>1</v>
      </c>
      <c r="F562" s="16" t="s">
        <v>2329</v>
      </c>
      <c r="G562" s="16" t="s">
        <v>1759</v>
      </c>
      <c r="H562" s="16" t="s">
        <v>1651</v>
      </c>
      <c r="I562" s="16" t="s">
        <v>1652</v>
      </c>
      <c r="J562" s="16" t="s">
        <v>1652</v>
      </c>
      <c r="K562" s="16">
        <v>819000026</v>
      </c>
      <c r="L562" s="41" t="s">
        <v>2478</v>
      </c>
      <c r="M562" s="17" t="s">
        <v>2479</v>
      </c>
      <c r="N562" s="17" t="s">
        <v>2480</v>
      </c>
      <c r="O562" s="100">
        <v>45252.440972222219</v>
      </c>
      <c r="P562" s="17" t="s">
        <v>1656</v>
      </c>
      <c r="Q562" s="18">
        <v>9634800</v>
      </c>
      <c r="R562" s="19">
        <v>651</v>
      </c>
      <c r="S562" s="19" t="e" vm="1">
        <f>#REF!*3</f>
        <v>#REF!</v>
      </c>
      <c r="T562" s="19">
        <v>0</v>
      </c>
      <c r="U562" s="19" t="e" vm="1">
        <f>#REF!*3</f>
        <v>#REF!</v>
      </c>
      <c r="V562" s="19" t="e" vm="1">
        <f>#REF!+#REF!</f>
        <v>#REF!</v>
      </c>
      <c r="W562" s="19">
        <v>19</v>
      </c>
      <c r="X562" s="42">
        <v>161445800</v>
      </c>
      <c r="Y562" s="20" t="s">
        <v>2481</v>
      </c>
      <c r="Z562" s="21" t="s">
        <v>1675</v>
      </c>
      <c r="AA562" s="21"/>
      <c r="AB562" s="101"/>
      <c r="AC562" s="104"/>
      <c r="AD562" s="104" t="s">
        <v>1666</v>
      </c>
      <c r="AE562" s="104">
        <v>45474</v>
      </c>
      <c r="AF562" s="101" t="s">
        <v>1722</v>
      </c>
      <c r="AG562" s="102">
        <v>45962</v>
      </c>
      <c r="AH562" s="103"/>
      <c r="AI562" s="102"/>
    </row>
    <row r="563" spans="1:35" ht="24" hidden="1" customHeight="1">
      <c r="A563" s="13" t="s">
        <v>16</v>
      </c>
      <c r="B563" s="14">
        <v>5306</v>
      </c>
      <c r="C563" s="15" t="s">
        <v>145</v>
      </c>
      <c r="D563" s="15" t="s">
        <v>1649</v>
      </c>
      <c r="E563" s="16">
        <v>6</v>
      </c>
      <c r="F563" s="16" t="s">
        <v>1650</v>
      </c>
      <c r="G563" s="16" t="s">
        <v>1651</v>
      </c>
      <c r="H563" s="16" t="s">
        <v>1651</v>
      </c>
      <c r="I563" s="16" t="s">
        <v>1652</v>
      </c>
      <c r="J563" s="16" t="s">
        <v>1652</v>
      </c>
      <c r="K563" s="16">
        <v>900175737</v>
      </c>
      <c r="L563" s="41" t="s">
        <v>4053</v>
      </c>
      <c r="M563" s="17" t="s">
        <v>4054</v>
      </c>
      <c r="N563" s="17" t="s">
        <v>4055</v>
      </c>
      <c r="O563" s="100">
        <v>45252.472222222219</v>
      </c>
      <c r="P563" s="17" t="s">
        <v>1650</v>
      </c>
      <c r="Q563" s="18" t="s">
        <v>1783</v>
      </c>
      <c r="R563" s="19">
        <v>0</v>
      </c>
      <c r="S563" s="19" t="e" vm="1">
        <f>#REF!*3</f>
        <v>#REF!</v>
      </c>
      <c r="T563" s="19">
        <v>0</v>
      </c>
      <c r="U563" s="19" t="e" vm="1">
        <f>#REF!*3</f>
        <v>#REF!</v>
      </c>
      <c r="V563" s="19" t="e" vm="1">
        <f>#REF!+#REF!</f>
        <v>#REF!</v>
      </c>
      <c r="W563" s="19"/>
      <c r="X563" s="42"/>
      <c r="Y563" s="20" t="s">
        <v>3006</v>
      </c>
      <c r="Z563" s="21">
        <v>0</v>
      </c>
      <c r="AA563" s="21"/>
      <c r="AB563" s="101"/>
      <c r="AC563" s="104"/>
      <c r="AD563" s="104"/>
      <c r="AE563" s="104"/>
      <c r="AF563" s="101"/>
      <c r="AG563" s="102"/>
      <c r="AH563" s="103"/>
      <c r="AI563" s="102"/>
    </row>
    <row r="564" spans="1:35" ht="24" hidden="1" customHeight="1">
      <c r="A564" s="13" t="s">
        <v>124</v>
      </c>
      <c r="B564" s="14">
        <v>19473</v>
      </c>
      <c r="C564" s="15" t="s">
        <v>125</v>
      </c>
      <c r="D564" s="15" t="s">
        <v>1649</v>
      </c>
      <c r="E564" s="16">
        <v>6</v>
      </c>
      <c r="F564" s="16" t="s">
        <v>2085</v>
      </c>
      <c r="G564" s="16" t="s">
        <v>1759</v>
      </c>
      <c r="H564" s="16" t="s">
        <v>1759</v>
      </c>
      <c r="I564" s="16" t="s">
        <v>1652</v>
      </c>
      <c r="J564" s="16" t="s">
        <v>1759</v>
      </c>
      <c r="K564" s="16">
        <v>817006608</v>
      </c>
      <c r="L564" s="41" t="s">
        <v>4056</v>
      </c>
      <c r="M564" s="17" t="s">
        <v>4057</v>
      </c>
      <c r="N564" s="17" t="s">
        <v>4058</v>
      </c>
      <c r="O564" s="100">
        <v>45252.659722222219</v>
      </c>
      <c r="P564" s="17" t="s">
        <v>1650</v>
      </c>
      <c r="Q564" s="18" t="s">
        <v>1783</v>
      </c>
      <c r="R564" s="19">
        <v>0</v>
      </c>
      <c r="S564" s="19" t="e" vm="1">
        <f>#REF!*3</f>
        <v>#REF!</v>
      </c>
      <c r="T564" s="19">
        <v>0</v>
      </c>
      <c r="U564" s="19" t="e" vm="1">
        <f>#REF!*3</f>
        <v>#REF!</v>
      </c>
      <c r="V564" s="19" t="e" vm="1">
        <f>#REF!+#REF!</f>
        <v>#REF!</v>
      </c>
      <c r="W564" s="19"/>
      <c r="X564" s="42"/>
      <c r="Y564" s="20" t="s">
        <v>3006</v>
      </c>
      <c r="Z564" s="21">
        <v>0</v>
      </c>
      <c r="AA564" s="21"/>
      <c r="AB564" s="101"/>
      <c r="AC564" s="104"/>
      <c r="AD564" s="104"/>
      <c r="AE564" s="104"/>
      <c r="AF564" s="101"/>
      <c r="AG564" s="102"/>
      <c r="AH564" s="103"/>
      <c r="AI564" s="102"/>
    </row>
    <row r="565" spans="1:35" ht="24" hidden="1" customHeight="1">
      <c r="A565" s="13" t="s">
        <v>927</v>
      </c>
      <c r="B565" s="14">
        <v>25168</v>
      </c>
      <c r="C565" s="15" t="s">
        <v>951</v>
      </c>
      <c r="D565" s="15" t="s">
        <v>1649</v>
      </c>
      <c r="E565" s="16">
        <v>6</v>
      </c>
      <c r="F565" s="16" t="s">
        <v>1650</v>
      </c>
      <c r="G565" s="16" t="s">
        <v>1651</v>
      </c>
      <c r="H565" s="16" t="s">
        <v>1759</v>
      </c>
      <c r="I565" s="16" t="s">
        <v>1652</v>
      </c>
      <c r="J565" s="16" t="s">
        <v>1652</v>
      </c>
      <c r="K565" s="16">
        <v>900183417</v>
      </c>
      <c r="L565" s="41" t="s">
        <v>4059</v>
      </c>
      <c r="M565" s="17" t="s">
        <v>4060</v>
      </c>
      <c r="N565" s="17" t="s">
        <v>4061</v>
      </c>
      <c r="O565" s="100">
        <v>45252.738194444442</v>
      </c>
      <c r="P565" s="17" t="s">
        <v>1650</v>
      </c>
      <c r="Q565" s="18" t="s">
        <v>1783</v>
      </c>
      <c r="R565" s="19">
        <v>0</v>
      </c>
      <c r="S565" s="19" t="e" vm="1">
        <f>#REF!*3</f>
        <v>#REF!</v>
      </c>
      <c r="T565" s="19">
        <v>0</v>
      </c>
      <c r="U565" s="19" t="e" vm="1">
        <f>#REF!*3</f>
        <v>#REF!</v>
      </c>
      <c r="V565" s="19" t="e" vm="1">
        <f>#REF!+#REF!</f>
        <v>#REF!</v>
      </c>
      <c r="W565" s="19"/>
      <c r="X565" s="42"/>
      <c r="Y565" s="20" t="s">
        <v>3006</v>
      </c>
      <c r="Z565" s="21">
        <v>0</v>
      </c>
      <c r="AA565" s="21"/>
      <c r="AB565" s="101"/>
      <c r="AC565" s="104"/>
      <c r="AD565" s="104"/>
      <c r="AE565" s="104"/>
      <c r="AF565" s="101"/>
      <c r="AG565" s="102"/>
      <c r="AH565" s="103"/>
      <c r="AI565" s="102"/>
    </row>
    <row r="566" spans="1:35" ht="24" customHeight="1">
      <c r="A566" s="13" t="s">
        <v>782</v>
      </c>
      <c r="B566" s="14">
        <v>66318</v>
      </c>
      <c r="C566" s="15" t="s">
        <v>1341</v>
      </c>
      <c r="D566" s="15" t="s">
        <v>1778</v>
      </c>
      <c r="E566" s="16">
        <v>6</v>
      </c>
      <c r="F566" s="16" t="s">
        <v>1650</v>
      </c>
      <c r="G566" s="16" t="s">
        <v>1651</v>
      </c>
      <c r="H566" s="16" t="s">
        <v>1651</v>
      </c>
      <c r="I566" s="16" t="s">
        <v>1652</v>
      </c>
      <c r="J566" s="16" t="s">
        <v>1759</v>
      </c>
      <c r="K566" s="16">
        <v>900223592</v>
      </c>
      <c r="L566" s="41" t="s">
        <v>2482</v>
      </c>
      <c r="M566" s="17" t="s">
        <v>2483</v>
      </c>
      <c r="N566" s="17" t="s">
        <v>2484</v>
      </c>
      <c r="O566" s="100">
        <v>45252.863194444442</v>
      </c>
      <c r="P566" s="17" t="s">
        <v>1664</v>
      </c>
      <c r="Q566" s="18">
        <v>3636000</v>
      </c>
      <c r="R566" s="19">
        <v>303</v>
      </c>
      <c r="S566" s="19" t="e" vm="1">
        <f>#REF!*3</f>
        <v>#REF!</v>
      </c>
      <c r="T566" s="19">
        <v>0</v>
      </c>
      <c r="U566" s="19" t="e" vm="1">
        <f>#REF!*3</f>
        <v>#REF!</v>
      </c>
      <c r="V566" s="19" t="e" vm="1">
        <f>#REF!+#REF!</f>
        <v>#REF!</v>
      </c>
      <c r="W566" s="19">
        <v>24</v>
      </c>
      <c r="X566" s="42">
        <v>79990400</v>
      </c>
      <c r="Y566" s="20" t="s">
        <v>1670</v>
      </c>
      <c r="Z566" s="21">
        <v>2023</v>
      </c>
      <c r="AA566" s="21"/>
      <c r="AB566" s="101" t="s">
        <v>1659</v>
      </c>
      <c r="AC566" s="104">
        <v>45261</v>
      </c>
      <c r="AD566" s="104"/>
      <c r="AE566" s="104"/>
      <c r="AF566" s="101"/>
      <c r="AG566" s="102"/>
      <c r="AH566" s="103"/>
      <c r="AI566" s="102"/>
    </row>
    <row r="567" spans="1:35" ht="24" customHeight="1">
      <c r="A567" s="13" t="s">
        <v>124</v>
      </c>
      <c r="B567" s="14">
        <v>19142</v>
      </c>
      <c r="C567" s="15" t="s">
        <v>210</v>
      </c>
      <c r="D567" s="15" t="s">
        <v>1649</v>
      </c>
      <c r="E567" s="16">
        <v>5</v>
      </c>
      <c r="F567" s="16" t="s">
        <v>2085</v>
      </c>
      <c r="G567" s="16" t="s">
        <v>1759</v>
      </c>
      <c r="H567" s="16" t="s">
        <v>1759</v>
      </c>
      <c r="I567" s="16" t="s">
        <v>1652</v>
      </c>
      <c r="J567" s="16" t="s">
        <v>1759</v>
      </c>
      <c r="K567" s="16">
        <v>900224131</v>
      </c>
      <c r="L567" s="41" t="s">
        <v>4062</v>
      </c>
      <c r="M567" s="17" t="s">
        <v>4063</v>
      </c>
      <c r="N567" s="17" t="s">
        <v>4064</v>
      </c>
      <c r="O567" s="100">
        <v>45253.45</v>
      </c>
      <c r="P567" s="17"/>
      <c r="Q567" s="18" t="s">
        <v>1783</v>
      </c>
      <c r="R567" s="19">
        <v>0</v>
      </c>
      <c r="S567" s="19" t="e" vm="1">
        <f>#REF!*3</f>
        <v>#REF!</v>
      </c>
      <c r="T567" s="19">
        <v>0</v>
      </c>
      <c r="U567" s="19" t="e" vm="1">
        <f>#REF!*3</f>
        <v>#REF!</v>
      </c>
      <c r="V567" s="19" t="e" vm="1">
        <f>#REF!+#REF!</f>
        <v>#REF!</v>
      </c>
      <c r="W567" s="19"/>
      <c r="X567" s="42"/>
      <c r="Y567" s="20" t="s">
        <v>3006</v>
      </c>
      <c r="Z567" s="21">
        <v>0</v>
      </c>
      <c r="AA567" s="21"/>
      <c r="AB567" s="101"/>
      <c r="AC567" s="104"/>
      <c r="AD567" s="104"/>
      <c r="AE567" s="104"/>
      <c r="AF567" s="101"/>
      <c r="AG567" s="102"/>
      <c r="AH567" s="103"/>
      <c r="AI567" s="102"/>
    </row>
    <row r="568" spans="1:35" ht="24" hidden="1" customHeight="1">
      <c r="A568" s="13" t="s">
        <v>124</v>
      </c>
      <c r="B568" s="14">
        <v>19585</v>
      </c>
      <c r="C568" s="15" t="s">
        <v>841</v>
      </c>
      <c r="D568" s="15" t="s">
        <v>1649</v>
      </c>
      <c r="E568" s="16">
        <v>6</v>
      </c>
      <c r="F568" s="16" t="s">
        <v>1650</v>
      </c>
      <c r="G568" s="16" t="s">
        <v>1651</v>
      </c>
      <c r="H568" s="16" t="s">
        <v>1651</v>
      </c>
      <c r="I568" s="16" t="s">
        <v>1652</v>
      </c>
      <c r="J568" s="16" t="s">
        <v>1759</v>
      </c>
      <c r="K568" s="16">
        <v>900086504</v>
      </c>
      <c r="L568" s="41" t="s">
        <v>4065</v>
      </c>
      <c r="M568" s="17" t="s">
        <v>4066</v>
      </c>
      <c r="N568" s="17" t="s">
        <v>4067</v>
      </c>
      <c r="O568" s="100">
        <v>45253.494444444441</v>
      </c>
      <c r="P568" s="17" t="s">
        <v>1650</v>
      </c>
      <c r="Q568" s="18" t="s">
        <v>1783</v>
      </c>
      <c r="R568" s="19">
        <v>0</v>
      </c>
      <c r="S568" s="19" t="e" vm="1">
        <f>#REF!*3</f>
        <v>#REF!</v>
      </c>
      <c r="T568" s="19">
        <v>0</v>
      </c>
      <c r="U568" s="19" t="e" vm="1">
        <f>#REF!*3</f>
        <v>#REF!</v>
      </c>
      <c r="V568" s="19" t="e" vm="1">
        <f>#REF!+#REF!</f>
        <v>#REF!</v>
      </c>
      <c r="W568" s="19"/>
      <c r="X568" s="42"/>
      <c r="Y568" s="20" t="s">
        <v>3006</v>
      </c>
      <c r="Z568" s="21">
        <v>0</v>
      </c>
      <c r="AA568" s="21"/>
      <c r="AB568" s="101"/>
      <c r="AC568" s="104"/>
      <c r="AD568" s="104"/>
      <c r="AE568" s="104"/>
      <c r="AF568" s="101"/>
      <c r="AG568" s="102"/>
      <c r="AH568" s="103"/>
      <c r="AI568" s="102"/>
    </row>
    <row r="569" spans="1:35" ht="24" hidden="1" customHeight="1">
      <c r="A569" s="13" t="s">
        <v>124</v>
      </c>
      <c r="B569" s="14">
        <v>19110</v>
      </c>
      <c r="C569" s="15" t="s">
        <v>245</v>
      </c>
      <c r="D569" s="15" t="s">
        <v>1649</v>
      </c>
      <c r="E569" s="16">
        <v>6</v>
      </c>
      <c r="F569" s="16" t="s">
        <v>2085</v>
      </c>
      <c r="G569" s="16" t="s">
        <v>1759</v>
      </c>
      <c r="H569" s="16" t="s">
        <v>1759</v>
      </c>
      <c r="I569" s="16" t="s">
        <v>2010</v>
      </c>
      <c r="J569" s="16" t="s">
        <v>1652</v>
      </c>
      <c r="K569" s="16">
        <v>900060214</v>
      </c>
      <c r="L569" s="41" t="s">
        <v>4068</v>
      </c>
      <c r="M569" s="17" t="s">
        <v>4069</v>
      </c>
      <c r="N569" s="17" t="s">
        <v>4070</v>
      </c>
      <c r="O569" s="100">
        <v>45253.5</v>
      </c>
      <c r="P569" s="17" t="s">
        <v>1650</v>
      </c>
      <c r="Q569" s="18" t="s">
        <v>1783</v>
      </c>
      <c r="R569" s="19">
        <v>0</v>
      </c>
      <c r="S569" s="19" t="e" vm="1">
        <f>#REF!*3</f>
        <v>#REF!</v>
      </c>
      <c r="T569" s="19">
        <v>0</v>
      </c>
      <c r="U569" s="19" t="e" vm="1">
        <f>#REF!*3</f>
        <v>#REF!</v>
      </c>
      <c r="V569" s="19" t="e" vm="1">
        <f>#REF!+#REF!</f>
        <v>#REF!</v>
      </c>
      <c r="W569" s="19"/>
      <c r="X569" s="42"/>
      <c r="Y569" s="20" t="s">
        <v>3006</v>
      </c>
      <c r="Z569" s="21">
        <v>0</v>
      </c>
      <c r="AA569" s="21"/>
      <c r="AB569" s="101"/>
      <c r="AC569" s="104"/>
      <c r="AD569" s="104"/>
      <c r="AE569" s="104"/>
      <c r="AF569" s="101"/>
      <c r="AG569" s="102"/>
      <c r="AH569" s="103"/>
      <c r="AI569" s="102"/>
    </row>
    <row r="570" spans="1:35" ht="24" hidden="1" customHeight="1">
      <c r="A570" s="13" t="s">
        <v>124</v>
      </c>
      <c r="B570" s="14">
        <v>19256</v>
      </c>
      <c r="C570" s="15" t="s">
        <v>216</v>
      </c>
      <c r="D570" s="15" t="s">
        <v>1649</v>
      </c>
      <c r="E570" s="16">
        <v>6</v>
      </c>
      <c r="F570" s="16" t="s">
        <v>2085</v>
      </c>
      <c r="G570" s="16" t="s">
        <v>1759</v>
      </c>
      <c r="H570" s="16" t="s">
        <v>1759</v>
      </c>
      <c r="I570" s="16" t="s">
        <v>1652</v>
      </c>
      <c r="J570" s="16" t="s">
        <v>1652</v>
      </c>
      <c r="K570" s="16">
        <v>817005330</v>
      </c>
      <c r="L570" s="41" t="s">
        <v>4071</v>
      </c>
      <c r="M570" s="17" t="s">
        <v>4072</v>
      </c>
      <c r="N570" s="17" t="s">
        <v>4073</v>
      </c>
      <c r="O570" s="100">
        <v>45253.509722222225</v>
      </c>
      <c r="P570" s="17" t="s">
        <v>1650</v>
      </c>
      <c r="Q570" s="18" t="s">
        <v>1783</v>
      </c>
      <c r="R570" s="19">
        <v>0</v>
      </c>
      <c r="S570" s="19" t="e" vm="1">
        <f>#REF!*3</f>
        <v>#REF!</v>
      </c>
      <c r="T570" s="19">
        <v>0</v>
      </c>
      <c r="U570" s="19" t="e" vm="1">
        <f>#REF!*3</f>
        <v>#REF!</v>
      </c>
      <c r="V570" s="19" t="e" vm="1">
        <f>#REF!+#REF!</f>
        <v>#REF!</v>
      </c>
      <c r="W570" s="19"/>
      <c r="X570" s="42"/>
      <c r="Y570" s="20" t="s">
        <v>3006</v>
      </c>
      <c r="Z570" s="21">
        <v>0</v>
      </c>
      <c r="AA570" s="21"/>
      <c r="AB570" s="101"/>
      <c r="AC570" s="104"/>
      <c r="AD570" s="104"/>
      <c r="AE570" s="104"/>
      <c r="AF570" s="101"/>
      <c r="AG570" s="102"/>
      <c r="AH570" s="103"/>
      <c r="AI570" s="102"/>
    </row>
    <row r="571" spans="1:35" ht="24" customHeight="1">
      <c r="A571" s="13" t="s">
        <v>927</v>
      </c>
      <c r="B571" s="14">
        <v>25317</v>
      </c>
      <c r="C571" s="15" t="s">
        <v>979</v>
      </c>
      <c r="D571" s="15" t="s">
        <v>1649</v>
      </c>
      <c r="E571" s="16">
        <v>6</v>
      </c>
      <c r="F571" s="16" t="s">
        <v>1650</v>
      </c>
      <c r="G571" s="16" t="s">
        <v>1651</v>
      </c>
      <c r="H571" s="16" t="s">
        <v>1651</v>
      </c>
      <c r="I571" s="16" t="s">
        <v>1652</v>
      </c>
      <c r="J571" s="16" t="s">
        <v>1652</v>
      </c>
      <c r="K571" s="16">
        <v>830504062</v>
      </c>
      <c r="L571" s="41" t="s">
        <v>2485</v>
      </c>
      <c r="M571" s="17" t="s">
        <v>2486</v>
      </c>
      <c r="N571" s="17" t="s">
        <v>2487</v>
      </c>
      <c r="O571" s="100">
        <v>45253.512499999997</v>
      </c>
      <c r="P571" s="17" t="s">
        <v>1656</v>
      </c>
      <c r="Q571" s="18">
        <v>7309721</v>
      </c>
      <c r="R571" s="19">
        <v>534</v>
      </c>
      <c r="S571" s="19" t="e" vm="1">
        <f>#REF!*3</f>
        <v>#REF!</v>
      </c>
      <c r="T571" s="19">
        <v>0</v>
      </c>
      <c r="U571" s="19" t="e" vm="1">
        <f>#REF!*3</f>
        <v>#REF!</v>
      </c>
      <c r="V571" s="19" t="e" vm="1">
        <f>#REF!+#REF!</f>
        <v>#REF!</v>
      </c>
      <c r="W571" s="19">
        <v>24</v>
      </c>
      <c r="X571" s="42">
        <v>184342884</v>
      </c>
      <c r="Y571" s="20" t="s">
        <v>1702</v>
      </c>
      <c r="Z571" s="21">
        <v>2024</v>
      </c>
      <c r="AA571" s="21"/>
      <c r="AB571" s="101"/>
      <c r="AC571" s="104"/>
      <c r="AD571" s="104" t="s">
        <v>1703</v>
      </c>
      <c r="AE571" s="104">
        <v>45352</v>
      </c>
      <c r="AF571" s="101"/>
      <c r="AG571" s="102"/>
      <c r="AH571" s="103"/>
      <c r="AI571" s="102"/>
    </row>
    <row r="572" spans="1:35" ht="24" customHeight="1">
      <c r="A572" s="13" t="s">
        <v>927</v>
      </c>
      <c r="B572" s="14">
        <v>25269</v>
      </c>
      <c r="C572" s="15" t="s">
        <v>965</v>
      </c>
      <c r="D572" s="15" t="s">
        <v>1649</v>
      </c>
      <c r="E572" s="16">
        <v>2</v>
      </c>
      <c r="F572" s="16" t="s">
        <v>1650</v>
      </c>
      <c r="G572" s="16" t="s">
        <v>1651</v>
      </c>
      <c r="H572" s="16" t="s">
        <v>1651</v>
      </c>
      <c r="I572" s="16" t="s">
        <v>1652</v>
      </c>
      <c r="J572" s="16" t="s">
        <v>1652</v>
      </c>
      <c r="K572" s="16">
        <v>901061388</v>
      </c>
      <c r="L572" s="41" t="s">
        <v>4074</v>
      </c>
      <c r="M572" s="17" t="s">
        <v>4075</v>
      </c>
      <c r="N572" s="17" t="s">
        <v>4076</v>
      </c>
      <c r="O572" s="100">
        <v>45253.538888888892</v>
      </c>
      <c r="P572" s="17"/>
      <c r="Q572" s="18" t="s">
        <v>1783</v>
      </c>
      <c r="R572" s="19">
        <v>0</v>
      </c>
      <c r="S572" s="19" t="e" vm="1">
        <f>#REF!*3</f>
        <v>#REF!</v>
      </c>
      <c r="T572" s="19">
        <v>0</v>
      </c>
      <c r="U572" s="19" t="e" vm="1">
        <f>#REF!*3</f>
        <v>#REF!</v>
      </c>
      <c r="V572" s="19" t="e" vm="1">
        <f>#REF!+#REF!</f>
        <v>#REF!</v>
      </c>
      <c r="W572" s="19"/>
      <c r="X572" s="42"/>
      <c r="Y572" s="20" t="s">
        <v>3006</v>
      </c>
      <c r="Z572" s="21">
        <v>0</v>
      </c>
      <c r="AA572" s="21"/>
      <c r="AB572" s="101"/>
      <c r="AC572" s="104"/>
      <c r="AD572" s="104"/>
      <c r="AE572" s="104"/>
      <c r="AF572" s="101"/>
      <c r="AG572" s="102"/>
      <c r="AH572" s="103"/>
      <c r="AI572" s="102"/>
    </row>
    <row r="573" spans="1:35" ht="24" hidden="1" customHeight="1">
      <c r="A573" s="13" t="s">
        <v>927</v>
      </c>
      <c r="B573" s="14">
        <v>25168</v>
      </c>
      <c r="C573" s="15" t="s">
        <v>951</v>
      </c>
      <c r="D573" s="15" t="s">
        <v>1649</v>
      </c>
      <c r="E573" s="16">
        <v>6</v>
      </c>
      <c r="F573" s="16" t="s">
        <v>1650</v>
      </c>
      <c r="G573" s="16" t="s">
        <v>1651</v>
      </c>
      <c r="H573" s="16" t="s">
        <v>1759</v>
      </c>
      <c r="I573" s="16" t="s">
        <v>1652</v>
      </c>
      <c r="J573" s="16" t="s">
        <v>1652</v>
      </c>
      <c r="K573" s="16">
        <v>0</v>
      </c>
      <c r="L573" s="41" t="s">
        <v>4077</v>
      </c>
      <c r="M573" s="17" t="s">
        <v>4078</v>
      </c>
      <c r="N573" s="17" t="s">
        <v>4079</v>
      </c>
      <c r="O573" s="100">
        <v>45253.59652777778</v>
      </c>
      <c r="P573" s="17" t="s">
        <v>1650</v>
      </c>
      <c r="Q573" s="18" t="s">
        <v>1783</v>
      </c>
      <c r="R573" s="19">
        <v>0</v>
      </c>
      <c r="S573" s="19" t="e" vm="1">
        <f>#REF!*3</f>
        <v>#REF!</v>
      </c>
      <c r="T573" s="19">
        <v>0</v>
      </c>
      <c r="U573" s="19" t="e" vm="1">
        <f>#REF!*3</f>
        <v>#REF!</v>
      </c>
      <c r="V573" s="19" t="e" vm="1">
        <f>#REF!+#REF!</f>
        <v>#REF!</v>
      </c>
      <c r="W573" s="19"/>
      <c r="X573" s="42"/>
      <c r="Y573" s="20" t="s">
        <v>3006</v>
      </c>
      <c r="Z573" s="21">
        <v>0</v>
      </c>
      <c r="AA573" s="21"/>
      <c r="AB573" s="101"/>
      <c r="AC573" s="104"/>
      <c r="AD573" s="104"/>
      <c r="AE573" s="104"/>
      <c r="AF573" s="101"/>
      <c r="AG573" s="102"/>
      <c r="AH573" s="103"/>
      <c r="AI573" s="102"/>
    </row>
    <row r="574" spans="1:35" ht="24" customHeight="1">
      <c r="A574" s="13" t="s">
        <v>16</v>
      </c>
      <c r="B574" s="14">
        <v>5148</v>
      </c>
      <c r="C574" s="15" t="s">
        <v>130</v>
      </c>
      <c r="D574" s="15" t="s">
        <v>1649</v>
      </c>
      <c r="E574" s="16">
        <v>4</v>
      </c>
      <c r="F574" s="16" t="s">
        <v>1650</v>
      </c>
      <c r="G574" s="16" t="s">
        <v>1651</v>
      </c>
      <c r="H574" s="16" t="s">
        <v>1651</v>
      </c>
      <c r="I574" s="16" t="s">
        <v>1652</v>
      </c>
      <c r="J574" s="16" t="s">
        <v>1652</v>
      </c>
      <c r="K574" s="16">
        <v>900342986</v>
      </c>
      <c r="L574" s="41" t="s">
        <v>2488</v>
      </c>
      <c r="M574" s="17" t="s">
        <v>2315</v>
      </c>
      <c r="N574" s="17" t="s">
        <v>2489</v>
      </c>
      <c r="O574" s="100">
        <v>45253.607638888891</v>
      </c>
      <c r="P574" s="17" t="s">
        <v>1656</v>
      </c>
      <c r="Q574" s="18">
        <v>800925</v>
      </c>
      <c r="R574" s="19">
        <v>25</v>
      </c>
      <c r="S574" s="19" t="e" vm="1">
        <f>#REF!*3</f>
        <v>#REF!</v>
      </c>
      <c r="T574" s="19">
        <v>34</v>
      </c>
      <c r="U574" s="19" t="e" vm="1">
        <f>#REF!*3</f>
        <v>#REF!</v>
      </c>
      <c r="V574" s="19" t="e" vm="1">
        <f>#REF!+#REF!</f>
        <v>#REF!</v>
      </c>
      <c r="W574" s="19">
        <v>23</v>
      </c>
      <c r="X574" s="42">
        <v>17420150</v>
      </c>
      <c r="Y574" s="20" t="s">
        <v>1953</v>
      </c>
      <c r="Z574" s="21" t="s">
        <v>1658</v>
      </c>
      <c r="AA574" s="21"/>
      <c r="AB574" s="101" t="s">
        <v>1659</v>
      </c>
      <c r="AC574" s="104">
        <v>45261</v>
      </c>
      <c r="AD574" s="104"/>
      <c r="AE574" s="104"/>
      <c r="AF574" s="101" t="s">
        <v>1954</v>
      </c>
      <c r="AG574" s="102">
        <v>45809</v>
      </c>
      <c r="AH574" s="103"/>
      <c r="AI574" s="102"/>
    </row>
    <row r="575" spans="1:35" ht="24" hidden="1" customHeight="1">
      <c r="A575" s="13" t="s">
        <v>124</v>
      </c>
      <c r="B575" s="14">
        <v>19130</v>
      </c>
      <c r="C575" s="15" t="s">
        <v>204</v>
      </c>
      <c r="D575" s="15" t="s">
        <v>1649</v>
      </c>
      <c r="E575" s="16">
        <v>6</v>
      </c>
      <c r="F575" s="16" t="s">
        <v>2085</v>
      </c>
      <c r="G575" s="16" t="s">
        <v>1759</v>
      </c>
      <c r="H575" s="16" t="s">
        <v>1759</v>
      </c>
      <c r="I575" s="16" t="s">
        <v>1652</v>
      </c>
      <c r="J575" s="16" t="s">
        <v>1652</v>
      </c>
      <c r="K575" s="16">
        <v>900906992</v>
      </c>
      <c r="L575" s="41" t="s">
        <v>4080</v>
      </c>
      <c r="M575" s="17" t="s">
        <v>4081</v>
      </c>
      <c r="N575" s="17" t="s">
        <v>4082</v>
      </c>
      <c r="O575" s="100">
        <v>45253.635416666664</v>
      </c>
      <c r="P575" s="17" t="s">
        <v>1650</v>
      </c>
      <c r="Q575" s="18" t="s">
        <v>1783</v>
      </c>
      <c r="R575" s="19">
        <v>0</v>
      </c>
      <c r="S575" s="19" t="e" vm="1">
        <f>#REF!*3</f>
        <v>#REF!</v>
      </c>
      <c r="T575" s="19">
        <v>0</v>
      </c>
      <c r="U575" s="19" t="e" vm="1">
        <f>#REF!*3</f>
        <v>#REF!</v>
      </c>
      <c r="V575" s="19" t="e" vm="1">
        <f>#REF!+#REF!</f>
        <v>#REF!</v>
      </c>
      <c r="W575" s="19"/>
      <c r="X575" s="42"/>
      <c r="Y575" s="20" t="s">
        <v>3006</v>
      </c>
      <c r="Z575" s="21">
        <v>0</v>
      </c>
      <c r="AA575" s="21"/>
      <c r="AB575" s="101"/>
      <c r="AC575" s="104"/>
      <c r="AD575" s="104"/>
      <c r="AE575" s="104"/>
      <c r="AF575" s="101"/>
      <c r="AG575" s="102"/>
      <c r="AH575" s="103"/>
      <c r="AI575" s="102"/>
    </row>
    <row r="576" spans="1:35" ht="24" hidden="1" customHeight="1">
      <c r="A576" s="13" t="s">
        <v>498</v>
      </c>
      <c r="B576" s="14">
        <v>76233</v>
      </c>
      <c r="C576" s="15" t="s">
        <v>1511</v>
      </c>
      <c r="D576" s="15" t="s">
        <v>1649</v>
      </c>
      <c r="E576" s="16">
        <v>6</v>
      </c>
      <c r="F576" s="16" t="s">
        <v>1650</v>
      </c>
      <c r="G576" s="16" t="s">
        <v>1651</v>
      </c>
      <c r="H576" s="16" t="s">
        <v>1759</v>
      </c>
      <c r="I576" s="16" t="s">
        <v>1652</v>
      </c>
      <c r="J576" s="16" t="s">
        <v>1652</v>
      </c>
      <c r="K576" s="16">
        <v>901470973</v>
      </c>
      <c r="L576" s="41" t="s">
        <v>4083</v>
      </c>
      <c r="M576" s="17" t="s">
        <v>4084</v>
      </c>
      <c r="N576" s="17" t="s">
        <v>4085</v>
      </c>
      <c r="O576" s="100">
        <v>45253.65</v>
      </c>
      <c r="P576" s="17" t="s">
        <v>1650</v>
      </c>
      <c r="Q576" s="18" t="s">
        <v>1783</v>
      </c>
      <c r="R576" s="19">
        <v>0</v>
      </c>
      <c r="S576" s="19" t="e" vm="1">
        <f>#REF!*3</f>
        <v>#REF!</v>
      </c>
      <c r="T576" s="19">
        <v>0</v>
      </c>
      <c r="U576" s="19" t="e" vm="1">
        <f>#REF!*3</f>
        <v>#REF!</v>
      </c>
      <c r="V576" s="19" t="e" vm="1">
        <f>#REF!+#REF!</f>
        <v>#REF!</v>
      </c>
      <c r="W576" s="19"/>
      <c r="X576" s="42"/>
      <c r="Y576" s="20" t="s">
        <v>3006</v>
      </c>
      <c r="Z576" s="21">
        <v>0</v>
      </c>
      <c r="AA576" s="21"/>
      <c r="AB576" s="101"/>
      <c r="AC576" s="104"/>
      <c r="AD576" s="104"/>
      <c r="AE576" s="104"/>
      <c r="AF576" s="101"/>
      <c r="AG576" s="102"/>
      <c r="AH576" s="103"/>
      <c r="AI576" s="102"/>
    </row>
    <row r="577" spans="1:35" ht="24" hidden="1" customHeight="1">
      <c r="A577" s="13" t="s">
        <v>124</v>
      </c>
      <c r="B577" s="14">
        <v>19807</v>
      </c>
      <c r="C577" s="15" t="s">
        <v>852</v>
      </c>
      <c r="D577" s="15" t="s">
        <v>1778</v>
      </c>
      <c r="E577" s="16">
        <v>6</v>
      </c>
      <c r="F577" s="16" t="s">
        <v>1650</v>
      </c>
      <c r="G577" s="16" t="s">
        <v>1651</v>
      </c>
      <c r="H577" s="16" t="s">
        <v>1651</v>
      </c>
      <c r="I577" s="16" t="s">
        <v>1652</v>
      </c>
      <c r="J577" s="16" t="s">
        <v>1652</v>
      </c>
      <c r="K577" s="16">
        <v>817002112</v>
      </c>
      <c r="L577" s="41" t="s">
        <v>4086</v>
      </c>
      <c r="M577" s="17" t="s">
        <v>4087</v>
      </c>
      <c r="N577" s="17" t="s">
        <v>4088</v>
      </c>
      <c r="O577" s="100">
        <v>45253.65902777778</v>
      </c>
      <c r="P577" s="17" t="s">
        <v>1650</v>
      </c>
      <c r="Q577" s="18" t="s">
        <v>1783</v>
      </c>
      <c r="R577" s="19">
        <v>0</v>
      </c>
      <c r="S577" s="19" t="e" vm="1">
        <f>#REF!*3</f>
        <v>#REF!</v>
      </c>
      <c r="T577" s="19">
        <v>0</v>
      </c>
      <c r="U577" s="19" t="e" vm="1">
        <f>#REF!*3</f>
        <v>#REF!</v>
      </c>
      <c r="V577" s="19" t="e" vm="1">
        <f>#REF!+#REF!</f>
        <v>#REF!</v>
      </c>
      <c r="W577" s="19"/>
      <c r="X577" s="42"/>
      <c r="Y577" s="20" t="s">
        <v>3006</v>
      </c>
      <c r="Z577" s="21">
        <v>0</v>
      </c>
      <c r="AA577" s="21"/>
      <c r="AB577" s="101"/>
      <c r="AC577" s="104"/>
      <c r="AD577" s="104"/>
      <c r="AE577" s="104"/>
      <c r="AF577" s="101"/>
      <c r="AG577" s="102"/>
      <c r="AH577" s="103"/>
      <c r="AI577" s="102"/>
    </row>
    <row r="578" spans="1:35" ht="24" customHeight="1">
      <c r="A578" s="13" t="s">
        <v>236</v>
      </c>
      <c r="B578" s="14">
        <v>52260</v>
      </c>
      <c r="C578" s="15" t="s">
        <v>216</v>
      </c>
      <c r="D578" s="15" t="s">
        <v>1649</v>
      </c>
      <c r="E578" s="16">
        <v>6</v>
      </c>
      <c r="F578" s="16" t="s">
        <v>1650</v>
      </c>
      <c r="G578" s="16" t="s">
        <v>1651</v>
      </c>
      <c r="H578" s="16" t="s">
        <v>1651</v>
      </c>
      <c r="I578" s="16" t="s">
        <v>2490</v>
      </c>
      <c r="J578" s="16" t="s">
        <v>1652</v>
      </c>
      <c r="K578" s="16">
        <v>900952462</v>
      </c>
      <c r="L578" s="41" t="s">
        <v>2491</v>
      </c>
      <c r="M578" s="17" t="s">
        <v>2492</v>
      </c>
      <c r="N578" s="17" t="s">
        <v>2493</v>
      </c>
      <c r="O578" s="100">
        <v>45253.668055555558</v>
      </c>
      <c r="P578" s="17" t="s">
        <v>1664</v>
      </c>
      <c r="Q578" s="18" t="s">
        <v>2494</v>
      </c>
      <c r="R578" s="19">
        <v>19</v>
      </c>
      <c r="S578" s="19" t="e" vm="1">
        <f>#REF!*3</f>
        <v>#REF!</v>
      </c>
      <c r="T578" s="19">
        <v>0</v>
      </c>
      <c r="U578" s="19" t="e" vm="1">
        <f>#REF!*3</f>
        <v>#REF!</v>
      </c>
      <c r="V578" s="19" t="e" vm="1">
        <f>#REF!+#REF!</f>
        <v>#REF!</v>
      </c>
      <c r="W578" s="19">
        <v>12</v>
      </c>
      <c r="X578" s="42">
        <v>3192000</v>
      </c>
      <c r="Y578" s="20" t="s">
        <v>1702</v>
      </c>
      <c r="Z578" s="21">
        <v>2024</v>
      </c>
      <c r="AA578" s="21"/>
      <c r="AB578" s="101"/>
      <c r="AC578" s="104"/>
      <c r="AD578" s="104" t="s">
        <v>1703</v>
      </c>
      <c r="AE578" s="104">
        <v>45352</v>
      </c>
      <c r="AF578" s="101"/>
      <c r="AG578" s="102"/>
      <c r="AH578" s="103"/>
      <c r="AI578" s="102"/>
    </row>
    <row r="579" spans="1:35" ht="24" hidden="1" customHeight="1">
      <c r="A579" s="13" t="s">
        <v>927</v>
      </c>
      <c r="B579" s="14">
        <v>25168</v>
      </c>
      <c r="C579" s="15" t="s">
        <v>951</v>
      </c>
      <c r="D579" s="15" t="s">
        <v>1649</v>
      </c>
      <c r="E579" s="16">
        <v>6</v>
      </c>
      <c r="F579" s="16" t="s">
        <v>1650</v>
      </c>
      <c r="G579" s="16" t="s">
        <v>1651</v>
      </c>
      <c r="H579" s="16" t="s">
        <v>1759</v>
      </c>
      <c r="I579" s="16" t="s">
        <v>1652</v>
      </c>
      <c r="J579" s="16" t="s">
        <v>1652</v>
      </c>
      <c r="K579" s="16">
        <v>901729628</v>
      </c>
      <c r="L579" s="41" t="s">
        <v>4089</v>
      </c>
      <c r="M579" s="17" t="s">
        <v>4090</v>
      </c>
      <c r="N579" s="17" t="s">
        <v>4091</v>
      </c>
      <c r="O579" s="100">
        <v>45253.753472222219</v>
      </c>
      <c r="P579" s="17" t="s">
        <v>1650</v>
      </c>
      <c r="Q579" s="18" t="s">
        <v>1783</v>
      </c>
      <c r="R579" s="19">
        <v>0</v>
      </c>
      <c r="S579" s="19" t="e" vm="1">
        <f>#REF!*3</f>
        <v>#REF!</v>
      </c>
      <c r="T579" s="19">
        <v>0</v>
      </c>
      <c r="U579" s="19" t="e" vm="1">
        <f>#REF!*3</f>
        <v>#REF!</v>
      </c>
      <c r="V579" s="19" t="e" vm="1">
        <f>#REF!+#REF!</f>
        <v>#REF!</v>
      </c>
      <c r="W579" s="19"/>
      <c r="X579" s="42"/>
      <c r="Y579" s="20" t="s">
        <v>3006</v>
      </c>
      <c r="Z579" s="21">
        <v>0</v>
      </c>
      <c r="AA579" s="21"/>
      <c r="AB579" s="101"/>
      <c r="AC579" s="104"/>
      <c r="AD579" s="104"/>
      <c r="AE579" s="104"/>
      <c r="AF579" s="101"/>
      <c r="AG579" s="102"/>
      <c r="AH579" s="103"/>
      <c r="AI579" s="102"/>
    </row>
    <row r="580" spans="1:35" ht="24" customHeight="1">
      <c r="A580" s="13" t="s">
        <v>927</v>
      </c>
      <c r="B580" s="14">
        <v>25645</v>
      </c>
      <c r="C580" s="15" t="s">
        <v>1014</v>
      </c>
      <c r="D580" s="15" t="s">
        <v>1649</v>
      </c>
      <c r="E580" s="16">
        <v>6</v>
      </c>
      <c r="F580" s="16" t="s">
        <v>1650</v>
      </c>
      <c r="G580" s="16" t="s">
        <v>1651</v>
      </c>
      <c r="H580" s="16" t="s">
        <v>1651</v>
      </c>
      <c r="I580" s="16" t="s">
        <v>1652</v>
      </c>
      <c r="J580" s="16" t="s">
        <v>1652</v>
      </c>
      <c r="K580" s="16">
        <v>808001545</v>
      </c>
      <c r="L580" s="41" t="s">
        <v>2495</v>
      </c>
      <c r="M580" s="17" t="s">
        <v>2496</v>
      </c>
      <c r="N580" s="17" t="s">
        <v>2497</v>
      </c>
      <c r="O580" s="100">
        <v>45253.919444444444</v>
      </c>
      <c r="P580" s="17" t="s">
        <v>1664</v>
      </c>
      <c r="Q580" s="18">
        <v>4220691</v>
      </c>
      <c r="R580" s="19">
        <v>289</v>
      </c>
      <c r="S580" s="19" t="e" vm="1">
        <f>#REF!*3</f>
        <v>#REF!</v>
      </c>
      <c r="T580" s="19">
        <v>218</v>
      </c>
      <c r="U580" s="19" t="e" vm="1">
        <f>#REF!*3</f>
        <v>#REF!</v>
      </c>
      <c r="V580" s="19" t="e" vm="1">
        <f>#REF!+#REF!</f>
        <v>#REF!</v>
      </c>
      <c r="W580" s="19">
        <v>21</v>
      </c>
      <c r="X580" s="42">
        <v>75692921</v>
      </c>
      <c r="Y580" s="20" t="s">
        <v>1670</v>
      </c>
      <c r="Z580" s="21">
        <v>2023</v>
      </c>
      <c r="AA580" s="21"/>
      <c r="AB580" s="101" t="s">
        <v>1659</v>
      </c>
      <c r="AC580" s="104">
        <v>45261</v>
      </c>
      <c r="AD580" s="104"/>
      <c r="AE580" s="104"/>
      <c r="AF580" s="101"/>
      <c r="AG580" s="102"/>
      <c r="AH580" s="103"/>
      <c r="AI580" s="102"/>
    </row>
    <row r="581" spans="1:35" ht="24" hidden="1" customHeight="1">
      <c r="A581" s="13" t="s">
        <v>236</v>
      </c>
      <c r="B581" s="14">
        <v>52227</v>
      </c>
      <c r="C581" s="15" t="s">
        <v>399</v>
      </c>
      <c r="D581" s="15" t="s">
        <v>1649</v>
      </c>
      <c r="E581" s="16">
        <v>6</v>
      </c>
      <c r="F581" s="16" t="s">
        <v>1650</v>
      </c>
      <c r="G581" s="16" t="s">
        <v>1651</v>
      </c>
      <c r="H581" s="16" t="s">
        <v>1651</v>
      </c>
      <c r="I581" s="16" t="s">
        <v>1652</v>
      </c>
      <c r="J581" s="16" t="s">
        <v>1652</v>
      </c>
      <c r="K581" s="16">
        <v>890507898</v>
      </c>
      <c r="L581" s="41" t="s">
        <v>4092</v>
      </c>
      <c r="M581" s="17" t="s">
        <v>4093</v>
      </c>
      <c r="N581" s="17" t="s">
        <v>4094</v>
      </c>
      <c r="O581" s="100">
        <v>45254.289583333331</v>
      </c>
      <c r="P581" s="17" t="s">
        <v>1650</v>
      </c>
      <c r="Q581" s="18" t="s">
        <v>1783</v>
      </c>
      <c r="R581" s="19">
        <v>0</v>
      </c>
      <c r="S581" s="19" t="e" vm="1">
        <f>#REF!*3</f>
        <v>#REF!</v>
      </c>
      <c r="T581" s="19">
        <v>0</v>
      </c>
      <c r="U581" s="19" t="e" vm="1">
        <f>#REF!*3</f>
        <v>#REF!</v>
      </c>
      <c r="V581" s="19" t="e" vm="1">
        <f>#REF!+#REF!</f>
        <v>#REF!</v>
      </c>
      <c r="W581" s="19"/>
      <c r="X581" s="42"/>
      <c r="Y581" s="20" t="s">
        <v>3006</v>
      </c>
      <c r="Z581" s="21">
        <v>0</v>
      </c>
      <c r="AA581" s="21"/>
      <c r="AB581" s="101"/>
      <c r="AC581" s="104"/>
      <c r="AD581" s="104"/>
      <c r="AE581" s="104"/>
      <c r="AF581" s="101"/>
      <c r="AG581" s="102"/>
      <c r="AH581" s="103"/>
      <c r="AI581" s="102"/>
    </row>
    <row r="582" spans="1:35" ht="24" customHeight="1">
      <c r="A582" s="13" t="s">
        <v>334</v>
      </c>
      <c r="B582" s="14">
        <v>41132</v>
      </c>
      <c r="C582" s="15" t="s">
        <v>1100</v>
      </c>
      <c r="D582" s="15" t="s">
        <v>1649</v>
      </c>
      <c r="E582" s="16">
        <v>6</v>
      </c>
      <c r="F582" s="16" t="s">
        <v>1650</v>
      </c>
      <c r="G582" s="16" t="s">
        <v>1651</v>
      </c>
      <c r="H582" s="16" t="s">
        <v>1651</v>
      </c>
      <c r="I582" s="16" t="s">
        <v>1652</v>
      </c>
      <c r="J582" s="16" t="s">
        <v>1652</v>
      </c>
      <c r="K582" s="16">
        <v>900048168</v>
      </c>
      <c r="L582" s="41" t="s">
        <v>2498</v>
      </c>
      <c r="M582" s="17" t="s">
        <v>2499</v>
      </c>
      <c r="N582" s="17" t="s">
        <v>2500</v>
      </c>
      <c r="O582" s="100">
        <v>45254.366666666669</v>
      </c>
      <c r="P582" s="17" t="s">
        <v>1664</v>
      </c>
      <c r="Q582" s="18" t="s">
        <v>2501</v>
      </c>
      <c r="R582" s="19">
        <v>90</v>
      </c>
      <c r="S582" s="19" t="e" vm="1">
        <f>#REF!*3</f>
        <v>#REF!</v>
      </c>
      <c r="T582" s="19">
        <v>0</v>
      </c>
      <c r="U582" s="19" t="e" vm="1">
        <f>#REF!*3</f>
        <v>#REF!</v>
      </c>
      <c r="V582" s="19" t="e" vm="1">
        <f>#REF!+#REF!</f>
        <v>#REF!</v>
      </c>
      <c r="W582" s="19">
        <v>12</v>
      </c>
      <c r="X582" s="42">
        <v>6821292</v>
      </c>
      <c r="Y582" s="20" t="s">
        <v>1670</v>
      </c>
      <c r="Z582" s="21">
        <v>2023</v>
      </c>
      <c r="AA582" s="21"/>
      <c r="AB582" s="101" t="s">
        <v>1659</v>
      </c>
      <c r="AC582" s="104">
        <v>45261</v>
      </c>
      <c r="AD582" s="104"/>
      <c r="AE582" s="104"/>
      <c r="AF582" s="101"/>
      <c r="AG582" s="102"/>
      <c r="AH582" s="103"/>
      <c r="AI582" s="102"/>
    </row>
    <row r="583" spans="1:35" ht="24" hidden="1" customHeight="1">
      <c r="A583" s="13" t="s">
        <v>109</v>
      </c>
      <c r="B583" s="14">
        <v>17867</v>
      </c>
      <c r="C583" s="15" t="s">
        <v>791</v>
      </c>
      <c r="D583" s="15" t="s">
        <v>1649</v>
      </c>
      <c r="E583" s="16">
        <v>6</v>
      </c>
      <c r="F583" s="16" t="s">
        <v>1650</v>
      </c>
      <c r="G583" s="16" t="s">
        <v>1651</v>
      </c>
      <c r="H583" s="16" t="s">
        <v>1651</v>
      </c>
      <c r="I583" s="16" t="s">
        <v>1652</v>
      </c>
      <c r="J583" s="16" t="s">
        <v>1652</v>
      </c>
      <c r="K583" s="16">
        <v>900124622</v>
      </c>
      <c r="L583" s="41" t="s">
        <v>4095</v>
      </c>
      <c r="M583" s="17" t="s">
        <v>4096</v>
      </c>
      <c r="N583" s="17" t="s">
        <v>4097</v>
      </c>
      <c r="O583" s="100">
        <v>45254.404166666667</v>
      </c>
      <c r="P583" s="17" t="s">
        <v>1650</v>
      </c>
      <c r="Q583" s="18" t="s">
        <v>1783</v>
      </c>
      <c r="R583" s="19">
        <v>0</v>
      </c>
      <c r="S583" s="19" t="e" vm="1">
        <f>#REF!*3</f>
        <v>#REF!</v>
      </c>
      <c r="T583" s="19">
        <v>0</v>
      </c>
      <c r="U583" s="19" t="e" vm="1">
        <f>#REF!*3</f>
        <v>#REF!</v>
      </c>
      <c r="V583" s="19" t="e" vm="1">
        <f>#REF!+#REF!</f>
        <v>#REF!</v>
      </c>
      <c r="W583" s="19"/>
      <c r="X583" s="42"/>
      <c r="Y583" s="20" t="s">
        <v>3006</v>
      </c>
      <c r="Z583" s="21">
        <v>0</v>
      </c>
      <c r="AA583" s="21"/>
      <c r="AB583" s="101"/>
      <c r="AC583" s="104"/>
      <c r="AD583" s="104"/>
      <c r="AE583" s="104"/>
      <c r="AF583" s="101"/>
      <c r="AG583" s="102"/>
      <c r="AH583" s="103"/>
      <c r="AI583" s="102"/>
    </row>
    <row r="584" spans="1:35" ht="24" hidden="1" customHeight="1">
      <c r="A584" s="13" t="s">
        <v>544</v>
      </c>
      <c r="B584" s="14">
        <v>15693</v>
      </c>
      <c r="C584" s="15" t="s">
        <v>700</v>
      </c>
      <c r="D584" s="15" t="s">
        <v>1649</v>
      </c>
      <c r="E584" s="16">
        <v>6</v>
      </c>
      <c r="F584" s="16" t="s">
        <v>1650</v>
      </c>
      <c r="G584" s="16" t="s">
        <v>1651</v>
      </c>
      <c r="H584" s="16" t="s">
        <v>1651</v>
      </c>
      <c r="I584" s="16" t="s">
        <v>1652</v>
      </c>
      <c r="J584" s="16" t="s">
        <v>1652</v>
      </c>
      <c r="K584" s="16">
        <v>901077220</v>
      </c>
      <c r="L584" s="41" t="s">
        <v>4098</v>
      </c>
      <c r="M584" s="17" t="s">
        <v>4099</v>
      </c>
      <c r="N584" s="17" t="s">
        <v>4100</v>
      </c>
      <c r="O584" s="100">
        <v>45254.432638888888</v>
      </c>
      <c r="P584" s="17" t="s">
        <v>1650</v>
      </c>
      <c r="Q584" s="18" t="s">
        <v>1783</v>
      </c>
      <c r="R584" s="19">
        <v>0</v>
      </c>
      <c r="S584" s="19" t="e" vm="1">
        <f>#REF!*3</f>
        <v>#REF!</v>
      </c>
      <c r="T584" s="19">
        <v>0</v>
      </c>
      <c r="U584" s="19" t="e" vm="1">
        <f>#REF!*3</f>
        <v>#REF!</v>
      </c>
      <c r="V584" s="19" t="e" vm="1">
        <f>#REF!+#REF!</f>
        <v>#REF!</v>
      </c>
      <c r="W584" s="19"/>
      <c r="X584" s="42"/>
      <c r="Y584" s="20" t="s">
        <v>3006</v>
      </c>
      <c r="Z584" s="21">
        <v>0</v>
      </c>
      <c r="AA584" s="21"/>
      <c r="AB584" s="101"/>
      <c r="AC584" s="104"/>
      <c r="AD584" s="104"/>
      <c r="AE584" s="104"/>
      <c r="AF584" s="101"/>
      <c r="AG584" s="102"/>
      <c r="AH584" s="103"/>
      <c r="AI584" s="102"/>
    </row>
    <row r="585" spans="1:35" ht="24" hidden="1" customHeight="1">
      <c r="A585" s="13" t="s">
        <v>544</v>
      </c>
      <c r="B585" s="14">
        <v>15806</v>
      </c>
      <c r="C585" s="15" t="s">
        <v>731</v>
      </c>
      <c r="D585" s="15" t="s">
        <v>1649</v>
      </c>
      <c r="E585" s="16">
        <v>6</v>
      </c>
      <c r="F585" s="16" t="s">
        <v>1650</v>
      </c>
      <c r="G585" s="16" t="s">
        <v>1651</v>
      </c>
      <c r="H585" s="16" t="s">
        <v>1651</v>
      </c>
      <c r="I585" s="16" t="s">
        <v>1652</v>
      </c>
      <c r="J585" s="16" t="s">
        <v>1652</v>
      </c>
      <c r="K585" s="16">
        <v>900138987</v>
      </c>
      <c r="L585" s="41" t="s">
        <v>4101</v>
      </c>
      <c r="M585" s="17" t="s">
        <v>4102</v>
      </c>
      <c r="N585" s="17" t="s">
        <v>4103</v>
      </c>
      <c r="O585" s="100">
        <v>45254.4375</v>
      </c>
      <c r="P585" s="17" t="s">
        <v>1650</v>
      </c>
      <c r="Q585" s="18" t="s">
        <v>1783</v>
      </c>
      <c r="R585" s="19">
        <v>0</v>
      </c>
      <c r="S585" s="19" t="e" vm="1">
        <f>#REF!*3</f>
        <v>#REF!</v>
      </c>
      <c r="T585" s="19">
        <v>0</v>
      </c>
      <c r="U585" s="19" t="e" vm="1">
        <f>#REF!*3</f>
        <v>#REF!</v>
      </c>
      <c r="V585" s="19" t="e" vm="1">
        <f>#REF!+#REF!</f>
        <v>#REF!</v>
      </c>
      <c r="W585" s="19"/>
      <c r="X585" s="42"/>
      <c r="Y585" s="20" t="s">
        <v>3006</v>
      </c>
      <c r="Z585" s="21">
        <v>0</v>
      </c>
      <c r="AA585" s="21"/>
      <c r="AB585" s="101"/>
      <c r="AC585" s="104"/>
      <c r="AD585" s="104"/>
      <c r="AE585" s="104"/>
      <c r="AF585" s="101"/>
      <c r="AG585" s="102"/>
      <c r="AH585" s="103"/>
      <c r="AI585" s="102"/>
    </row>
    <row r="586" spans="1:35" ht="24" hidden="1" customHeight="1">
      <c r="A586" s="13" t="s">
        <v>236</v>
      </c>
      <c r="B586" s="14">
        <v>52256</v>
      </c>
      <c r="C586" s="15" t="s">
        <v>412</v>
      </c>
      <c r="D586" s="15" t="s">
        <v>1649</v>
      </c>
      <c r="E586" s="16">
        <v>6</v>
      </c>
      <c r="F586" s="16" t="s">
        <v>2085</v>
      </c>
      <c r="G586" s="16" t="s">
        <v>1759</v>
      </c>
      <c r="H586" s="16" t="s">
        <v>1759</v>
      </c>
      <c r="I586" s="16" t="s">
        <v>1652</v>
      </c>
      <c r="J586" s="16" t="s">
        <v>1652</v>
      </c>
      <c r="K586" s="16">
        <v>900605778</v>
      </c>
      <c r="L586" s="41" t="s">
        <v>4104</v>
      </c>
      <c r="M586" s="17" t="s">
        <v>4105</v>
      </c>
      <c r="N586" s="17" t="s">
        <v>4106</v>
      </c>
      <c r="O586" s="100">
        <v>45254.442361111112</v>
      </c>
      <c r="P586" s="17" t="s">
        <v>1650</v>
      </c>
      <c r="Q586" s="18" t="s">
        <v>1783</v>
      </c>
      <c r="R586" s="19">
        <v>0</v>
      </c>
      <c r="S586" s="19" t="e" vm="1">
        <f>#REF!*3</f>
        <v>#REF!</v>
      </c>
      <c r="T586" s="19">
        <v>0</v>
      </c>
      <c r="U586" s="19" t="e" vm="1">
        <f>#REF!*3</f>
        <v>#REF!</v>
      </c>
      <c r="V586" s="19" t="e" vm="1">
        <f>#REF!+#REF!</f>
        <v>#REF!</v>
      </c>
      <c r="W586" s="19"/>
      <c r="X586" s="42"/>
      <c r="Y586" s="20" t="s">
        <v>3006</v>
      </c>
      <c r="Z586" s="21">
        <v>0</v>
      </c>
      <c r="AA586" s="21"/>
      <c r="AB586" s="101"/>
      <c r="AC586" s="104"/>
      <c r="AD586" s="104"/>
      <c r="AE586" s="104"/>
      <c r="AF586" s="101"/>
      <c r="AG586" s="102"/>
      <c r="AH586" s="103"/>
      <c r="AI586" s="102"/>
    </row>
    <row r="587" spans="1:35" ht="24" hidden="1" customHeight="1">
      <c r="A587" s="13" t="s">
        <v>544</v>
      </c>
      <c r="B587" s="14">
        <v>15516</v>
      </c>
      <c r="C587" s="15" t="s">
        <v>258</v>
      </c>
      <c r="D587" s="15" t="s">
        <v>1649</v>
      </c>
      <c r="E587" s="16">
        <v>5</v>
      </c>
      <c r="F587" s="16" t="s">
        <v>1650</v>
      </c>
      <c r="G587" s="16" t="s">
        <v>1651</v>
      </c>
      <c r="H587" s="16" t="s">
        <v>1651</v>
      </c>
      <c r="I587" s="16" t="s">
        <v>1652</v>
      </c>
      <c r="J587" s="16" t="s">
        <v>1652</v>
      </c>
      <c r="K587" s="16">
        <v>826001694</v>
      </c>
      <c r="L587" s="41" t="s">
        <v>4107</v>
      </c>
      <c r="M587" s="17" t="s">
        <v>4108</v>
      </c>
      <c r="N587" s="17" t="s">
        <v>4109</v>
      </c>
      <c r="O587" s="100">
        <v>45254.443749999999</v>
      </c>
      <c r="P587" s="17" t="s">
        <v>1650</v>
      </c>
      <c r="Q587" s="18" t="s">
        <v>1783</v>
      </c>
      <c r="R587" s="19">
        <v>0</v>
      </c>
      <c r="S587" s="19" t="e" vm="1">
        <f>#REF!*3</f>
        <v>#REF!</v>
      </c>
      <c r="T587" s="19">
        <v>0</v>
      </c>
      <c r="U587" s="19" t="e" vm="1">
        <f>#REF!*3</f>
        <v>#REF!</v>
      </c>
      <c r="V587" s="19" t="e" vm="1">
        <f>#REF!+#REF!</f>
        <v>#REF!</v>
      </c>
      <c r="W587" s="19"/>
      <c r="X587" s="42"/>
      <c r="Y587" s="20" t="s">
        <v>3006</v>
      </c>
      <c r="Z587" s="21">
        <v>0</v>
      </c>
      <c r="AA587" s="21"/>
      <c r="AB587" s="101"/>
      <c r="AC587" s="104"/>
      <c r="AD587" s="104"/>
      <c r="AE587" s="104"/>
      <c r="AF587" s="101"/>
      <c r="AG587" s="102"/>
      <c r="AH587" s="103"/>
      <c r="AI587" s="102"/>
    </row>
    <row r="588" spans="1:35" ht="24" customHeight="1">
      <c r="A588" s="13" t="s">
        <v>927</v>
      </c>
      <c r="B588" s="14">
        <v>25019</v>
      </c>
      <c r="C588" s="15" t="s">
        <v>930</v>
      </c>
      <c r="D588" s="15" t="s">
        <v>1649</v>
      </c>
      <c r="E588" s="16">
        <v>6</v>
      </c>
      <c r="F588" s="16" t="s">
        <v>1650</v>
      </c>
      <c r="G588" s="16" t="s">
        <v>1651</v>
      </c>
      <c r="H588" s="16" t="s">
        <v>1651</v>
      </c>
      <c r="I588" s="16" t="s">
        <v>1652</v>
      </c>
      <c r="J588" s="16" t="s">
        <v>1652</v>
      </c>
      <c r="K588" s="16">
        <v>832003933</v>
      </c>
      <c r="L588" s="41" t="s">
        <v>2502</v>
      </c>
      <c r="M588" s="17" t="s">
        <v>2503</v>
      </c>
      <c r="N588" s="17" t="s">
        <v>2504</v>
      </c>
      <c r="O588" s="100">
        <v>45254.447222222225</v>
      </c>
      <c r="P588" s="17" t="s">
        <v>1656</v>
      </c>
      <c r="Q588" s="18">
        <v>2339273</v>
      </c>
      <c r="R588" s="19">
        <v>0</v>
      </c>
      <c r="S588" s="19" t="e" vm="1">
        <f>#REF!*3</f>
        <v>#REF!</v>
      </c>
      <c r="T588" s="19">
        <v>187</v>
      </c>
      <c r="U588" s="19" t="e" vm="1">
        <f>#REF!*3</f>
        <v>#REF!</v>
      </c>
      <c r="V588" s="19" t="e" vm="1">
        <f>#REF!+#REF!</f>
        <v>#REF!</v>
      </c>
      <c r="W588" s="19">
        <v>24</v>
      </c>
      <c r="X588" s="42">
        <v>52689462</v>
      </c>
      <c r="Y588" s="20" t="s">
        <v>1702</v>
      </c>
      <c r="Z588" s="21">
        <v>2024</v>
      </c>
      <c r="AA588" s="21"/>
      <c r="AB588" s="101"/>
      <c r="AC588" s="104"/>
      <c r="AD588" s="104" t="s">
        <v>1703</v>
      </c>
      <c r="AE588" s="104">
        <v>45352</v>
      </c>
      <c r="AF588" s="101"/>
      <c r="AG588" s="102"/>
      <c r="AH588" s="103"/>
      <c r="AI588" s="102"/>
    </row>
    <row r="589" spans="1:35" ht="24" hidden="1" customHeight="1">
      <c r="A589" s="13" t="s">
        <v>236</v>
      </c>
      <c r="B589" s="14">
        <v>52256</v>
      </c>
      <c r="C589" s="15" t="s">
        <v>412</v>
      </c>
      <c r="D589" s="15" t="s">
        <v>1649</v>
      </c>
      <c r="E589" s="16">
        <v>6</v>
      </c>
      <c r="F589" s="16" t="s">
        <v>2085</v>
      </c>
      <c r="G589" s="16" t="s">
        <v>1759</v>
      </c>
      <c r="H589" s="16" t="s">
        <v>1759</v>
      </c>
      <c r="I589" s="16" t="s">
        <v>1652</v>
      </c>
      <c r="J589" s="16" t="s">
        <v>1652</v>
      </c>
      <c r="K589" s="16">
        <v>900276464</v>
      </c>
      <c r="L589" s="41" t="s">
        <v>4110</v>
      </c>
      <c r="M589" s="17" t="s">
        <v>4111</v>
      </c>
      <c r="N589" s="17" t="s">
        <v>4112</v>
      </c>
      <c r="O589" s="100">
        <v>45254.458333333336</v>
      </c>
      <c r="P589" s="17" t="s">
        <v>1650</v>
      </c>
      <c r="Q589" s="18" t="s">
        <v>1783</v>
      </c>
      <c r="R589" s="19">
        <v>0</v>
      </c>
      <c r="S589" s="19" t="e" vm="1">
        <f>#REF!*3</f>
        <v>#REF!</v>
      </c>
      <c r="T589" s="19">
        <v>0</v>
      </c>
      <c r="U589" s="19" t="e" vm="1">
        <f>#REF!*3</f>
        <v>#REF!</v>
      </c>
      <c r="V589" s="19" t="e" vm="1">
        <f>#REF!+#REF!</f>
        <v>#REF!</v>
      </c>
      <c r="W589" s="19"/>
      <c r="X589" s="42"/>
      <c r="Y589" s="20" t="s">
        <v>3006</v>
      </c>
      <c r="Z589" s="21">
        <v>0</v>
      </c>
      <c r="AA589" s="21"/>
      <c r="AB589" s="101"/>
      <c r="AC589" s="104"/>
      <c r="AD589" s="104"/>
      <c r="AE589" s="104"/>
      <c r="AF589" s="101"/>
      <c r="AG589" s="102"/>
      <c r="AH589" s="103"/>
      <c r="AI589" s="102"/>
    </row>
    <row r="590" spans="1:35" ht="24" customHeight="1">
      <c r="A590" s="13" t="s">
        <v>927</v>
      </c>
      <c r="B590" s="14">
        <v>25658</v>
      </c>
      <c r="C590" s="15" t="s">
        <v>285</v>
      </c>
      <c r="D590" s="15" t="s">
        <v>1649</v>
      </c>
      <c r="E590" s="16">
        <v>6</v>
      </c>
      <c r="F590" s="16" t="s">
        <v>1650</v>
      </c>
      <c r="G590" s="16" t="s">
        <v>1651</v>
      </c>
      <c r="H590" s="16" t="s">
        <v>1651</v>
      </c>
      <c r="I590" s="16" t="s">
        <v>1652</v>
      </c>
      <c r="J590" s="16" t="s">
        <v>1652</v>
      </c>
      <c r="K590" s="16">
        <v>832005717</v>
      </c>
      <c r="L590" s="41" t="s">
        <v>2505</v>
      </c>
      <c r="M590" s="17" t="s">
        <v>2506</v>
      </c>
      <c r="N590" s="17" t="s">
        <v>2507</v>
      </c>
      <c r="O590" s="100">
        <v>45254.459722222222</v>
      </c>
      <c r="P590" s="17" t="s">
        <v>1664</v>
      </c>
      <c r="Q590" s="18" t="s">
        <v>2508</v>
      </c>
      <c r="R590" s="19">
        <v>11</v>
      </c>
      <c r="S590" s="19" t="e" vm="1">
        <f>#REF!*3</f>
        <v>#REF!</v>
      </c>
      <c r="T590" s="19">
        <v>64</v>
      </c>
      <c r="U590" s="19" t="e" vm="1">
        <f>#REF!*3</f>
        <v>#REF!</v>
      </c>
      <c r="V590" s="19" t="e" vm="1">
        <f>#REF!+#REF!</f>
        <v>#REF!</v>
      </c>
      <c r="W590" s="19">
        <v>12</v>
      </c>
      <c r="X590" s="42">
        <v>4245600</v>
      </c>
      <c r="Y590" s="20" t="s">
        <v>1702</v>
      </c>
      <c r="Z590" s="21">
        <v>2024</v>
      </c>
      <c r="AA590" s="21"/>
      <c r="AB590" s="101"/>
      <c r="AC590" s="104"/>
      <c r="AD590" s="104" t="s">
        <v>1703</v>
      </c>
      <c r="AE590" s="104">
        <v>45352</v>
      </c>
      <c r="AF590" s="101"/>
      <c r="AG590" s="102"/>
      <c r="AH590" s="103"/>
      <c r="AI590" s="102"/>
    </row>
    <row r="591" spans="1:35" ht="24" customHeight="1">
      <c r="A591" s="13" t="s">
        <v>544</v>
      </c>
      <c r="B591" s="14">
        <v>15238</v>
      </c>
      <c r="C591" s="15" t="s">
        <v>494</v>
      </c>
      <c r="D591" s="15" t="s">
        <v>1649</v>
      </c>
      <c r="E591" s="16">
        <v>3</v>
      </c>
      <c r="F591" s="16" t="s">
        <v>1650</v>
      </c>
      <c r="G591" s="16" t="s">
        <v>1651</v>
      </c>
      <c r="H591" s="16" t="s">
        <v>1651</v>
      </c>
      <c r="I591" s="16" t="s">
        <v>1652</v>
      </c>
      <c r="J591" s="16" t="s">
        <v>1652</v>
      </c>
      <c r="K591" s="16">
        <v>826002227</v>
      </c>
      <c r="L591" s="41" t="s">
        <v>2509</v>
      </c>
      <c r="M591" s="17" t="s">
        <v>2510</v>
      </c>
      <c r="N591" s="17" t="s">
        <v>2511</v>
      </c>
      <c r="O591" s="100">
        <v>45254.464583333334</v>
      </c>
      <c r="P591" s="17" t="s">
        <v>1664</v>
      </c>
      <c r="Q591" s="18" t="s">
        <v>2512</v>
      </c>
      <c r="R591" s="19">
        <v>1227</v>
      </c>
      <c r="S591" s="19" t="e" vm="1">
        <f>#REF!*3</f>
        <v>#REF!</v>
      </c>
      <c r="T591" s="19">
        <v>0</v>
      </c>
      <c r="U591" s="19" t="e" vm="1">
        <f>#REF!*3</f>
        <v>#REF!</v>
      </c>
      <c r="V591" s="19" t="e" vm="1">
        <f>#REF!+#REF!</f>
        <v>#REF!</v>
      </c>
      <c r="W591" s="19">
        <v>12</v>
      </c>
      <c r="X591" s="42">
        <v>177583224</v>
      </c>
      <c r="Y591" s="20" t="s">
        <v>1935</v>
      </c>
      <c r="Z591" s="21">
        <v>2024</v>
      </c>
      <c r="AA591" s="21"/>
      <c r="AB591" s="101"/>
      <c r="AC591" s="104"/>
      <c r="AD591" s="104" t="s">
        <v>1935</v>
      </c>
      <c r="AE591" s="104">
        <v>45413</v>
      </c>
      <c r="AF591" s="101"/>
      <c r="AG591" s="102"/>
      <c r="AH591" s="103"/>
      <c r="AI591" s="102"/>
    </row>
    <row r="592" spans="1:35" ht="24" hidden="1" customHeight="1">
      <c r="A592" s="13" t="s">
        <v>498</v>
      </c>
      <c r="B592" s="14">
        <v>76377</v>
      </c>
      <c r="C592" s="15" t="s">
        <v>1520</v>
      </c>
      <c r="D592" s="15" t="s">
        <v>1778</v>
      </c>
      <c r="E592" s="16">
        <v>6</v>
      </c>
      <c r="F592" s="16" t="s">
        <v>1650</v>
      </c>
      <c r="G592" s="16" t="s">
        <v>1651</v>
      </c>
      <c r="H592" s="16" t="s">
        <v>1651</v>
      </c>
      <c r="I592" s="16" t="s">
        <v>1652</v>
      </c>
      <c r="J592" s="16" t="s">
        <v>1652</v>
      </c>
      <c r="K592" s="16">
        <v>900053873</v>
      </c>
      <c r="L592" s="41" t="s">
        <v>4113</v>
      </c>
      <c r="M592" s="17" t="s">
        <v>4114</v>
      </c>
      <c r="N592" s="17" t="s">
        <v>4115</v>
      </c>
      <c r="O592" s="100">
        <v>45254.466666666667</v>
      </c>
      <c r="P592" s="17" t="s">
        <v>1650</v>
      </c>
      <c r="Q592" s="18" t="s">
        <v>1783</v>
      </c>
      <c r="R592" s="19">
        <v>0</v>
      </c>
      <c r="S592" s="19" t="e" vm="1">
        <f>#REF!*3</f>
        <v>#REF!</v>
      </c>
      <c r="T592" s="19">
        <v>0</v>
      </c>
      <c r="U592" s="19" t="e" vm="1">
        <f>#REF!*3</f>
        <v>#REF!</v>
      </c>
      <c r="V592" s="19" t="e" vm="1">
        <f>#REF!+#REF!</f>
        <v>#REF!</v>
      </c>
      <c r="W592" s="19"/>
      <c r="X592" s="42"/>
      <c r="Y592" s="20" t="s">
        <v>3006</v>
      </c>
      <c r="Z592" s="21">
        <v>0</v>
      </c>
      <c r="AA592" s="21"/>
      <c r="AB592" s="101"/>
      <c r="AC592" s="104"/>
      <c r="AD592" s="104"/>
      <c r="AE592" s="104"/>
      <c r="AF592" s="101"/>
      <c r="AG592" s="102"/>
      <c r="AH592" s="103"/>
      <c r="AI592" s="102"/>
    </row>
    <row r="593" spans="1:35" ht="24" hidden="1" customHeight="1">
      <c r="A593" s="13" t="s">
        <v>544</v>
      </c>
      <c r="B593" s="14">
        <v>15516</v>
      </c>
      <c r="C593" s="15" t="s">
        <v>258</v>
      </c>
      <c r="D593" s="15" t="s">
        <v>1649</v>
      </c>
      <c r="E593" s="16">
        <v>5</v>
      </c>
      <c r="F593" s="16" t="s">
        <v>1650</v>
      </c>
      <c r="G593" s="16" t="s">
        <v>1651</v>
      </c>
      <c r="H593" s="16" t="s">
        <v>1651</v>
      </c>
      <c r="I593" s="16" t="s">
        <v>1652</v>
      </c>
      <c r="J593" s="16" t="s">
        <v>1652</v>
      </c>
      <c r="K593" s="16">
        <v>900096074</v>
      </c>
      <c r="L593" s="41" t="s">
        <v>4116</v>
      </c>
      <c r="M593" s="17" t="s">
        <v>4117</v>
      </c>
      <c r="N593" s="17" t="s">
        <v>4118</v>
      </c>
      <c r="O593" s="100">
        <v>45254.472916666666</v>
      </c>
      <c r="P593" s="17" t="s">
        <v>1650</v>
      </c>
      <c r="Q593" s="18" t="s">
        <v>1783</v>
      </c>
      <c r="R593" s="19">
        <v>0</v>
      </c>
      <c r="S593" s="19" t="e" vm="1">
        <f>#REF!*3</f>
        <v>#REF!</v>
      </c>
      <c r="T593" s="19">
        <v>0</v>
      </c>
      <c r="U593" s="19" t="e" vm="1">
        <f>#REF!*3</f>
        <v>#REF!</v>
      </c>
      <c r="V593" s="19" t="e" vm="1">
        <f>#REF!+#REF!</f>
        <v>#REF!</v>
      </c>
      <c r="W593" s="19"/>
      <c r="X593" s="42"/>
      <c r="Y593" s="20" t="s">
        <v>3006</v>
      </c>
      <c r="Z593" s="21">
        <v>0</v>
      </c>
      <c r="AA593" s="21"/>
      <c r="AB593" s="101"/>
      <c r="AC593" s="104"/>
      <c r="AD593" s="104"/>
      <c r="AE593" s="104"/>
      <c r="AF593" s="101"/>
      <c r="AG593" s="102"/>
      <c r="AH593" s="103"/>
      <c r="AI593" s="102"/>
    </row>
    <row r="594" spans="1:35" ht="24" hidden="1" customHeight="1">
      <c r="A594" s="13" t="s">
        <v>236</v>
      </c>
      <c r="B594" s="14">
        <v>52256</v>
      </c>
      <c r="C594" s="15" t="s">
        <v>412</v>
      </c>
      <c r="D594" s="15" t="s">
        <v>1649</v>
      </c>
      <c r="E594" s="16">
        <v>6</v>
      </c>
      <c r="F594" s="16" t="s">
        <v>2085</v>
      </c>
      <c r="G594" s="16" t="s">
        <v>1759</v>
      </c>
      <c r="H594" s="16" t="s">
        <v>1759</v>
      </c>
      <c r="I594" s="16" t="s">
        <v>1652</v>
      </c>
      <c r="J594" s="16" t="s">
        <v>1652</v>
      </c>
      <c r="K594" s="16">
        <v>901697647</v>
      </c>
      <c r="L594" s="41" t="s">
        <v>4119</v>
      </c>
      <c r="M594" s="17" t="s">
        <v>4120</v>
      </c>
      <c r="N594" s="17" t="s">
        <v>4121</v>
      </c>
      <c r="O594" s="100">
        <v>45254.475694444445</v>
      </c>
      <c r="P594" s="17" t="s">
        <v>1650</v>
      </c>
      <c r="Q594" s="18" t="s">
        <v>1783</v>
      </c>
      <c r="R594" s="19">
        <v>0</v>
      </c>
      <c r="S594" s="19" t="e" vm="1">
        <f>#REF!*3</f>
        <v>#REF!</v>
      </c>
      <c r="T594" s="19">
        <v>0</v>
      </c>
      <c r="U594" s="19" t="e" vm="1">
        <f>#REF!*3</f>
        <v>#REF!</v>
      </c>
      <c r="V594" s="19" t="e" vm="1">
        <f>#REF!+#REF!</f>
        <v>#REF!</v>
      </c>
      <c r="W594" s="19"/>
      <c r="X594" s="42"/>
      <c r="Y594" s="20" t="s">
        <v>3006</v>
      </c>
      <c r="Z594" s="21">
        <v>0</v>
      </c>
      <c r="AA594" s="21"/>
      <c r="AB594" s="101"/>
      <c r="AC594" s="104"/>
      <c r="AD594" s="104"/>
      <c r="AE594" s="104"/>
      <c r="AF594" s="101"/>
      <c r="AG594" s="102"/>
      <c r="AH594" s="103"/>
      <c r="AI594" s="102"/>
    </row>
    <row r="595" spans="1:35" ht="24" customHeight="1">
      <c r="A595" s="13" t="s">
        <v>470</v>
      </c>
      <c r="B595" s="14">
        <v>70771</v>
      </c>
      <c r="C595" s="15" t="s">
        <v>470</v>
      </c>
      <c r="D595" s="15" t="s">
        <v>1649</v>
      </c>
      <c r="E595" s="16">
        <v>6</v>
      </c>
      <c r="F595" s="16" t="s">
        <v>1650</v>
      </c>
      <c r="G595" s="16" t="s">
        <v>1651</v>
      </c>
      <c r="H595" s="16" t="s">
        <v>1651</v>
      </c>
      <c r="I595" s="16" t="s">
        <v>1652</v>
      </c>
      <c r="J595" s="16" t="s">
        <v>1652</v>
      </c>
      <c r="K595" s="16">
        <v>901379738</v>
      </c>
      <c r="L595" s="41" t="s">
        <v>2513</v>
      </c>
      <c r="M595" s="17" t="s">
        <v>2514</v>
      </c>
      <c r="N595" s="17" t="s">
        <v>2515</v>
      </c>
      <c r="O595" s="100">
        <v>45254.479166666664</v>
      </c>
      <c r="P595" s="17" t="s">
        <v>1664</v>
      </c>
      <c r="Q595" s="18" t="s">
        <v>2516</v>
      </c>
      <c r="R595" s="19">
        <v>147</v>
      </c>
      <c r="S595" s="19" t="e" vm="1">
        <f>#REF!*3</f>
        <v>#REF!</v>
      </c>
      <c r="T595" s="19">
        <v>0</v>
      </c>
      <c r="U595" s="19" t="e" vm="1">
        <f>#REF!*3</f>
        <v>#REF!</v>
      </c>
      <c r="V595" s="19" t="e" vm="1">
        <f>#REF!+#REF!</f>
        <v>#REF!</v>
      </c>
      <c r="W595" s="19">
        <v>12</v>
      </c>
      <c r="X595" s="42">
        <v>26599356</v>
      </c>
      <c r="Y595" s="20" t="s">
        <v>1702</v>
      </c>
      <c r="Z595" s="21">
        <v>2024</v>
      </c>
      <c r="AA595" s="21"/>
      <c r="AB595" s="101"/>
      <c r="AC595" s="104"/>
      <c r="AD595" s="104" t="s">
        <v>1703</v>
      </c>
      <c r="AE595" s="104">
        <v>45352</v>
      </c>
      <c r="AF595" s="101"/>
      <c r="AG595" s="102"/>
      <c r="AH595" s="103"/>
      <c r="AI595" s="102"/>
    </row>
    <row r="596" spans="1:35" ht="24" hidden="1" customHeight="1">
      <c r="A596" s="13" t="s">
        <v>927</v>
      </c>
      <c r="B596" s="14">
        <v>25168</v>
      </c>
      <c r="C596" s="15" t="s">
        <v>951</v>
      </c>
      <c r="D596" s="15" t="s">
        <v>1649</v>
      </c>
      <c r="E596" s="16">
        <v>6</v>
      </c>
      <c r="F596" s="16" t="s">
        <v>1650</v>
      </c>
      <c r="G596" s="16" t="s">
        <v>1651</v>
      </c>
      <c r="H596" s="16" t="s">
        <v>1759</v>
      </c>
      <c r="I596" s="16" t="s">
        <v>1652</v>
      </c>
      <c r="J596" s="16" t="s">
        <v>1652</v>
      </c>
      <c r="K596" s="16">
        <v>901753287</v>
      </c>
      <c r="L596" s="41" t="s">
        <v>4122</v>
      </c>
      <c r="M596" s="17" t="s">
        <v>4123</v>
      </c>
      <c r="N596" s="17" t="s">
        <v>4124</v>
      </c>
      <c r="O596" s="100">
        <v>45254.487500000003</v>
      </c>
      <c r="P596" s="17" t="s">
        <v>1650</v>
      </c>
      <c r="Q596" s="18" t="s">
        <v>1783</v>
      </c>
      <c r="R596" s="19">
        <v>0</v>
      </c>
      <c r="S596" s="19" t="e" vm="1">
        <f>#REF!*3</f>
        <v>#REF!</v>
      </c>
      <c r="T596" s="19">
        <v>0</v>
      </c>
      <c r="U596" s="19" t="e" vm="1">
        <f>#REF!*3</f>
        <v>#REF!</v>
      </c>
      <c r="V596" s="19" t="e" vm="1">
        <f>#REF!+#REF!</f>
        <v>#REF!</v>
      </c>
      <c r="W596" s="19"/>
      <c r="X596" s="42"/>
      <c r="Y596" s="20" t="s">
        <v>3006</v>
      </c>
      <c r="Z596" s="21">
        <v>0</v>
      </c>
      <c r="AA596" s="21"/>
      <c r="AB596" s="101"/>
      <c r="AC596" s="104"/>
      <c r="AD596" s="104"/>
      <c r="AE596" s="104"/>
      <c r="AF596" s="101"/>
      <c r="AG596" s="102"/>
      <c r="AH596" s="103"/>
      <c r="AI596" s="102"/>
    </row>
    <row r="597" spans="1:35" ht="24" customHeight="1">
      <c r="A597" s="13" t="s">
        <v>236</v>
      </c>
      <c r="B597" s="14">
        <v>52260</v>
      </c>
      <c r="C597" s="15" t="s">
        <v>216</v>
      </c>
      <c r="D597" s="15" t="s">
        <v>1649</v>
      </c>
      <c r="E597" s="16">
        <v>6</v>
      </c>
      <c r="F597" s="16" t="s">
        <v>1650</v>
      </c>
      <c r="G597" s="16" t="s">
        <v>1651</v>
      </c>
      <c r="H597" s="16" t="s">
        <v>1651</v>
      </c>
      <c r="I597" s="16" t="s">
        <v>1652</v>
      </c>
      <c r="J597" s="16" t="s">
        <v>1652</v>
      </c>
      <c r="K597" s="16">
        <v>901027436</v>
      </c>
      <c r="L597" s="41" t="s">
        <v>2517</v>
      </c>
      <c r="M597" s="17" t="s">
        <v>2518</v>
      </c>
      <c r="N597" s="17" t="s">
        <v>2519</v>
      </c>
      <c r="O597" s="100">
        <v>45254.491666666669</v>
      </c>
      <c r="P597" s="17" t="s">
        <v>1656</v>
      </c>
      <c r="Q597" s="18">
        <v>1014592</v>
      </c>
      <c r="R597" s="19">
        <v>64</v>
      </c>
      <c r="S597" s="19" t="e" vm="1">
        <f>#REF!*3</f>
        <v>#REF!</v>
      </c>
      <c r="T597" s="19">
        <v>0</v>
      </c>
      <c r="U597" s="19" t="e" vm="1">
        <f>#REF!*3</f>
        <v>#REF!</v>
      </c>
      <c r="V597" s="19" t="e" vm="1">
        <f>#REF!+#REF!</f>
        <v>#REF!</v>
      </c>
      <c r="W597" s="19">
        <v>20</v>
      </c>
      <c r="X597" s="42">
        <v>18906368</v>
      </c>
      <c r="Y597" s="20" t="s">
        <v>2520</v>
      </c>
      <c r="Z597" s="21" t="s">
        <v>1934</v>
      </c>
      <c r="AA597" s="21"/>
      <c r="AB597" s="101"/>
      <c r="AC597" s="104"/>
      <c r="AD597" s="104" t="s">
        <v>1703</v>
      </c>
      <c r="AE597" s="104">
        <v>45352</v>
      </c>
      <c r="AF597" s="101" t="s">
        <v>1681</v>
      </c>
      <c r="AG597" s="102">
        <v>45931</v>
      </c>
      <c r="AH597" s="103"/>
      <c r="AI597" s="102"/>
    </row>
    <row r="598" spans="1:35" ht="24" customHeight="1">
      <c r="A598" s="13" t="s">
        <v>16</v>
      </c>
      <c r="B598" s="14">
        <v>5030</v>
      </c>
      <c r="C598" s="15" t="s">
        <v>33</v>
      </c>
      <c r="D598" s="15" t="s">
        <v>1649</v>
      </c>
      <c r="E598" s="16">
        <v>6</v>
      </c>
      <c r="F598" s="16" t="s">
        <v>1650</v>
      </c>
      <c r="G598" s="16" t="s">
        <v>1651</v>
      </c>
      <c r="H598" s="16" t="s">
        <v>1651</v>
      </c>
      <c r="I598" s="16" t="s">
        <v>1652</v>
      </c>
      <c r="J598" s="16" t="s">
        <v>1652</v>
      </c>
      <c r="K598" s="16">
        <v>811015156</v>
      </c>
      <c r="L598" s="41" t="s">
        <v>2521</v>
      </c>
      <c r="M598" s="17" t="s">
        <v>2522</v>
      </c>
      <c r="N598" s="17" t="s">
        <v>2523</v>
      </c>
      <c r="O598" s="100">
        <v>45254.49722222222</v>
      </c>
      <c r="P598" s="17" t="s">
        <v>1664</v>
      </c>
      <c r="Q598" s="18" t="s">
        <v>2524</v>
      </c>
      <c r="R598" s="19">
        <v>584</v>
      </c>
      <c r="S598" s="19" t="e" vm="1">
        <f>#REF!*3</f>
        <v>#REF!</v>
      </c>
      <c r="T598" s="19">
        <v>0</v>
      </c>
      <c r="U598" s="19" t="e" vm="1">
        <f>#REF!*3</f>
        <v>#REF!</v>
      </c>
      <c r="V598" s="19" t="e" vm="1">
        <f>#REF!+#REF!</f>
        <v>#REF!</v>
      </c>
      <c r="W598" s="19">
        <v>12</v>
      </c>
      <c r="X598" s="42">
        <v>106009542</v>
      </c>
      <c r="Y598" s="20" t="s">
        <v>1714</v>
      </c>
      <c r="Z598" s="21">
        <v>2024</v>
      </c>
      <c r="AA598" s="21"/>
      <c r="AB598" s="101"/>
      <c r="AC598" s="104"/>
      <c r="AD598" s="104" t="s">
        <v>1714</v>
      </c>
      <c r="AE598" s="104">
        <v>45383</v>
      </c>
      <c r="AF598" s="101"/>
      <c r="AG598" s="102"/>
      <c r="AH598" s="103"/>
      <c r="AI598" s="102"/>
    </row>
    <row r="599" spans="1:35" ht="24" hidden="1" customHeight="1">
      <c r="A599" s="13" t="s">
        <v>927</v>
      </c>
      <c r="B599" s="14">
        <v>25322</v>
      </c>
      <c r="C599" s="15" t="s">
        <v>981</v>
      </c>
      <c r="D599" s="15" t="s">
        <v>1649</v>
      </c>
      <c r="E599" s="16">
        <v>6</v>
      </c>
      <c r="F599" s="16" t="s">
        <v>1650</v>
      </c>
      <c r="G599" s="16" t="s">
        <v>1651</v>
      </c>
      <c r="H599" s="16" t="s">
        <v>1651</v>
      </c>
      <c r="I599" s="16" t="s">
        <v>1652</v>
      </c>
      <c r="J599" s="16" t="s">
        <v>1652</v>
      </c>
      <c r="K599" s="16">
        <v>800230792</v>
      </c>
      <c r="L599" s="41" t="s">
        <v>4125</v>
      </c>
      <c r="M599" s="17" t="s">
        <v>4126</v>
      </c>
      <c r="N599" s="17" t="s">
        <v>4127</v>
      </c>
      <c r="O599" s="100">
        <v>45254.50277777778</v>
      </c>
      <c r="P599" s="17" t="s">
        <v>1650</v>
      </c>
      <c r="Q599" s="18" t="s">
        <v>1783</v>
      </c>
      <c r="R599" s="19">
        <v>0</v>
      </c>
      <c r="S599" s="19" t="e" vm="1">
        <f>#REF!*3</f>
        <v>#REF!</v>
      </c>
      <c r="T599" s="19">
        <v>0</v>
      </c>
      <c r="U599" s="19" t="e" vm="1">
        <f>#REF!*3</f>
        <v>#REF!</v>
      </c>
      <c r="V599" s="19" t="e" vm="1">
        <f>#REF!+#REF!</f>
        <v>#REF!</v>
      </c>
      <c r="W599" s="19"/>
      <c r="X599" s="42"/>
      <c r="Y599" s="20" t="s">
        <v>3006</v>
      </c>
      <c r="Z599" s="21">
        <v>0</v>
      </c>
      <c r="AA599" s="21"/>
      <c r="AB599" s="101"/>
      <c r="AC599" s="104"/>
      <c r="AD599" s="104"/>
      <c r="AE599" s="104"/>
      <c r="AF599" s="101"/>
      <c r="AG599" s="102"/>
      <c r="AH599" s="103"/>
      <c r="AI599" s="102"/>
    </row>
    <row r="600" spans="1:35" ht="24" hidden="1" customHeight="1">
      <c r="A600" s="13" t="s">
        <v>236</v>
      </c>
      <c r="B600" s="14">
        <v>52256</v>
      </c>
      <c r="C600" s="15" t="s">
        <v>412</v>
      </c>
      <c r="D600" s="15" t="s">
        <v>1649</v>
      </c>
      <c r="E600" s="16">
        <v>6</v>
      </c>
      <c r="F600" s="16" t="s">
        <v>2085</v>
      </c>
      <c r="G600" s="16" t="s">
        <v>1759</v>
      </c>
      <c r="H600" s="16" t="s">
        <v>1759</v>
      </c>
      <c r="I600" s="16" t="s">
        <v>1652</v>
      </c>
      <c r="J600" s="16" t="s">
        <v>1652</v>
      </c>
      <c r="K600" s="16">
        <v>901697058</v>
      </c>
      <c r="L600" s="41" t="s">
        <v>4128</v>
      </c>
      <c r="M600" s="17" t="s">
        <v>4129</v>
      </c>
      <c r="N600" s="17" t="s">
        <v>4130</v>
      </c>
      <c r="O600" s="100">
        <v>45254.508333333331</v>
      </c>
      <c r="P600" s="17" t="s">
        <v>1650</v>
      </c>
      <c r="Q600" s="18" t="s">
        <v>1783</v>
      </c>
      <c r="R600" s="19">
        <v>0</v>
      </c>
      <c r="S600" s="19" t="e" vm="1">
        <f>#REF!*3</f>
        <v>#REF!</v>
      </c>
      <c r="T600" s="19">
        <v>0</v>
      </c>
      <c r="U600" s="19" t="e" vm="1">
        <f>#REF!*3</f>
        <v>#REF!</v>
      </c>
      <c r="V600" s="19" t="e" vm="1">
        <f>#REF!+#REF!</f>
        <v>#REF!</v>
      </c>
      <c r="W600" s="19"/>
      <c r="X600" s="42"/>
      <c r="Y600" s="20" t="s">
        <v>3006</v>
      </c>
      <c r="Z600" s="21">
        <v>0</v>
      </c>
      <c r="AA600" s="21"/>
      <c r="AB600" s="101"/>
      <c r="AC600" s="104"/>
      <c r="AD600" s="104"/>
      <c r="AE600" s="104"/>
      <c r="AF600" s="101"/>
      <c r="AG600" s="102"/>
      <c r="AH600" s="103"/>
      <c r="AI600" s="102"/>
    </row>
    <row r="601" spans="1:35" ht="24" hidden="1" customHeight="1">
      <c r="A601" s="13" t="s">
        <v>236</v>
      </c>
      <c r="B601" s="14">
        <v>52256</v>
      </c>
      <c r="C601" s="15" t="s">
        <v>412</v>
      </c>
      <c r="D601" s="15" t="s">
        <v>1649</v>
      </c>
      <c r="E601" s="16">
        <v>6</v>
      </c>
      <c r="F601" s="16" t="s">
        <v>2085</v>
      </c>
      <c r="G601" s="16" t="s">
        <v>1759</v>
      </c>
      <c r="H601" s="16" t="s">
        <v>1759</v>
      </c>
      <c r="I601" s="16" t="s">
        <v>1652</v>
      </c>
      <c r="J601" s="16" t="s">
        <v>1652</v>
      </c>
      <c r="K601" s="16">
        <v>814001020</v>
      </c>
      <c r="L601" s="41" t="s">
        <v>4131</v>
      </c>
      <c r="M601" s="17" t="s">
        <v>4132</v>
      </c>
      <c r="N601" s="17" t="s">
        <v>4133</v>
      </c>
      <c r="O601" s="100">
        <v>45254.511111111111</v>
      </c>
      <c r="P601" s="17" t="s">
        <v>1650</v>
      </c>
      <c r="Q601" s="18" t="s">
        <v>1783</v>
      </c>
      <c r="R601" s="19">
        <v>0</v>
      </c>
      <c r="S601" s="19" t="e" vm="1">
        <f>#REF!*3</f>
        <v>#REF!</v>
      </c>
      <c r="T601" s="19">
        <v>0</v>
      </c>
      <c r="U601" s="19" t="e" vm="1">
        <f>#REF!*3</f>
        <v>#REF!</v>
      </c>
      <c r="V601" s="19" t="e" vm="1">
        <f>#REF!+#REF!</f>
        <v>#REF!</v>
      </c>
      <c r="W601" s="19"/>
      <c r="X601" s="42"/>
      <c r="Y601" s="20" t="s">
        <v>3006</v>
      </c>
      <c r="Z601" s="21">
        <v>0</v>
      </c>
      <c r="AA601" s="21"/>
      <c r="AB601" s="101"/>
      <c r="AC601" s="104"/>
      <c r="AD601" s="104"/>
      <c r="AE601" s="104"/>
      <c r="AF601" s="101"/>
      <c r="AG601" s="102"/>
      <c r="AH601" s="103"/>
      <c r="AI601" s="102"/>
    </row>
    <row r="602" spans="1:35" ht="24" customHeight="1">
      <c r="A602" s="13" t="s">
        <v>423</v>
      </c>
      <c r="B602" s="14">
        <v>54001</v>
      </c>
      <c r="C602" s="15" t="s">
        <v>1287</v>
      </c>
      <c r="D602" s="15" t="s">
        <v>1649</v>
      </c>
      <c r="E602" s="16">
        <v>1</v>
      </c>
      <c r="F602" s="16" t="s">
        <v>1650</v>
      </c>
      <c r="G602" s="16" t="s">
        <v>1651</v>
      </c>
      <c r="H602" s="16" t="s">
        <v>1651</v>
      </c>
      <c r="I602" s="16" t="s">
        <v>1652</v>
      </c>
      <c r="J602" s="16" t="s">
        <v>1652</v>
      </c>
      <c r="K602" s="16">
        <v>901130576</v>
      </c>
      <c r="L602" s="41" t="s">
        <v>2525</v>
      </c>
      <c r="M602" s="17" t="s">
        <v>2526</v>
      </c>
      <c r="N602" s="17" t="s">
        <v>2527</v>
      </c>
      <c r="O602" s="100">
        <v>45254.511805555558</v>
      </c>
      <c r="P602" s="17" t="s">
        <v>1664</v>
      </c>
      <c r="Q602" s="18">
        <v>6737525</v>
      </c>
      <c r="R602" s="19">
        <v>425</v>
      </c>
      <c r="S602" s="19" t="e" vm="1">
        <f>#REF!*3</f>
        <v>#REF!</v>
      </c>
      <c r="T602" s="19">
        <v>0</v>
      </c>
      <c r="U602" s="19" t="e" vm="1">
        <f>#REF!*3</f>
        <v>#REF!</v>
      </c>
      <c r="V602" s="19" t="e" vm="1">
        <f>#REF!+#REF!</f>
        <v>#REF!</v>
      </c>
      <c r="W602" s="19">
        <v>12</v>
      </c>
      <c r="X602" s="42">
        <v>79534500</v>
      </c>
      <c r="Y602" s="20" t="s">
        <v>2269</v>
      </c>
      <c r="Z602" s="21">
        <v>2024</v>
      </c>
      <c r="AA602" s="21"/>
      <c r="AB602" s="101"/>
      <c r="AC602" s="104"/>
      <c r="AD602" s="104" t="s">
        <v>2269</v>
      </c>
      <c r="AE602" s="104">
        <v>45536</v>
      </c>
      <c r="AF602" s="101"/>
      <c r="AG602" s="102"/>
      <c r="AH602" s="103"/>
      <c r="AI602" s="102"/>
    </row>
    <row r="603" spans="1:35" ht="24" hidden="1" customHeight="1">
      <c r="A603" s="13" t="s">
        <v>236</v>
      </c>
      <c r="B603" s="14">
        <v>52256</v>
      </c>
      <c r="C603" s="15" t="s">
        <v>412</v>
      </c>
      <c r="D603" s="15" t="s">
        <v>1649</v>
      </c>
      <c r="E603" s="16">
        <v>6</v>
      </c>
      <c r="F603" s="16" t="s">
        <v>2085</v>
      </c>
      <c r="G603" s="16" t="s">
        <v>1759</v>
      </c>
      <c r="H603" s="16" t="s">
        <v>1759</v>
      </c>
      <c r="I603" s="16" t="s">
        <v>1652</v>
      </c>
      <c r="J603" s="16" t="s">
        <v>1652</v>
      </c>
      <c r="K603" s="16">
        <v>901762647</v>
      </c>
      <c r="L603" s="41" t="s">
        <v>4134</v>
      </c>
      <c r="M603" s="17" t="s">
        <v>4135</v>
      </c>
      <c r="N603" s="17" t="s">
        <v>4136</v>
      </c>
      <c r="O603" s="100">
        <v>45254.518750000003</v>
      </c>
      <c r="P603" s="17" t="s">
        <v>1650</v>
      </c>
      <c r="Q603" s="18" t="s">
        <v>1783</v>
      </c>
      <c r="R603" s="19">
        <v>0</v>
      </c>
      <c r="S603" s="19" t="e" vm="1">
        <f>#REF!*3</f>
        <v>#REF!</v>
      </c>
      <c r="T603" s="19">
        <v>0</v>
      </c>
      <c r="U603" s="19" t="e" vm="1">
        <f>#REF!*3</f>
        <v>#REF!</v>
      </c>
      <c r="V603" s="19" t="e" vm="1">
        <f>#REF!+#REF!</f>
        <v>#REF!</v>
      </c>
      <c r="W603" s="19"/>
      <c r="X603" s="42"/>
      <c r="Y603" s="20" t="s">
        <v>3006</v>
      </c>
      <c r="Z603" s="21">
        <v>0</v>
      </c>
      <c r="AA603" s="21"/>
      <c r="AB603" s="101"/>
      <c r="AC603" s="104"/>
      <c r="AD603" s="104"/>
      <c r="AE603" s="104"/>
      <c r="AF603" s="101"/>
      <c r="AG603" s="102"/>
      <c r="AH603" s="103"/>
      <c r="AI603" s="102"/>
    </row>
    <row r="604" spans="1:35" ht="24" customHeight="1">
      <c r="A604" s="13" t="s">
        <v>334</v>
      </c>
      <c r="B604" s="14">
        <v>41298</v>
      </c>
      <c r="C604" s="15" t="s">
        <v>1104</v>
      </c>
      <c r="D604" s="15" t="s">
        <v>1649</v>
      </c>
      <c r="E604" s="16">
        <v>6</v>
      </c>
      <c r="F604" s="16" t="s">
        <v>1650</v>
      </c>
      <c r="G604" s="16" t="s">
        <v>1651</v>
      </c>
      <c r="H604" s="16" t="s">
        <v>1651</v>
      </c>
      <c r="I604" s="16" t="s">
        <v>1652</v>
      </c>
      <c r="J604" s="16" t="s">
        <v>1652</v>
      </c>
      <c r="K604" s="16">
        <v>813004995</v>
      </c>
      <c r="L604" s="41" t="s">
        <v>2528</v>
      </c>
      <c r="M604" s="17" t="s">
        <v>2529</v>
      </c>
      <c r="N604" s="17" t="s">
        <v>2530</v>
      </c>
      <c r="O604" s="100">
        <v>45254.519444444442</v>
      </c>
      <c r="P604" s="17" t="s">
        <v>1664</v>
      </c>
      <c r="Q604" s="18" t="s">
        <v>2531</v>
      </c>
      <c r="R604" s="19">
        <v>138</v>
      </c>
      <c r="S604" s="19" t="e" vm="1">
        <f>#REF!*3</f>
        <v>#REF!</v>
      </c>
      <c r="T604" s="19">
        <v>0</v>
      </c>
      <c r="U604" s="19" t="e" vm="1">
        <f>#REF!*3</f>
        <v>#REF!</v>
      </c>
      <c r="V604" s="19" t="e" vm="1">
        <f>#REF!+#REF!</f>
        <v>#REF!</v>
      </c>
      <c r="W604" s="19">
        <v>12</v>
      </c>
      <c r="X604" s="42">
        <v>19872000</v>
      </c>
      <c r="Y604" s="20" t="s">
        <v>1714</v>
      </c>
      <c r="Z604" s="21">
        <v>2024</v>
      </c>
      <c r="AA604" s="21"/>
      <c r="AB604" s="101"/>
      <c r="AC604" s="104"/>
      <c r="AD604" s="104" t="s">
        <v>1714</v>
      </c>
      <c r="AE604" s="104">
        <v>45383</v>
      </c>
      <c r="AF604" s="101"/>
      <c r="AG604" s="102"/>
      <c r="AH604" s="103"/>
      <c r="AI604" s="102"/>
    </row>
    <row r="605" spans="1:35" ht="24" customHeight="1">
      <c r="A605" s="13" t="s">
        <v>358</v>
      </c>
      <c r="B605" s="14">
        <v>50313</v>
      </c>
      <c r="C605" s="15" t="s">
        <v>184</v>
      </c>
      <c r="D605" s="15" t="s">
        <v>1649</v>
      </c>
      <c r="E605" s="16">
        <v>5</v>
      </c>
      <c r="F605" s="16" t="s">
        <v>1650</v>
      </c>
      <c r="G605" s="16" t="s">
        <v>1651</v>
      </c>
      <c r="H605" s="16" t="s">
        <v>1759</v>
      </c>
      <c r="I605" s="16" t="s">
        <v>1652</v>
      </c>
      <c r="J605" s="16" t="s">
        <v>1652</v>
      </c>
      <c r="K605" s="16">
        <v>900213089</v>
      </c>
      <c r="L605" s="41" t="s">
        <v>2532</v>
      </c>
      <c r="M605" s="17" t="s">
        <v>2533</v>
      </c>
      <c r="N605" s="17" t="s">
        <v>2534</v>
      </c>
      <c r="O605" s="100">
        <v>45254.521527777775</v>
      </c>
      <c r="P605" s="17" t="s">
        <v>1664</v>
      </c>
      <c r="Q605" s="18">
        <v>2776800</v>
      </c>
      <c r="R605" s="19">
        <v>267</v>
      </c>
      <c r="S605" s="19" t="e" vm="1">
        <f>#REF!*3</f>
        <v>#REF!</v>
      </c>
      <c r="T605" s="19">
        <v>0</v>
      </c>
      <c r="U605" s="19" t="e" vm="1">
        <f>#REF!*3</f>
        <v>#REF!</v>
      </c>
      <c r="V605" s="19" t="e" vm="1">
        <f>#REF!+#REF!</f>
        <v>#REF!</v>
      </c>
      <c r="W605" s="19">
        <v>12</v>
      </c>
      <c r="X605" s="42">
        <v>33321600</v>
      </c>
      <c r="Y605" s="20" t="s">
        <v>2269</v>
      </c>
      <c r="Z605" s="21">
        <v>2024</v>
      </c>
      <c r="AA605" s="21"/>
      <c r="AB605" s="101"/>
      <c r="AC605" s="104"/>
      <c r="AD605" s="104" t="s">
        <v>2269</v>
      </c>
      <c r="AE605" s="104">
        <v>45536</v>
      </c>
      <c r="AF605" s="101"/>
      <c r="AG605" s="102"/>
      <c r="AH605" s="103"/>
      <c r="AI605" s="102"/>
    </row>
    <row r="606" spans="1:35" ht="24" hidden="1" customHeight="1">
      <c r="A606" s="13" t="s">
        <v>236</v>
      </c>
      <c r="B606" s="14">
        <v>52256</v>
      </c>
      <c r="C606" s="15" t="s">
        <v>412</v>
      </c>
      <c r="D606" s="15" t="s">
        <v>1649</v>
      </c>
      <c r="E606" s="16">
        <v>6</v>
      </c>
      <c r="F606" s="16" t="s">
        <v>2085</v>
      </c>
      <c r="G606" s="16" t="s">
        <v>1759</v>
      </c>
      <c r="H606" s="16" t="s">
        <v>1759</v>
      </c>
      <c r="I606" s="16" t="s">
        <v>1652</v>
      </c>
      <c r="J606" s="16" t="s">
        <v>1652</v>
      </c>
      <c r="K606" s="16">
        <v>901540324</v>
      </c>
      <c r="L606" s="41" t="s">
        <v>4137</v>
      </c>
      <c r="M606" s="17" t="s">
        <v>4138</v>
      </c>
      <c r="N606" s="17" t="s">
        <v>4139</v>
      </c>
      <c r="O606" s="100">
        <v>45254.527083333334</v>
      </c>
      <c r="P606" s="17" t="s">
        <v>1650</v>
      </c>
      <c r="Q606" s="18" t="s">
        <v>1783</v>
      </c>
      <c r="R606" s="19">
        <v>0</v>
      </c>
      <c r="S606" s="19" t="e" vm="1">
        <f>#REF!*3</f>
        <v>#REF!</v>
      </c>
      <c r="T606" s="19">
        <v>0</v>
      </c>
      <c r="U606" s="19" t="e" vm="1">
        <f>#REF!*3</f>
        <v>#REF!</v>
      </c>
      <c r="V606" s="19" t="e" vm="1">
        <f>#REF!+#REF!</f>
        <v>#REF!</v>
      </c>
      <c r="W606" s="19"/>
      <c r="X606" s="42"/>
      <c r="Y606" s="20" t="s">
        <v>3006</v>
      </c>
      <c r="Z606" s="21">
        <v>0</v>
      </c>
      <c r="AA606" s="21"/>
      <c r="AB606" s="101"/>
      <c r="AC606" s="104"/>
      <c r="AD606" s="104"/>
      <c r="AE606" s="104"/>
      <c r="AF606" s="101"/>
      <c r="AG606" s="102"/>
      <c r="AH606" s="103"/>
      <c r="AI606" s="102"/>
    </row>
    <row r="607" spans="1:35" ht="24" customHeight="1">
      <c r="A607" s="13" t="s">
        <v>927</v>
      </c>
      <c r="B607" s="14">
        <v>25245</v>
      </c>
      <c r="C607" s="15" t="s">
        <v>961</v>
      </c>
      <c r="D607" s="15" t="s">
        <v>1649</v>
      </c>
      <c r="E607" s="16">
        <v>6</v>
      </c>
      <c r="F607" s="16" t="s">
        <v>1650</v>
      </c>
      <c r="G607" s="16" t="s">
        <v>1651</v>
      </c>
      <c r="H607" s="16" t="s">
        <v>1651</v>
      </c>
      <c r="I607" s="16" t="s">
        <v>1652</v>
      </c>
      <c r="J607" s="16" t="s">
        <v>1652</v>
      </c>
      <c r="K607" s="16">
        <v>808001299</v>
      </c>
      <c r="L607" s="41" t="s">
        <v>2535</v>
      </c>
      <c r="M607" s="17" t="s">
        <v>2536</v>
      </c>
      <c r="N607" s="17" t="s">
        <v>2537</v>
      </c>
      <c r="O607" s="100">
        <v>45254.53402777778</v>
      </c>
      <c r="P607" s="17" t="s">
        <v>1664</v>
      </c>
      <c r="Q607" s="18">
        <v>848472</v>
      </c>
      <c r="R607" s="19">
        <v>24</v>
      </c>
      <c r="S607" s="19" t="e" vm="1">
        <f>#REF!*3</f>
        <v>#REF!</v>
      </c>
      <c r="T607" s="19">
        <v>39</v>
      </c>
      <c r="U607" s="19" t="e" vm="1">
        <f>#REF!*3</f>
        <v>#REF!</v>
      </c>
      <c r="V607" s="19" t="e" vm="1">
        <f>#REF!+#REF!</f>
        <v>#REF!</v>
      </c>
      <c r="W607" s="19">
        <v>12</v>
      </c>
      <c r="X607" s="42">
        <v>10199784</v>
      </c>
      <c r="Y607" s="20" t="s">
        <v>2538</v>
      </c>
      <c r="Z607" s="21">
        <v>2025</v>
      </c>
      <c r="AA607" s="21"/>
      <c r="AB607" s="101"/>
      <c r="AC607" s="104"/>
      <c r="AD607" s="104"/>
      <c r="AE607" s="104"/>
      <c r="AF607" s="101" t="s">
        <v>2538</v>
      </c>
      <c r="AG607" s="102">
        <v>45689</v>
      </c>
      <c r="AH607" s="103"/>
      <c r="AI607" s="102"/>
    </row>
    <row r="608" spans="1:35" ht="24" hidden="1" customHeight="1">
      <c r="A608" s="13" t="s">
        <v>236</v>
      </c>
      <c r="B608" s="14">
        <v>52256</v>
      </c>
      <c r="C608" s="15" t="s">
        <v>412</v>
      </c>
      <c r="D608" s="15" t="s">
        <v>1649</v>
      </c>
      <c r="E608" s="16">
        <v>6</v>
      </c>
      <c r="F608" s="16" t="s">
        <v>2085</v>
      </c>
      <c r="G608" s="16" t="s">
        <v>1759</v>
      </c>
      <c r="H608" s="16" t="s">
        <v>1759</v>
      </c>
      <c r="I608" s="16" t="s">
        <v>1652</v>
      </c>
      <c r="J608" s="16" t="s">
        <v>1652</v>
      </c>
      <c r="K608" s="16">
        <v>0</v>
      </c>
      <c r="L608" s="41" t="s">
        <v>4140</v>
      </c>
      <c r="M608" s="17" t="s">
        <v>4141</v>
      </c>
      <c r="N608" s="17" t="s">
        <v>4142</v>
      </c>
      <c r="O608" s="100">
        <v>45254.571527777778</v>
      </c>
      <c r="P608" s="17" t="s">
        <v>1650</v>
      </c>
      <c r="Q608" s="18" t="s">
        <v>1783</v>
      </c>
      <c r="R608" s="19">
        <v>0</v>
      </c>
      <c r="S608" s="19" t="e" vm="1">
        <f>#REF!*3</f>
        <v>#REF!</v>
      </c>
      <c r="T608" s="19">
        <v>0</v>
      </c>
      <c r="U608" s="19" t="e" vm="1">
        <f>#REF!*3</f>
        <v>#REF!</v>
      </c>
      <c r="V608" s="19" t="e" vm="1">
        <f>#REF!+#REF!</f>
        <v>#REF!</v>
      </c>
      <c r="W608" s="19"/>
      <c r="X608" s="42"/>
      <c r="Y608" s="20" t="s">
        <v>3006</v>
      </c>
      <c r="Z608" s="21">
        <v>0</v>
      </c>
      <c r="AA608" s="21"/>
      <c r="AB608" s="101"/>
      <c r="AC608" s="104"/>
      <c r="AD608" s="104"/>
      <c r="AE608" s="104"/>
      <c r="AF608" s="101"/>
      <c r="AG608" s="102"/>
      <c r="AH608" s="103"/>
      <c r="AI608" s="102"/>
    </row>
    <row r="609" spans="1:35" ht="24" hidden="1" customHeight="1">
      <c r="A609" s="13" t="s">
        <v>236</v>
      </c>
      <c r="B609" s="14">
        <v>52254</v>
      </c>
      <c r="C609" s="15" t="s">
        <v>595</v>
      </c>
      <c r="D609" s="15" t="s">
        <v>1649</v>
      </c>
      <c r="E609" s="16">
        <v>6</v>
      </c>
      <c r="F609" s="16" t="s">
        <v>1650</v>
      </c>
      <c r="G609" s="16" t="s">
        <v>1651</v>
      </c>
      <c r="H609" s="16" t="s">
        <v>1759</v>
      </c>
      <c r="I609" s="16" t="s">
        <v>1652</v>
      </c>
      <c r="J609" s="16" t="s">
        <v>1652</v>
      </c>
      <c r="K609" s="16">
        <v>800170882</v>
      </c>
      <c r="L609" s="41" t="s">
        <v>4143</v>
      </c>
      <c r="M609" s="17" t="s">
        <v>4144</v>
      </c>
      <c r="N609" s="17" t="s">
        <v>4145</v>
      </c>
      <c r="O609" s="100">
        <v>45254.615277777775</v>
      </c>
      <c r="P609" s="17" t="s">
        <v>1650</v>
      </c>
      <c r="Q609" s="18" t="s">
        <v>1783</v>
      </c>
      <c r="R609" s="19">
        <v>0</v>
      </c>
      <c r="S609" s="19" t="e" vm="1">
        <f>#REF!*3</f>
        <v>#REF!</v>
      </c>
      <c r="T609" s="19">
        <v>0</v>
      </c>
      <c r="U609" s="19" t="e" vm="1">
        <f>#REF!*3</f>
        <v>#REF!</v>
      </c>
      <c r="V609" s="19" t="e" vm="1">
        <f>#REF!+#REF!</f>
        <v>#REF!</v>
      </c>
      <c r="W609" s="19"/>
      <c r="X609" s="42"/>
      <c r="Y609" s="20" t="s">
        <v>3006</v>
      </c>
      <c r="Z609" s="21">
        <v>0</v>
      </c>
      <c r="AA609" s="21"/>
      <c r="AB609" s="101"/>
      <c r="AC609" s="104"/>
      <c r="AD609" s="104"/>
      <c r="AE609" s="104"/>
      <c r="AF609" s="101"/>
      <c r="AG609" s="102"/>
      <c r="AH609" s="103"/>
      <c r="AI609" s="102"/>
    </row>
    <row r="610" spans="1:35" ht="24" hidden="1" customHeight="1">
      <c r="A610" s="13" t="s">
        <v>927</v>
      </c>
      <c r="B610" s="14">
        <v>25862</v>
      </c>
      <c r="C610" s="15" t="s">
        <v>648</v>
      </c>
      <c r="D610" s="15" t="s">
        <v>1649</v>
      </c>
      <c r="E610" s="16">
        <v>6</v>
      </c>
      <c r="F610" s="16" t="s">
        <v>1650</v>
      </c>
      <c r="G610" s="16" t="s">
        <v>1651</v>
      </c>
      <c r="H610" s="16" t="s">
        <v>1651</v>
      </c>
      <c r="I610" s="16" t="s">
        <v>1652</v>
      </c>
      <c r="J610" s="16" t="s">
        <v>1652</v>
      </c>
      <c r="K610" s="16">
        <v>901645422</v>
      </c>
      <c r="L610" s="41" t="s">
        <v>4146</v>
      </c>
      <c r="M610" s="17" t="s">
        <v>4147</v>
      </c>
      <c r="N610" s="17" t="s">
        <v>4148</v>
      </c>
      <c r="O610" s="100">
        <v>45254.704861111109</v>
      </c>
      <c r="P610" s="17" t="s">
        <v>1650</v>
      </c>
      <c r="Q610" s="18" t="s">
        <v>1783</v>
      </c>
      <c r="R610" s="19">
        <v>0</v>
      </c>
      <c r="S610" s="19" t="e" vm="1">
        <f>#REF!*3</f>
        <v>#REF!</v>
      </c>
      <c r="T610" s="19">
        <v>0</v>
      </c>
      <c r="U610" s="19" t="e" vm="1">
        <f>#REF!*3</f>
        <v>#REF!</v>
      </c>
      <c r="V610" s="19" t="e" vm="1">
        <f>#REF!+#REF!</f>
        <v>#REF!</v>
      </c>
      <c r="W610" s="19"/>
      <c r="X610" s="42"/>
      <c r="Y610" s="20" t="s">
        <v>3006</v>
      </c>
      <c r="Z610" s="21">
        <v>0</v>
      </c>
      <c r="AA610" s="21"/>
      <c r="AB610" s="101"/>
      <c r="AC610" s="104"/>
      <c r="AD610" s="104"/>
      <c r="AE610" s="104"/>
      <c r="AF610" s="101"/>
      <c r="AG610" s="102"/>
      <c r="AH610" s="103"/>
      <c r="AI610" s="102"/>
    </row>
    <row r="611" spans="1:35" ht="24" customHeight="1">
      <c r="A611" s="13" t="s">
        <v>16</v>
      </c>
      <c r="B611" s="14">
        <v>5079</v>
      </c>
      <c r="C611" s="15" t="s">
        <v>78</v>
      </c>
      <c r="D611" s="15" t="s">
        <v>1649</v>
      </c>
      <c r="E611" s="16">
        <v>4</v>
      </c>
      <c r="F611" s="16" t="s">
        <v>1650</v>
      </c>
      <c r="G611" s="16" t="s">
        <v>1651</v>
      </c>
      <c r="H611" s="16" t="s">
        <v>1651</v>
      </c>
      <c r="I611" s="16" t="s">
        <v>1652</v>
      </c>
      <c r="J611" s="16" t="s">
        <v>1652</v>
      </c>
      <c r="K611" s="16">
        <v>811039886</v>
      </c>
      <c r="L611" s="41" t="s">
        <v>2539</v>
      </c>
      <c r="M611" s="17" t="s">
        <v>2540</v>
      </c>
      <c r="N611" s="17" t="s">
        <v>2541</v>
      </c>
      <c r="O611" s="100">
        <v>45254.760416666664</v>
      </c>
      <c r="P611" s="17" t="s">
        <v>1664</v>
      </c>
      <c r="Q611" s="18" t="s">
        <v>2542</v>
      </c>
      <c r="R611" s="19">
        <v>231</v>
      </c>
      <c r="S611" s="19" t="e" vm="1">
        <f>#REF!*3</f>
        <v>#REF!</v>
      </c>
      <c r="T611" s="19">
        <v>0</v>
      </c>
      <c r="U611" s="19" t="e" vm="1">
        <f>#REF!*3</f>
        <v>#REF!</v>
      </c>
      <c r="V611" s="19" t="e" vm="1">
        <f>#REF!+#REF!</f>
        <v>#REF!</v>
      </c>
      <c r="W611" s="19">
        <v>12</v>
      </c>
      <c r="X611" s="42">
        <v>40360320</v>
      </c>
      <c r="Y611" s="20" t="s">
        <v>1935</v>
      </c>
      <c r="Z611" s="21">
        <v>2024</v>
      </c>
      <c r="AA611" s="21"/>
      <c r="AB611" s="101"/>
      <c r="AC611" s="104"/>
      <c r="AD611" s="104" t="s">
        <v>1935</v>
      </c>
      <c r="AE611" s="104">
        <v>45413</v>
      </c>
      <c r="AF611" s="101"/>
      <c r="AG611" s="102"/>
      <c r="AH611" s="103"/>
      <c r="AI611" s="102"/>
    </row>
    <row r="612" spans="1:35" ht="24" hidden="1" customHeight="1">
      <c r="A612" s="13" t="s">
        <v>487</v>
      </c>
      <c r="B612" s="14">
        <v>73411</v>
      </c>
      <c r="C612" s="15" t="s">
        <v>1479</v>
      </c>
      <c r="D612" s="15" t="s">
        <v>1649</v>
      </c>
      <c r="E612" s="16">
        <v>6</v>
      </c>
      <c r="F612" s="16" t="s">
        <v>1650</v>
      </c>
      <c r="G612" s="16" t="s">
        <v>1651</v>
      </c>
      <c r="H612" s="16" t="s">
        <v>1651</v>
      </c>
      <c r="I612" s="16" t="s">
        <v>1652</v>
      </c>
      <c r="J612" s="16" t="s">
        <v>1652</v>
      </c>
      <c r="K612" s="16">
        <v>900657938</v>
      </c>
      <c r="L612" s="41" t="s">
        <v>4149</v>
      </c>
      <c r="M612" s="17" t="s">
        <v>4150</v>
      </c>
      <c r="N612" s="17" t="s">
        <v>4151</v>
      </c>
      <c r="O612" s="100">
        <v>45254.899305555555</v>
      </c>
      <c r="P612" s="17" t="s">
        <v>1650</v>
      </c>
      <c r="Q612" s="18" t="s">
        <v>1783</v>
      </c>
      <c r="R612" s="19">
        <v>0</v>
      </c>
      <c r="S612" s="19" t="e" vm="1">
        <f>#REF!*3</f>
        <v>#REF!</v>
      </c>
      <c r="T612" s="19">
        <v>0</v>
      </c>
      <c r="U612" s="19" t="e" vm="1">
        <f>#REF!*3</f>
        <v>#REF!</v>
      </c>
      <c r="V612" s="19" t="e" vm="1">
        <f>#REF!+#REF!</f>
        <v>#REF!</v>
      </c>
      <c r="W612" s="19"/>
      <c r="X612" s="42"/>
      <c r="Y612" s="20" t="s">
        <v>3006</v>
      </c>
      <c r="Z612" s="21">
        <v>0</v>
      </c>
      <c r="AA612" s="21"/>
      <c r="AB612" s="101"/>
      <c r="AC612" s="104"/>
      <c r="AD612" s="104"/>
      <c r="AE612" s="104"/>
      <c r="AF612" s="101"/>
      <c r="AG612" s="102"/>
      <c r="AH612" s="103"/>
      <c r="AI612" s="102"/>
    </row>
    <row r="613" spans="1:35" ht="24" customHeight="1">
      <c r="A613" s="13" t="s">
        <v>16</v>
      </c>
      <c r="B613" s="14">
        <v>5021</v>
      </c>
      <c r="C613" s="15" t="s">
        <v>29</v>
      </c>
      <c r="D613" s="15" t="s">
        <v>1649</v>
      </c>
      <c r="E613" s="16">
        <v>6</v>
      </c>
      <c r="F613" s="16" t="s">
        <v>1650</v>
      </c>
      <c r="G613" s="16" t="s">
        <v>1651</v>
      </c>
      <c r="H613" s="16" t="s">
        <v>1759</v>
      </c>
      <c r="I613" s="16" t="s">
        <v>2010</v>
      </c>
      <c r="J613" s="16" t="s">
        <v>1652</v>
      </c>
      <c r="K613" s="16">
        <v>900804370</v>
      </c>
      <c r="L613" s="41" t="s">
        <v>2543</v>
      </c>
      <c r="M613" s="17" t="s">
        <v>2544</v>
      </c>
      <c r="N613" s="17" t="s">
        <v>2545</v>
      </c>
      <c r="O613" s="100">
        <v>45255.28402777778</v>
      </c>
      <c r="P613" s="17" t="s">
        <v>1664</v>
      </c>
      <c r="Q613" s="18" t="s">
        <v>2546</v>
      </c>
      <c r="R613" s="19">
        <v>125</v>
      </c>
      <c r="S613" s="19" t="e" vm="1">
        <f>#REF!*3</f>
        <v>#REF!</v>
      </c>
      <c r="T613" s="19">
        <v>0</v>
      </c>
      <c r="U613" s="19" t="e" vm="1">
        <f>#REF!*3</f>
        <v>#REF!</v>
      </c>
      <c r="V613" s="19" t="e" vm="1">
        <f>#REF!+#REF!</f>
        <v>#REF!</v>
      </c>
      <c r="W613" s="19">
        <v>12</v>
      </c>
      <c r="X613" s="42">
        <v>22468375</v>
      </c>
      <c r="Y613" s="20" t="s">
        <v>1935</v>
      </c>
      <c r="Z613" s="21">
        <v>2024</v>
      </c>
      <c r="AA613" s="21"/>
      <c r="AB613" s="101"/>
      <c r="AC613" s="104"/>
      <c r="AD613" s="104" t="s">
        <v>1935</v>
      </c>
      <c r="AE613" s="104">
        <v>45413</v>
      </c>
      <c r="AF613" s="101"/>
      <c r="AG613" s="102"/>
      <c r="AH613" s="103"/>
      <c r="AI613" s="102"/>
    </row>
    <row r="614" spans="1:35" ht="24" hidden="1" customHeight="1">
      <c r="A614" s="13" t="s">
        <v>136</v>
      </c>
      <c r="B614" s="14">
        <v>23417</v>
      </c>
      <c r="C614" s="15" t="s">
        <v>908</v>
      </c>
      <c r="D614" s="15" t="s">
        <v>1649</v>
      </c>
      <c r="E614" s="16">
        <v>6</v>
      </c>
      <c r="F614" s="16" t="s">
        <v>1650</v>
      </c>
      <c r="G614" s="16" t="s">
        <v>1651</v>
      </c>
      <c r="H614" s="16" t="s">
        <v>1651</v>
      </c>
      <c r="I614" s="16" t="s">
        <v>1652</v>
      </c>
      <c r="J614" s="16" t="s">
        <v>1652</v>
      </c>
      <c r="K614" s="16">
        <v>812004024</v>
      </c>
      <c r="L614" s="41" t="s">
        <v>4152</v>
      </c>
      <c r="M614" s="17" t="s">
        <v>4153</v>
      </c>
      <c r="N614" s="17" t="s">
        <v>4154</v>
      </c>
      <c r="O614" s="100">
        <v>45255.534722222219</v>
      </c>
      <c r="P614" s="17" t="s">
        <v>1650</v>
      </c>
      <c r="Q614" s="18" t="s">
        <v>1783</v>
      </c>
      <c r="R614" s="19">
        <v>0</v>
      </c>
      <c r="S614" s="19" t="e" vm="1">
        <f>#REF!*3</f>
        <v>#REF!</v>
      </c>
      <c r="T614" s="19">
        <v>0</v>
      </c>
      <c r="U614" s="19" t="e" vm="1">
        <f>#REF!*3</f>
        <v>#REF!</v>
      </c>
      <c r="V614" s="19" t="e" vm="1">
        <f>#REF!+#REF!</f>
        <v>#REF!</v>
      </c>
      <c r="W614" s="19"/>
      <c r="X614" s="42"/>
      <c r="Y614" s="20" t="s">
        <v>3006</v>
      </c>
      <c r="Z614" s="21">
        <v>0</v>
      </c>
      <c r="AA614" s="21"/>
      <c r="AB614" s="101"/>
      <c r="AC614" s="104"/>
      <c r="AD614" s="104"/>
      <c r="AE614" s="104"/>
      <c r="AF614" s="101"/>
      <c r="AG614" s="102"/>
      <c r="AH614" s="103"/>
      <c r="AI614" s="102"/>
    </row>
    <row r="615" spans="1:35" ht="24" customHeight="1">
      <c r="A615" s="13" t="s">
        <v>16</v>
      </c>
      <c r="B615" s="14">
        <v>5148</v>
      </c>
      <c r="C615" s="15" t="s">
        <v>130</v>
      </c>
      <c r="D615" s="15" t="s">
        <v>1649</v>
      </c>
      <c r="E615" s="16">
        <v>4</v>
      </c>
      <c r="F615" s="16" t="s">
        <v>1650</v>
      </c>
      <c r="G615" s="16" t="s">
        <v>1651</v>
      </c>
      <c r="H615" s="16" t="s">
        <v>1651</v>
      </c>
      <c r="I615" s="16" t="s">
        <v>1652</v>
      </c>
      <c r="J615" s="16" t="s">
        <v>1652</v>
      </c>
      <c r="K615" s="16">
        <v>811036202</v>
      </c>
      <c r="L615" s="41" t="s">
        <v>2547</v>
      </c>
      <c r="M615" s="17" t="s">
        <v>2315</v>
      </c>
      <c r="N615" s="17" t="s">
        <v>2548</v>
      </c>
      <c r="O615" s="100">
        <v>45255.772916666669</v>
      </c>
      <c r="P615" s="17" t="s">
        <v>1656</v>
      </c>
      <c r="Q615" s="18">
        <v>1016400</v>
      </c>
      <c r="R615" s="19">
        <v>20</v>
      </c>
      <c r="S615" s="19" t="e" vm="1">
        <f>#REF!*3</f>
        <v>#REF!</v>
      </c>
      <c r="T615" s="19">
        <v>88</v>
      </c>
      <c r="U615" s="19" t="e" vm="1">
        <f>#REF!*3</f>
        <v>#REF!</v>
      </c>
      <c r="V615" s="19" t="e" vm="1">
        <f>#REF!+#REF!</f>
        <v>#REF!</v>
      </c>
      <c r="W615" s="19">
        <v>23</v>
      </c>
      <c r="X615" s="42">
        <v>20828400</v>
      </c>
      <c r="Y615" s="20" t="s">
        <v>1953</v>
      </c>
      <c r="Z615" s="21" t="s">
        <v>1658</v>
      </c>
      <c r="AA615" s="21"/>
      <c r="AB615" s="101" t="s">
        <v>1659</v>
      </c>
      <c r="AC615" s="104">
        <v>45261</v>
      </c>
      <c r="AD615" s="104"/>
      <c r="AE615" s="104"/>
      <c r="AF615" s="101" t="s">
        <v>1954</v>
      </c>
      <c r="AG615" s="102">
        <v>45809</v>
      </c>
      <c r="AH615" s="103"/>
      <c r="AI615" s="102"/>
    </row>
    <row r="616" spans="1:35" ht="24" customHeight="1">
      <c r="A616" s="13" t="s">
        <v>927</v>
      </c>
      <c r="B616" s="14">
        <v>25535</v>
      </c>
      <c r="C616" s="15" t="s">
        <v>466</v>
      </c>
      <c r="D616" s="15" t="s">
        <v>1649</v>
      </c>
      <c r="E616" s="16">
        <v>6</v>
      </c>
      <c r="F616" s="16" t="s">
        <v>1650</v>
      </c>
      <c r="G616" s="16" t="s">
        <v>1651</v>
      </c>
      <c r="H616" s="16" t="s">
        <v>1651</v>
      </c>
      <c r="I616" s="16" t="s">
        <v>1652</v>
      </c>
      <c r="J616" s="16" t="s">
        <v>1652</v>
      </c>
      <c r="K616" s="16">
        <v>808002340</v>
      </c>
      <c r="L616" s="41" t="s">
        <v>2549</v>
      </c>
      <c r="M616" s="17" t="s">
        <v>2550</v>
      </c>
      <c r="N616" s="17" t="s">
        <v>2551</v>
      </c>
      <c r="O616" s="100">
        <v>45255.825694444444</v>
      </c>
      <c r="P616" s="17" t="s">
        <v>1664</v>
      </c>
      <c r="Q616" s="18" t="s">
        <v>2552</v>
      </c>
      <c r="R616" s="19">
        <v>166</v>
      </c>
      <c r="S616" s="19" t="e" vm="1">
        <f>#REF!*3</f>
        <v>#REF!</v>
      </c>
      <c r="T616" s="19">
        <v>0</v>
      </c>
      <c r="U616" s="19" t="e" vm="1">
        <f>#REF!*3</f>
        <v>#REF!</v>
      </c>
      <c r="V616" s="19" t="e" vm="1">
        <f>#REF!+#REF!</f>
        <v>#REF!</v>
      </c>
      <c r="W616" s="19">
        <v>12</v>
      </c>
      <c r="X616" s="42">
        <v>30037368</v>
      </c>
      <c r="Y616" s="20" t="s">
        <v>1702</v>
      </c>
      <c r="Z616" s="21">
        <v>2024</v>
      </c>
      <c r="AA616" s="21"/>
      <c r="AB616" s="101"/>
      <c r="AC616" s="104"/>
      <c r="AD616" s="104" t="s">
        <v>1703</v>
      </c>
      <c r="AE616" s="104">
        <v>45352</v>
      </c>
      <c r="AF616" s="101"/>
      <c r="AG616" s="102"/>
      <c r="AH616" s="103"/>
      <c r="AI616" s="102"/>
    </row>
    <row r="617" spans="1:35" ht="24" customHeight="1">
      <c r="A617" s="13" t="s">
        <v>16</v>
      </c>
      <c r="B617" s="14">
        <v>5148</v>
      </c>
      <c r="C617" s="15" t="s">
        <v>130</v>
      </c>
      <c r="D617" s="15" t="s">
        <v>1649</v>
      </c>
      <c r="E617" s="16">
        <v>4</v>
      </c>
      <c r="F617" s="16" t="s">
        <v>1650</v>
      </c>
      <c r="G617" s="16" t="s">
        <v>1651</v>
      </c>
      <c r="H617" s="16" t="s">
        <v>1651</v>
      </c>
      <c r="I617" s="16" t="s">
        <v>1652</v>
      </c>
      <c r="J617" s="16" t="s">
        <v>1652</v>
      </c>
      <c r="K617" s="16">
        <v>811007525</v>
      </c>
      <c r="L617" s="41" t="s">
        <v>2553</v>
      </c>
      <c r="M617" s="17" t="s">
        <v>2315</v>
      </c>
      <c r="N617" s="17" t="s">
        <v>2554</v>
      </c>
      <c r="O617" s="100">
        <v>45255.87222222222</v>
      </c>
      <c r="P617" s="17" t="s">
        <v>1656</v>
      </c>
      <c r="Q617" s="18">
        <v>2570237</v>
      </c>
      <c r="R617" s="19">
        <v>29</v>
      </c>
      <c r="S617" s="19" t="e" vm="1">
        <f>#REF!*3</f>
        <v>#REF!</v>
      </c>
      <c r="T617" s="19">
        <v>210</v>
      </c>
      <c r="U617" s="19" t="e" vm="1">
        <f>#REF!*3</f>
        <v>#REF!</v>
      </c>
      <c r="V617" s="19" t="e" vm="1">
        <f>#REF!+#REF!</f>
        <v>#REF!</v>
      </c>
      <c r="W617" s="19">
        <v>18</v>
      </c>
      <c r="X617" s="42">
        <v>45138424</v>
      </c>
      <c r="Y617" s="20" t="s">
        <v>1692</v>
      </c>
      <c r="Z617" s="21" t="s">
        <v>1658</v>
      </c>
      <c r="AA617" s="21"/>
      <c r="AB617" s="101" t="s">
        <v>1659</v>
      </c>
      <c r="AC617" s="104">
        <v>45261</v>
      </c>
      <c r="AD617" s="104"/>
      <c r="AE617" s="104"/>
      <c r="AF617" s="101" t="s">
        <v>1677</v>
      </c>
      <c r="AG617" s="102">
        <v>45962</v>
      </c>
      <c r="AH617" s="103"/>
      <c r="AI617" s="102"/>
    </row>
    <row r="618" spans="1:35" ht="24" hidden="1" customHeight="1">
      <c r="A618" s="13" t="s">
        <v>487</v>
      </c>
      <c r="B618" s="14">
        <v>73449</v>
      </c>
      <c r="C618" s="15" t="s">
        <v>566</v>
      </c>
      <c r="D618" s="15" t="s">
        <v>1649</v>
      </c>
      <c r="E618" s="16">
        <v>4</v>
      </c>
      <c r="F618" s="16" t="s">
        <v>1650</v>
      </c>
      <c r="G618" s="16" t="s">
        <v>1651</v>
      </c>
      <c r="H618" s="16" t="s">
        <v>1651</v>
      </c>
      <c r="I618" s="16" t="s">
        <v>1652</v>
      </c>
      <c r="J618" s="16" t="s">
        <v>1652</v>
      </c>
      <c r="K618" s="16">
        <v>830505818</v>
      </c>
      <c r="L618" s="41" t="s">
        <v>4155</v>
      </c>
      <c r="M618" s="17" t="s">
        <v>4156</v>
      </c>
      <c r="N618" s="17" t="s">
        <v>4157</v>
      </c>
      <c r="O618" s="100">
        <v>45255.96875</v>
      </c>
      <c r="P618" s="17" t="s">
        <v>1650</v>
      </c>
      <c r="Q618" s="18" t="s">
        <v>1783</v>
      </c>
      <c r="R618" s="19">
        <v>0</v>
      </c>
      <c r="S618" s="19" t="e" vm="1">
        <f>#REF!*3</f>
        <v>#REF!</v>
      </c>
      <c r="T618" s="19">
        <v>0</v>
      </c>
      <c r="U618" s="19" t="e" vm="1">
        <f>#REF!*3</f>
        <v>#REF!</v>
      </c>
      <c r="V618" s="19" t="e" vm="1">
        <f>#REF!+#REF!</f>
        <v>#REF!</v>
      </c>
      <c r="W618" s="19"/>
      <c r="X618" s="42"/>
      <c r="Y618" s="20" t="s">
        <v>3006</v>
      </c>
      <c r="Z618" s="21">
        <v>0</v>
      </c>
      <c r="AA618" s="21"/>
      <c r="AB618" s="101"/>
      <c r="AC618" s="104"/>
      <c r="AD618" s="104"/>
      <c r="AE618" s="104"/>
      <c r="AF618" s="101"/>
      <c r="AG618" s="102"/>
      <c r="AH618" s="103"/>
      <c r="AI618" s="102"/>
    </row>
    <row r="619" spans="1:35" ht="24" hidden="1" customHeight="1">
      <c r="A619" s="13" t="s">
        <v>487</v>
      </c>
      <c r="B619" s="14">
        <v>73001</v>
      </c>
      <c r="C619" s="15" t="s">
        <v>1453</v>
      </c>
      <c r="D619" s="15" t="s">
        <v>1732</v>
      </c>
      <c r="E619" s="16">
        <v>1</v>
      </c>
      <c r="F619" s="16" t="s">
        <v>1650</v>
      </c>
      <c r="G619" s="16" t="s">
        <v>1651</v>
      </c>
      <c r="H619" s="16" t="s">
        <v>1651</v>
      </c>
      <c r="I619" s="16" t="s">
        <v>1652</v>
      </c>
      <c r="J619" s="16" t="s">
        <v>1652</v>
      </c>
      <c r="K619" s="16">
        <v>901296275</v>
      </c>
      <c r="L619" s="41" t="s">
        <v>4158</v>
      </c>
      <c r="M619" s="17" t="s">
        <v>4159</v>
      </c>
      <c r="N619" s="17" t="s">
        <v>4160</v>
      </c>
      <c r="O619" s="100">
        <v>45256.486805555556</v>
      </c>
      <c r="P619" s="17" t="s">
        <v>1650</v>
      </c>
      <c r="Q619" s="18" t="s">
        <v>1783</v>
      </c>
      <c r="R619" s="19">
        <v>0</v>
      </c>
      <c r="S619" s="19" t="e" vm="1">
        <f>#REF!*3</f>
        <v>#REF!</v>
      </c>
      <c r="T619" s="19">
        <v>0</v>
      </c>
      <c r="U619" s="19" t="e" vm="1">
        <f>#REF!*3</f>
        <v>#REF!</v>
      </c>
      <c r="V619" s="19" t="e" vm="1">
        <f>#REF!+#REF!</f>
        <v>#REF!</v>
      </c>
      <c r="W619" s="19"/>
      <c r="X619" s="42"/>
      <c r="Y619" s="20" t="s">
        <v>3006</v>
      </c>
      <c r="Z619" s="21">
        <v>0</v>
      </c>
      <c r="AA619" s="21"/>
      <c r="AB619" s="101"/>
      <c r="AC619" s="104"/>
      <c r="AD619" s="104"/>
      <c r="AE619" s="104"/>
      <c r="AF619" s="101"/>
      <c r="AG619" s="102"/>
      <c r="AH619" s="103"/>
      <c r="AI619" s="102"/>
    </row>
    <row r="620" spans="1:35" ht="24" customHeight="1">
      <c r="A620" s="13" t="s">
        <v>136</v>
      </c>
      <c r="B620" s="14">
        <v>23001</v>
      </c>
      <c r="C620" s="15" t="s">
        <v>893</v>
      </c>
      <c r="D620" s="15" t="s">
        <v>1649</v>
      </c>
      <c r="E620" s="16">
        <v>1</v>
      </c>
      <c r="F620" s="16" t="s">
        <v>1650</v>
      </c>
      <c r="G620" s="16" t="s">
        <v>1651</v>
      </c>
      <c r="H620" s="16" t="s">
        <v>1651</v>
      </c>
      <c r="I620" s="16" t="s">
        <v>1652</v>
      </c>
      <c r="J620" s="16" t="s">
        <v>1652</v>
      </c>
      <c r="K620" s="16">
        <v>900616424</v>
      </c>
      <c r="L620" s="41" t="s">
        <v>2555</v>
      </c>
      <c r="M620" s="17" t="s">
        <v>2556</v>
      </c>
      <c r="N620" s="17" t="s">
        <v>2557</v>
      </c>
      <c r="O620" s="100">
        <v>45256.552777777775</v>
      </c>
      <c r="P620" s="17" t="s">
        <v>1810</v>
      </c>
      <c r="Q620" s="18" t="s">
        <v>2558</v>
      </c>
      <c r="R620" s="19">
        <v>291</v>
      </c>
      <c r="S620" s="19" t="e" vm="1">
        <f>#REF!*3</f>
        <v>#REF!</v>
      </c>
      <c r="T620" s="19">
        <v>0</v>
      </c>
      <c r="U620" s="19" t="e" vm="1">
        <f>#REF!*3</f>
        <v>#REF!</v>
      </c>
      <c r="V620" s="19" t="e" vm="1">
        <f>#REF!+#REF!</f>
        <v>#REF!</v>
      </c>
      <c r="W620" s="19">
        <v>15</v>
      </c>
      <c r="X620" s="42">
        <v>45967338</v>
      </c>
      <c r="Y620" s="20" t="s">
        <v>1714</v>
      </c>
      <c r="Z620" s="21">
        <v>2024</v>
      </c>
      <c r="AA620" s="21"/>
      <c r="AB620" s="101"/>
      <c r="AC620" s="104"/>
      <c r="AD620" s="104" t="s">
        <v>1714</v>
      </c>
      <c r="AE620" s="104">
        <v>45383</v>
      </c>
      <c r="AF620" s="101"/>
      <c r="AG620" s="102"/>
      <c r="AH620" s="103"/>
      <c r="AI620" s="102"/>
    </row>
    <row r="621" spans="1:35" ht="24" hidden="1" customHeight="1">
      <c r="A621" s="13" t="s">
        <v>1350</v>
      </c>
      <c r="B621" s="14">
        <v>68406</v>
      </c>
      <c r="C621" s="15" t="s">
        <v>1393</v>
      </c>
      <c r="D621" s="15" t="s">
        <v>1649</v>
      </c>
      <c r="E621" s="16">
        <v>5</v>
      </c>
      <c r="F621" s="16" t="s">
        <v>1650</v>
      </c>
      <c r="G621" s="16" t="s">
        <v>1651</v>
      </c>
      <c r="H621" s="16" t="s">
        <v>1651</v>
      </c>
      <c r="I621" s="16" t="s">
        <v>1652</v>
      </c>
      <c r="J621" s="16" t="s">
        <v>1652</v>
      </c>
      <c r="K621" s="16">
        <v>901094284</v>
      </c>
      <c r="L621" s="41" t="s">
        <v>4161</v>
      </c>
      <c r="M621" s="17" t="s">
        <v>4162</v>
      </c>
      <c r="N621" s="17" t="s">
        <v>4163</v>
      </c>
      <c r="O621" s="100">
        <v>45256.827777777777</v>
      </c>
      <c r="P621" s="17" t="s">
        <v>1650</v>
      </c>
      <c r="Q621" s="18" t="s">
        <v>1783</v>
      </c>
      <c r="R621" s="19">
        <v>0</v>
      </c>
      <c r="S621" s="19" t="e" vm="1">
        <f>#REF!*3</f>
        <v>#REF!</v>
      </c>
      <c r="T621" s="19">
        <v>0</v>
      </c>
      <c r="U621" s="19" t="e" vm="1">
        <f>#REF!*3</f>
        <v>#REF!</v>
      </c>
      <c r="V621" s="19" t="e" vm="1">
        <f>#REF!+#REF!</f>
        <v>#REF!</v>
      </c>
      <c r="W621" s="19"/>
      <c r="X621" s="42"/>
      <c r="Y621" s="20" t="s">
        <v>3006</v>
      </c>
      <c r="Z621" s="21">
        <v>0</v>
      </c>
      <c r="AA621" s="21"/>
      <c r="AB621" s="101"/>
      <c r="AC621" s="104"/>
      <c r="AD621" s="104"/>
      <c r="AE621" s="104"/>
      <c r="AF621" s="101"/>
      <c r="AG621" s="102"/>
      <c r="AH621" s="103"/>
      <c r="AI621" s="102"/>
    </row>
    <row r="622" spans="1:35" ht="24" customHeight="1">
      <c r="A622" s="13" t="s">
        <v>136</v>
      </c>
      <c r="B622" s="14">
        <v>23079</v>
      </c>
      <c r="C622" s="15" t="s">
        <v>563</v>
      </c>
      <c r="D622" s="15" t="s">
        <v>1649</v>
      </c>
      <c r="E622" s="16">
        <v>6</v>
      </c>
      <c r="F622" s="16" t="s">
        <v>1650</v>
      </c>
      <c r="G622" s="16" t="s">
        <v>1651</v>
      </c>
      <c r="H622" s="16" t="s">
        <v>1651</v>
      </c>
      <c r="I622" s="16" t="s">
        <v>1652</v>
      </c>
      <c r="J622" s="16" t="s">
        <v>1652</v>
      </c>
      <c r="K622" s="16">
        <v>900768764</v>
      </c>
      <c r="L622" s="41" t="s">
        <v>2559</v>
      </c>
      <c r="M622" s="17" t="s">
        <v>2560</v>
      </c>
      <c r="N622" s="17" t="s">
        <v>2561</v>
      </c>
      <c r="O622" s="100">
        <v>45257.469444444447</v>
      </c>
      <c r="P622" s="17" t="s">
        <v>1664</v>
      </c>
      <c r="Q622" s="18" t="s">
        <v>2562</v>
      </c>
      <c r="R622" s="19">
        <v>133</v>
      </c>
      <c r="S622" s="19" t="e" vm="1">
        <f>#REF!*3</f>
        <v>#REF!</v>
      </c>
      <c r="T622" s="19">
        <v>12</v>
      </c>
      <c r="U622" s="19" t="e" vm="1">
        <f>#REF!*3</f>
        <v>#REF!</v>
      </c>
      <c r="V622" s="19" t="e" vm="1">
        <f>#REF!+#REF!</f>
        <v>#REF!</v>
      </c>
      <c r="W622" s="19">
        <v>12</v>
      </c>
      <c r="X622" s="42">
        <v>23604000</v>
      </c>
      <c r="Y622" s="20" t="s">
        <v>1702</v>
      </c>
      <c r="Z622" s="21">
        <v>2024</v>
      </c>
      <c r="AA622" s="21"/>
      <c r="AB622" s="101"/>
      <c r="AC622" s="104"/>
      <c r="AD622" s="104" t="s">
        <v>1703</v>
      </c>
      <c r="AE622" s="104">
        <v>45352</v>
      </c>
      <c r="AF622" s="101"/>
      <c r="AG622" s="102"/>
      <c r="AH622" s="103"/>
      <c r="AI622" s="102"/>
    </row>
    <row r="623" spans="1:35" ht="24" customHeight="1">
      <c r="A623" s="13" t="s">
        <v>347</v>
      </c>
      <c r="B623" s="14">
        <v>47030</v>
      </c>
      <c r="C623" s="15" t="s">
        <v>1150</v>
      </c>
      <c r="D623" s="15" t="s">
        <v>1649</v>
      </c>
      <c r="E623" s="16">
        <v>6</v>
      </c>
      <c r="F623" s="16" t="s">
        <v>1650</v>
      </c>
      <c r="G623" s="16" t="s">
        <v>1651</v>
      </c>
      <c r="H623" s="16" t="s">
        <v>1651</v>
      </c>
      <c r="I623" s="16" t="s">
        <v>1652</v>
      </c>
      <c r="J623" s="16" t="s">
        <v>1652</v>
      </c>
      <c r="K623" s="16">
        <v>830503073</v>
      </c>
      <c r="L623" s="41" t="s">
        <v>4164</v>
      </c>
      <c r="M623" s="17" t="s">
        <v>4165</v>
      </c>
      <c r="N623" s="17" t="s">
        <v>4166</v>
      </c>
      <c r="O623" s="100">
        <v>45257.541666666664</v>
      </c>
      <c r="P623" s="17"/>
      <c r="Q623" s="18" t="s">
        <v>1783</v>
      </c>
      <c r="R623" s="19">
        <v>0</v>
      </c>
      <c r="S623" s="19" t="e" vm="1">
        <f>#REF!*3</f>
        <v>#REF!</v>
      </c>
      <c r="T623" s="19">
        <v>0</v>
      </c>
      <c r="U623" s="19" t="e" vm="1">
        <f>#REF!*3</f>
        <v>#REF!</v>
      </c>
      <c r="V623" s="19" t="e" vm="1">
        <f>#REF!+#REF!</f>
        <v>#REF!</v>
      </c>
      <c r="W623" s="19"/>
      <c r="X623" s="42"/>
      <c r="Y623" s="20" t="s">
        <v>3006</v>
      </c>
      <c r="Z623" s="21">
        <v>0</v>
      </c>
      <c r="AA623" s="21"/>
      <c r="AB623" s="101"/>
      <c r="AC623" s="104"/>
      <c r="AD623" s="104"/>
      <c r="AE623" s="104"/>
      <c r="AF623" s="101"/>
      <c r="AG623" s="102"/>
      <c r="AH623" s="103"/>
      <c r="AI623" s="102"/>
    </row>
    <row r="624" spans="1:35" ht="24" hidden="1" customHeight="1">
      <c r="A624" s="13" t="s">
        <v>16</v>
      </c>
      <c r="B624" s="14">
        <v>5615</v>
      </c>
      <c r="C624" s="15" t="s">
        <v>243</v>
      </c>
      <c r="D624" s="15" t="s">
        <v>1649</v>
      </c>
      <c r="E624" s="16">
        <v>1</v>
      </c>
      <c r="F624" s="16" t="s">
        <v>1650</v>
      </c>
      <c r="G624" s="16" t="s">
        <v>1651</v>
      </c>
      <c r="H624" s="16" t="s">
        <v>1651</v>
      </c>
      <c r="I624" s="16" t="s">
        <v>1652</v>
      </c>
      <c r="J624" s="16" t="s">
        <v>1652</v>
      </c>
      <c r="K624" s="16">
        <v>811026592</v>
      </c>
      <c r="L624" s="41" t="s">
        <v>4167</v>
      </c>
      <c r="M624" s="17" t="s">
        <v>4168</v>
      </c>
      <c r="N624" s="17" t="s">
        <v>4169</v>
      </c>
      <c r="O624" s="100">
        <v>45257.587500000001</v>
      </c>
      <c r="P624" s="17" t="s">
        <v>1650</v>
      </c>
      <c r="Q624" s="18" t="s">
        <v>1783</v>
      </c>
      <c r="R624" s="19">
        <v>0</v>
      </c>
      <c r="S624" s="19" t="e" vm="1">
        <f>#REF!*3</f>
        <v>#REF!</v>
      </c>
      <c r="T624" s="19">
        <v>0</v>
      </c>
      <c r="U624" s="19" t="e" vm="1">
        <f>#REF!*3</f>
        <v>#REF!</v>
      </c>
      <c r="V624" s="19" t="e" vm="1">
        <f>#REF!+#REF!</f>
        <v>#REF!</v>
      </c>
      <c r="W624" s="19"/>
      <c r="X624" s="42"/>
      <c r="Y624" s="20" t="s">
        <v>3006</v>
      </c>
      <c r="Z624" s="21">
        <v>0</v>
      </c>
      <c r="AA624" s="21"/>
      <c r="AB624" s="101"/>
      <c r="AC624" s="104"/>
      <c r="AD624" s="104"/>
      <c r="AE624" s="104"/>
      <c r="AF624" s="101"/>
      <c r="AG624" s="102"/>
      <c r="AH624" s="103"/>
      <c r="AI624" s="102"/>
    </row>
    <row r="625" spans="1:35" ht="24" customHeight="1">
      <c r="A625" s="13" t="s">
        <v>236</v>
      </c>
      <c r="B625" s="14">
        <v>52260</v>
      </c>
      <c r="C625" s="15" t="s">
        <v>216</v>
      </c>
      <c r="D625" s="15" t="s">
        <v>1649</v>
      </c>
      <c r="E625" s="16">
        <v>6</v>
      </c>
      <c r="F625" s="16" t="s">
        <v>1650</v>
      </c>
      <c r="G625" s="16" t="s">
        <v>1651</v>
      </c>
      <c r="H625" s="16" t="s">
        <v>1651</v>
      </c>
      <c r="I625" s="16" t="s">
        <v>1652</v>
      </c>
      <c r="J625" s="16" t="s">
        <v>1652</v>
      </c>
      <c r="K625" s="16">
        <v>900024006</v>
      </c>
      <c r="L625" s="41" t="s">
        <v>2563</v>
      </c>
      <c r="M625" s="17" t="s">
        <v>2564</v>
      </c>
      <c r="N625" s="17" t="s">
        <v>2565</v>
      </c>
      <c r="O625" s="100">
        <v>45257.655555555553</v>
      </c>
      <c r="P625" s="17" t="s">
        <v>1656</v>
      </c>
      <c r="Q625" s="18">
        <v>1648712</v>
      </c>
      <c r="R625" s="19">
        <v>104</v>
      </c>
      <c r="S625" s="19" t="e" vm="1">
        <f>#REF!*3</f>
        <v>#REF!</v>
      </c>
      <c r="T625" s="19">
        <v>0</v>
      </c>
      <c r="U625" s="19" t="e" vm="1">
        <f>#REF!*3</f>
        <v>#REF!</v>
      </c>
      <c r="V625" s="19" t="e" vm="1">
        <f>#REF!+#REF!</f>
        <v>#REF!</v>
      </c>
      <c r="W625" s="19">
        <v>24</v>
      </c>
      <c r="X625" s="42">
        <v>37570624</v>
      </c>
      <c r="Y625" s="20" t="s">
        <v>1702</v>
      </c>
      <c r="Z625" s="21">
        <v>2024</v>
      </c>
      <c r="AA625" s="21"/>
      <c r="AB625" s="101"/>
      <c r="AC625" s="104"/>
      <c r="AD625" s="104" t="s">
        <v>1703</v>
      </c>
      <c r="AE625" s="104">
        <v>45352</v>
      </c>
      <c r="AF625" s="101"/>
      <c r="AG625" s="102"/>
      <c r="AH625" s="103"/>
      <c r="AI625" s="102"/>
    </row>
    <row r="626" spans="1:35" ht="24" hidden="1" customHeight="1">
      <c r="A626" s="13" t="s">
        <v>1350</v>
      </c>
      <c r="B626" s="14">
        <v>68296</v>
      </c>
      <c r="C626" s="15" t="s">
        <v>1378</v>
      </c>
      <c r="D626" s="15" t="s">
        <v>1649</v>
      </c>
      <c r="E626" s="16">
        <v>6</v>
      </c>
      <c r="F626" s="16" t="s">
        <v>1650</v>
      </c>
      <c r="G626" s="16" t="s">
        <v>1651</v>
      </c>
      <c r="H626" s="16" t="s">
        <v>1651</v>
      </c>
      <c r="I626" s="16" t="s">
        <v>1652</v>
      </c>
      <c r="J626" s="16" t="s">
        <v>1652</v>
      </c>
      <c r="K626" s="16">
        <v>900430649</v>
      </c>
      <c r="L626" s="41" t="s">
        <v>4170</v>
      </c>
      <c r="M626" s="17" t="s">
        <v>4171</v>
      </c>
      <c r="N626" s="17" t="s">
        <v>4172</v>
      </c>
      <c r="O626" s="100">
        <v>45257.701388888891</v>
      </c>
      <c r="P626" s="17" t="s">
        <v>1650</v>
      </c>
      <c r="Q626" s="18" t="s">
        <v>1783</v>
      </c>
      <c r="R626" s="19">
        <v>0</v>
      </c>
      <c r="S626" s="19" t="e" vm="1">
        <f>#REF!*3</f>
        <v>#REF!</v>
      </c>
      <c r="T626" s="19">
        <v>0</v>
      </c>
      <c r="U626" s="19" t="e" vm="1">
        <f>#REF!*3</f>
        <v>#REF!</v>
      </c>
      <c r="V626" s="19" t="e" vm="1">
        <f>#REF!+#REF!</f>
        <v>#REF!</v>
      </c>
      <c r="W626" s="19"/>
      <c r="X626" s="42"/>
      <c r="Y626" s="20" t="s">
        <v>3006</v>
      </c>
      <c r="Z626" s="21">
        <v>0</v>
      </c>
      <c r="AA626" s="21"/>
      <c r="AB626" s="101"/>
      <c r="AC626" s="104"/>
      <c r="AD626" s="104"/>
      <c r="AE626" s="104"/>
      <c r="AF626" s="101"/>
      <c r="AG626" s="102"/>
      <c r="AH626" s="103"/>
      <c r="AI626" s="102"/>
    </row>
    <row r="627" spans="1:35" ht="24" hidden="1" customHeight="1">
      <c r="A627" s="13" t="s">
        <v>16</v>
      </c>
      <c r="B627" s="14">
        <v>5129</v>
      </c>
      <c r="C627" s="15" t="s">
        <v>109</v>
      </c>
      <c r="D627" s="15" t="s">
        <v>1649</v>
      </c>
      <c r="E627" s="16">
        <v>3</v>
      </c>
      <c r="F627" s="16" t="s">
        <v>1650</v>
      </c>
      <c r="G627" s="16" t="s">
        <v>1651</v>
      </c>
      <c r="H627" s="16" t="s">
        <v>1651</v>
      </c>
      <c r="I627" s="16" t="s">
        <v>1652</v>
      </c>
      <c r="J627" s="16" t="s">
        <v>1652</v>
      </c>
      <c r="K627" s="16">
        <v>901655240</v>
      </c>
      <c r="L627" s="41" t="s">
        <v>4173</v>
      </c>
      <c r="M627" s="17" t="s">
        <v>4174</v>
      </c>
      <c r="N627" s="17" t="s">
        <v>4175</v>
      </c>
      <c r="O627" s="100">
        <v>45257.727777777778</v>
      </c>
      <c r="P627" s="17" t="s">
        <v>1650</v>
      </c>
      <c r="Q627" s="18" t="s">
        <v>1783</v>
      </c>
      <c r="R627" s="19">
        <v>0</v>
      </c>
      <c r="S627" s="19" t="e" vm="1">
        <f>#REF!*3</f>
        <v>#REF!</v>
      </c>
      <c r="T627" s="19">
        <v>0</v>
      </c>
      <c r="U627" s="19" t="e" vm="1">
        <f>#REF!*3</f>
        <v>#REF!</v>
      </c>
      <c r="V627" s="19" t="e" vm="1">
        <f>#REF!+#REF!</f>
        <v>#REF!</v>
      </c>
      <c r="W627" s="19"/>
      <c r="X627" s="42"/>
      <c r="Y627" s="20" t="s">
        <v>3006</v>
      </c>
      <c r="Z627" s="21">
        <v>0</v>
      </c>
      <c r="AA627" s="21"/>
      <c r="AB627" s="101"/>
      <c r="AC627" s="104"/>
      <c r="AD627" s="104"/>
      <c r="AE627" s="104"/>
      <c r="AF627" s="101"/>
      <c r="AG627" s="102"/>
      <c r="AH627" s="103"/>
      <c r="AI627" s="102"/>
    </row>
    <row r="628" spans="1:35" ht="24" customHeight="1">
      <c r="A628" s="13" t="s">
        <v>347</v>
      </c>
      <c r="B628" s="14">
        <v>47798</v>
      </c>
      <c r="C628" s="15" t="s">
        <v>1184</v>
      </c>
      <c r="D628" s="15" t="s">
        <v>1649</v>
      </c>
      <c r="E628" s="16">
        <v>6</v>
      </c>
      <c r="F628" s="16" t="s">
        <v>1650</v>
      </c>
      <c r="G628" s="16" t="s">
        <v>1651</v>
      </c>
      <c r="H628" s="16" t="s">
        <v>1651</v>
      </c>
      <c r="I628" s="16" t="s">
        <v>1652</v>
      </c>
      <c r="J628" s="16" t="s">
        <v>1652</v>
      </c>
      <c r="K628" s="16">
        <v>891780057</v>
      </c>
      <c r="L628" s="41" t="s">
        <v>4176</v>
      </c>
      <c r="M628" s="17" t="s">
        <v>4177</v>
      </c>
      <c r="N628" s="17" t="s">
        <v>4178</v>
      </c>
      <c r="O628" s="100">
        <v>45257.738194444442</v>
      </c>
      <c r="P628" s="17"/>
      <c r="Q628" s="18" t="s">
        <v>1783</v>
      </c>
      <c r="R628" s="19">
        <v>0</v>
      </c>
      <c r="S628" s="19" t="e" vm="1">
        <f>#REF!*3</f>
        <v>#REF!</v>
      </c>
      <c r="T628" s="19">
        <v>0</v>
      </c>
      <c r="U628" s="19" t="e" vm="1">
        <f>#REF!*3</f>
        <v>#REF!</v>
      </c>
      <c r="V628" s="19" t="e" vm="1">
        <f>#REF!+#REF!</f>
        <v>#REF!</v>
      </c>
      <c r="W628" s="19"/>
      <c r="X628" s="42"/>
      <c r="Y628" s="20" t="s">
        <v>3006</v>
      </c>
      <c r="Z628" s="21">
        <v>0</v>
      </c>
      <c r="AA628" s="21"/>
      <c r="AB628" s="101"/>
      <c r="AC628" s="104"/>
      <c r="AD628" s="104"/>
      <c r="AE628" s="104"/>
      <c r="AF628" s="101"/>
      <c r="AG628" s="102"/>
      <c r="AH628" s="103"/>
      <c r="AI628" s="102"/>
    </row>
    <row r="629" spans="1:35" ht="24" customHeight="1">
      <c r="A629" s="13" t="s">
        <v>16</v>
      </c>
      <c r="B629" s="14">
        <v>5690</v>
      </c>
      <c r="C629" s="15" t="s">
        <v>321</v>
      </c>
      <c r="D629" s="15" t="s">
        <v>1649</v>
      </c>
      <c r="E629" s="16">
        <v>6</v>
      </c>
      <c r="F629" s="16" t="s">
        <v>1650</v>
      </c>
      <c r="G629" s="16" t="s">
        <v>1651</v>
      </c>
      <c r="H629" s="16" t="s">
        <v>1759</v>
      </c>
      <c r="I629" s="16" t="s">
        <v>1652</v>
      </c>
      <c r="J629" s="16" t="s">
        <v>1652</v>
      </c>
      <c r="K629" s="16">
        <v>900192702</v>
      </c>
      <c r="L629" s="41" t="s">
        <v>2566</v>
      </c>
      <c r="M629" s="17" t="s">
        <v>2567</v>
      </c>
      <c r="N629" s="17" t="s">
        <v>2568</v>
      </c>
      <c r="O629" s="100">
        <v>45257.838194444441</v>
      </c>
      <c r="P629" s="17" t="s">
        <v>1656</v>
      </c>
      <c r="Q629" s="18">
        <v>5183931</v>
      </c>
      <c r="R629" s="19">
        <v>327</v>
      </c>
      <c r="S629" s="19" t="e" vm="1">
        <f>#REF!*3</f>
        <v>#REF!</v>
      </c>
      <c r="T629" s="19">
        <v>0</v>
      </c>
      <c r="U629" s="19" t="e" vm="1">
        <f>#REF!*3</f>
        <v>#REF!</v>
      </c>
      <c r="V629" s="19" t="e" vm="1">
        <f>#REF!+#REF!</f>
        <v>#REF!</v>
      </c>
      <c r="W629" s="19">
        <v>24</v>
      </c>
      <c r="X629" s="42">
        <v>127250304</v>
      </c>
      <c r="Y629" s="20" t="s">
        <v>1702</v>
      </c>
      <c r="Z629" s="21">
        <v>2024</v>
      </c>
      <c r="AA629" s="21"/>
      <c r="AB629" s="101"/>
      <c r="AC629" s="104"/>
      <c r="AD629" s="104" t="s">
        <v>1703</v>
      </c>
      <c r="AE629" s="104">
        <v>45352</v>
      </c>
      <c r="AF629" s="101"/>
      <c r="AG629" s="102"/>
      <c r="AH629" s="103"/>
      <c r="AI629" s="102"/>
    </row>
    <row r="630" spans="1:35" ht="24" customHeight="1">
      <c r="A630" s="13" t="s">
        <v>347</v>
      </c>
      <c r="B630" s="14">
        <v>47980</v>
      </c>
      <c r="C630" s="15" t="s">
        <v>781</v>
      </c>
      <c r="D630" s="15" t="s">
        <v>1649</v>
      </c>
      <c r="E630" s="16">
        <v>6</v>
      </c>
      <c r="F630" s="16" t="s">
        <v>1650</v>
      </c>
      <c r="G630" s="16" t="s">
        <v>1651</v>
      </c>
      <c r="H630" s="16" t="s">
        <v>1651</v>
      </c>
      <c r="I630" s="16" t="s">
        <v>1652</v>
      </c>
      <c r="J630" s="16" t="s">
        <v>1652</v>
      </c>
      <c r="K630" s="16">
        <v>901411749</v>
      </c>
      <c r="L630" s="41" t="s">
        <v>2569</v>
      </c>
      <c r="M630" s="17" t="s">
        <v>2570</v>
      </c>
      <c r="N630" s="17" t="s">
        <v>2571</v>
      </c>
      <c r="O630" s="100">
        <v>45257.871527777781</v>
      </c>
      <c r="P630" s="17" t="s">
        <v>1656</v>
      </c>
      <c r="Q630" s="18">
        <v>7578894</v>
      </c>
      <c r="R630" s="19">
        <v>542</v>
      </c>
      <c r="S630" s="19" t="e" vm="1">
        <f>#REF!*3</f>
        <v>#REF!</v>
      </c>
      <c r="T630" s="19">
        <v>0</v>
      </c>
      <c r="U630" s="19" t="e" vm="1">
        <f>#REF!*3</f>
        <v>#REF!</v>
      </c>
      <c r="V630" s="19" t="e" vm="1">
        <f>#REF!+#REF!</f>
        <v>#REF!</v>
      </c>
      <c r="W630" s="19">
        <v>20</v>
      </c>
      <c r="X630" s="42">
        <v>116452600</v>
      </c>
      <c r="Y630" s="20" t="s">
        <v>2196</v>
      </c>
      <c r="Z630" s="21" t="s">
        <v>1934</v>
      </c>
      <c r="AA630" s="21"/>
      <c r="AB630" s="101"/>
      <c r="AC630" s="104"/>
      <c r="AD630" s="104" t="s">
        <v>1935</v>
      </c>
      <c r="AE630" s="104">
        <v>45413</v>
      </c>
      <c r="AF630" s="101" t="s">
        <v>1681</v>
      </c>
      <c r="AG630" s="102">
        <v>45931</v>
      </c>
      <c r="AH630" s="103"/>
      <c r="AI630" s="102"/>
    </row>
    <row r="631" spans="1:35" ht="24" customHeight="1">
      <c r="A631" s="13" t="s">
        <v>124</v>
      </c>
      <c r="B631" s="14">
        <v>19364</v>
      </c>
      <c r="C631" s="15" t="s">
        <v>219</v>
      </c>
      <c r="D631" s="15" t="s">
        <v>1649</v>
      </c>
      <c r="E631" s="16">
        <v>6</v>
      </c>
      <c r="F631" s="16" t="s">
        <v>2085</v>
      </c>
      <c r="G631" s="16" t="s">
        <v>1759</v>
      </c>
      <c r="H631" s="16" t="s">
        <v>1759</v>
      </c>
      <c r="I631" s="16" t="s">
        <v>1652</v>
      </c>
      <c r="J631" s="16" t="s">
        <v>1759</v>
      </c>
      <c r="K631" s="16">
        <v>900206865</v>
      </c>
      <c r="L631" s="41" t="s">
        <v>2572</v>
      </c>
      <c r="M631" s="17" t="s">
        <v>2573</v>
      </c>
      <c r="N631" s="17" t="s">
        <v>2574</v>
      </c>
      <c r="O631" s="100">
        <v>45258.503472222219</v>
      </c>
      <c r="P631" s="17" t="s">
        <v>1664</v>
      </c>
      <c r="Q631" s="18" t="s">
        <v>2575</v>
      </c>
      <c r="R631" s="19">
        <v>187</v>
      </c>
      <c r="S631" s="19" t="e" vm="1">
        <f>#REF!*3</f>
        <v>#REF!</v>
      </c>
      <c r="T631" s="19">
        <v>0</v>
      </c>
      <c r="U631" s="19" t="e" vm="1">
        <f>#REF!*3</f>
        <v>#REF!</v>
      </c>
      <c r="V631" s="19" t="e" vm="1">
        <f>#REF!+#REF!</f>
        <v>#REF!</v>
      </c>
      <c r="W631" s="19">
        <v>12</v>
      </c>
      <c r="X631" s="42">
        <v>21715200</v>
      </c>
      <c r="Y631" s="20" t="s">
        <v>1768</v>
      </c>
      <c r="Z631" s="21">
        <v>2024</v>
      </c>
      <c r="AA631" s="21"/>
      <c r="AB631" s="101"/>
      <c r="AC631" s="104"/>
      <c r="AD631" s="104" t="s">
        <v>1768</v>
      </c>
      <c r="AE631" s="104">
        <v>45505</v>
      </c>
      <c r="AF631" s="101"/>
      <c r="AG631" s="102"/>
      <c r="AH631" s="103"/>
      <c r="AI631" s="102"/>
    </row>
    <row r="632" spans="1:35" ht="24" customHeight="1">
      <c r="A632" s="13" t="s">
        <v>236</v>
      </c>
      <c r="B632" s="14">
        <v>52260</v>
      </c>
      <c r="C632" s="15" t="s">
        <v>216</v>
      </c>
      <c r="D632" s="15" t="s">
        <v>1649</v>
      </c>
      <c r="E632" s="16">
        <v>6</v>
      </c>
      <c r="F632" s="16" t="s">
        <v>1650</v>
      </c>
      <c r="G632" s="16" t="s">
        <v>1651</v>
      </c>
      <c r="H632" s="16" t="s">
        <v>1651</v>
      </c>
      <c r="I632" s="16" t="s">
        <v>1652</v>
      </c>
      <c r="J632" s="16" t="s">
        <v>1652</v>
      </c>
      <c r="K632" s="16">
        <v>900341063</v>
      </c>
      <c r="L632" s="41" t="s">
        <v>2576</v>
      </c>
      <c r="M632" s="17" t="s">
        <v>2577</v>
      </c>
      <c r="N632" s="17" t="s">
        <v>2578</v>
      </c>
      <c r="O632" s="100">
        <v>45258.578472222223</v>
      </c>
      <c r="P632" s="17" t="s">
        <v>1656</v>
      </c>
      <c r="Q632" s="18">
        <v>3630337</v>
      </c>
      <c r="R632" s="19">
        <v>229</v>
      </c>
      <c r="S632" s="19" t="e" vm="1">
        <f>#REF!*3</f>
        <v>#REF!</v>
      </c>
      <c r="T632" s="19">
        <v>0</v>
      </c>
      <c r="U632" s="19" t="e" vm="1">
        <f>#REF!*3</f>
        <v>#REF!</v>
      </c>
      <c r="V632" s="19" t="e" vm="1">
        <f>#REF!+#REF!</f>
        <v>#REF!</v>
      </c>
      <c r="W632" s="19">
        <v>18</v>
      </c>
      <c r="X632" s="42">
        <v>56702574</v>
      </c>
      <c r="Y632" s="20" t="s">
        <v>1692</v>
      </c>
      <c r="Z632" s="21" t="s">
        <v>1658</v>
      </c>
      <c r="AA632" s="21"/>
      <c r="AB632" s="101" t="s">
        <v>1659</v>
      </c>
      <c r="AC632" s="104">
        <v>45261</v>
      </c>
      <c r="AD632" s="104"/>
      <c r="AE632" s="104"/>
      <c r="AF632" s="101" t="s">
        <v>1677</v>
      </c>
      <c r="AG632" s="102">
        <v>45962</v>
      </c>
      <c r="AH632" s="103"/>
      <c r="AI632" s="102"/>
    </row>
    <row r="633" spans="1:35" ht="24" hidden="1" customHeight="1">
      <c r="A633" s="13" t="s">
        <v>16</v>
      </c>
      <c r="B633" s="14">
        <v>5631</v>
      </c>
      <c r="C633" s="15" t="s">
        <v>273</v>
      </c>
      <c r="D633" s="15" t="s">
        <v>1778</v>
      </c>
      <c r="E633" s="16">
        <v>1</v>
      </c>
      <c r="F633" s="16" t="s">
        <v>1650</v>
      </c>
      <c r="G633" s="16" t="s">
        <v>1651</v>
      </c>
      <c r="H633" s="16" t="s">
        <v>1651</v>
      </c>
      <c r="I633" s="16" t="s">
        <v>1652</v>
      </c>
      <c r="J633" s="16" t="s">
        <v>1652</v>
      </c>
      <c r="K633" s="16">
        <v>811020800</v>
      </c>
      <c r="L633" s="41" t="s">
        <v>4179</v>
      </c>
      <c r="M633" s="17" t="s">
        <v>4180</v>
      </c>
      <c r="N633" s="17" t="s">
        <v>4181</v>
      </c>
      <c r="O633" s="100">
        <v>45258.772222222222</v>
      </c>
      <c r="P633" s="17" t="s">
        <v>1650</v>
      </c>
      <c r="Q633" s="18" t="s">
        <v>1783</v>
      </c>
      <c r="R633" s="19">
        <v>0</v>
      </c>
      <c r="S633" s="19" t="e" vm="1">
        <f>#REF!*3</f>
        <v>#REF!</v>
      </c>
      <c r="T633" s="19">
        <v>0</v>
      </c>
      <c r="U633" s="19" t="e" vm="1">
        <f>#REF!*3</f>
        <v>#REF!</v>
      </c>
      <c r="V633" s="19" t="e" vm="1">
        <f>#REF!+#REF!</f>
        <v>#REF!</v>
      </c>
      <c r="W633" s="19"/>
      <c r="X633" s="42"/>
      <c r="Y633" s="20" t="s">
        <v>3006</v>
      </c>
      <c r="Z633" s="21">
        <v>0</v>
      </c>
      <c r="AA633" s="21"/>
      <c r="AB633" s="101"/>
      <c r="AC633" s="104"/>
      <c r="AD633" s="104"/>
      <c r="AE633" s="104"/>
      <c r="AF633" s="101"/>
      <c r="AG633" s="102"/>
      <c r="AH633" s="103"/>
      <c r="AI633" s="102"/>
    </row>
    <row r="634" spans="1:35" ht="24" hidden="1" customHeight="1">
      <c r="A634" s="13" t="s">
        <v>109</v>
      </c>
      <c r="B634" s="14">
        <v>17653</v>
      </c>
      <c r="C634" s="15" t="s">
        <v>741</v>
      </c>
      <c r="D634" s="15" t="s">
        <v>1649</v>
      </c>
      <c r="E634" s="16">
        <v>6</v>
      </c>
      <c r="F634" s="16" t="s">
        <v>1650</v>
      </c>
      <c r="G634" s="16" t="s">
        <v>1651</v>
      </c>
      <c r="H634" s="16" t="s">
        <v>1651</v>
      </c>
      <c r="I634" s="16" t="s">
        <v>1652</v>
      </c>
      <c r="J634" s="16" t="s">
        <v>1652</v>
      </c>
      <c r="K634" s="16">
        <v>0</v>
      </c>
      <c r="L634" s="41" t="s">
        <v>4182</v>
      </c>
      <c r="M634" s="17" t="s">
        <v>4183</v>
      </c>
      <c r="N634" s="17" t="s">
        <v>4184</v>
      </c>
      <c r="O634" s="100">
        <v>45258.924305555556</v>
      </c>
      <c r="P634" s="17" t="s">
        <v>1650</v>
      </c>
      <c r="Q634" s="18" t="s">
        <v>1783</v>
      </c>
      <c r="R634" s="19">
        <v>0</v>
      </c>
      <c r="S634" s="19" t="e" vm="1">
        <f>#REF!*3</f>
        <v>#REF!</v>
      </c>
      <c r="T634" s="19">
        <v>0</v>
      </c>
      <c r="U634" s="19" t="e" vm="1">
        <f>#REF!*3</f>
        <v>#REF!</v>
      </c>
      <c r="V634" s="19" t="e" vm="1">
        <f>#REF!+#REF!</f>
        <v>#REF!</v>
      </c>
      <c r="W634" s="19"/>
      <c r="X634" s="42"/>
      <c r="Y634" s="20" t="s">
        <v>3006</v>
      </c>
      <c r="Z634" s="21">
        <v>0</v>
      </c>
      <c r="AA634" s="21"/>
      <c r="AB634" s="101"/>
      <c r="AC634" s="104"/>
      <c r="AD634" s="104"/>
      <c r="AE634" s="104"/>
      <c r="AF634" s="101"/>
      <c r="AG634" s="102"/>
      <c r="AH634" s="103"/>
      <c r="AI634" s="102"/>
    </row>
    <row r="635" spans="1:35" ht="24" customHeight="1">
      <c r="A635" s="13" t="s">
        <v>470</v>
      </c>
      <c r="B635" s="14">
        <v>70708</v>
      </c>
      <c r="C635" s="15" t="s">
        <v>189</v>
      </c>
      <c r="D635" s="15" t="s">
        <v>1649</v>
      </c>
      <c r="E635" s="16">
        <v>6</v>
      </c>
      <c r="F635" s="16" t="s">
        <v>1650</v>
      </c>
      <c r="G635" s="16" t="s">
        <v>1651</v>
      </c>
      <c r="H635" s="16" t="s">
        <v>1651</v>
      </c>
      <c r="I635" s="16" t="s">
        <v>1652</v>
      </c>
      <c r="J635" s="16" t="s">
        <v>1652</v>
      </c>
      <c r="K635" s="16">
        <v>901612518</v>
      </c>
      <c r="L635" s="41" t="s">
        <v>4185</v>
      </c>
      <c r="M635" s="17" t="s">
        <v>4186</v>
      </c>
      <c r="N635" s="17" t="s">
        <v>4187</v>
      </c>
      <c r="O635" s="100">
        <v>45258.979166666664</v>
      </c>
      <c r="P635" s="17"/>
      <c r="Q635" s="18" t="s">
        <v>1783</v>
      </c>
      <c r="R635" s="19">
        <v>0</v>
      </c>
      <c r="S635" s="19" t="e" vm="1">
        <f>#REF!*3</f>
        <v>#REF!</v>
      </c>
      <c r="T635" s="19">
        <v>0</v>
      </c>
      <c r="U635" s="19" t="e" vm="1">
        <f>#REF!*3</f>
        <v>#REF!</v>
      </c>
      <c r="V635" s="19" t="e" vm="1">
        <f>#REF!+#REF!</f>
        <v>#REF!</v>
      </c>
      <c r="W635" s="19"/>
      <c r="X635" s="42"/>
      <c r="Y635" s="20" t="s">
        <v>3006</v>
      </c>
      <c r="Z635" s="21">
        <v>0</v>
      </c>
      <c r="AA635" s="21"/>
      <c r="AB635" s="101"/>
      <c r="AC635" s="104"/>
      <c r="AD635" s="104"/>
      <c r="AE635" s="104"/>
      <c r="AF635" s="101"/>
      <c r="AG635" s="102"/>
      <c r="AH635" s="103"/>
      <c r="AI635" s="102"/>
    </row>
    <row r="636" spans="1:35" ht="24" hidden="1" customHeight="1">
      <c r="A636" s="13" t="s">
        <v>498</v>
      </c>
      <c r="B636" s="14">
        <v>76130</v>
      </c>
      <c r="C636" s="15" t="s">
        <v>395</v>
      </c>
      <c r="D636" s="15" t="s">
        <v>1649</v>
      </c>
      <c r="E636" s="16">
        <v>3</v>
      </c>
      <c r="F636" s="16" t="s">
        <v>1650</v>
      </c>
      <c r="G636" s="16" t="s">
        <v>1651</v>
      </c>
      <c r="H636" s="16" t="s">
        <v>1651</v>
      </c>
      <c r="I636" s="16" t="s">
        <v>1652</v>
      </c>
      <c r="J636" s="16" t="s">
        <v>1652</v>
      </c>
      <c r="K636" s="16">
        <v>815001135</v>
      </c>
      <c r="L636" s="41" t="s">
        <v>4188</v>
      </c>
      <c r="M636" s="17" t="s">
        <v>4189</v>
      </c>
      <c r="N636" s="17" t="s">
        <v>4190</v>
      </c>
      <c r="O636" s="100">
        <v>45259.470138888886</v>
      </c>
      <c r="P636" s="17" t="s">
        <v>1650</v>
      </c>
      <c r="Q636" s="18" t="s">
        <v>1783</v>
      </c>
      <c r="R636" s="19">
        <v>0</v>
      </c>
      <c r="S636" s="19" t="e" vm="1">
        <f>#REF!*3</f>
        <v>#REF!</v>
      </c>
      <c r="T636" s="19">
        <v>0</v>
      </c>
      <c r="U636" s="19" t="e" vm="1">
        <f>#REF!*3</f>
        <v>#REF!</v>
      </c>
      <c r="V636" s="19" t="e" vm="1">
        <f>#REF!+#REF!</f>
        <v>#REF!</v>
      </c>
      <c r="W636" s="19"/>
      <c r="X636" s="42"/>
      <c r="Y636" s="20" t="s">
        <v>3006</v>
      </c>
      <c r="Z636" s="21">
        <v>0</v>
      </c>
      <c r="AA636" s="21"/>
      <c r="AB636" s="101"/>
      <c r="AC636" s="104"/>
      <c r="AD636" s="104"/>
      <c r="AE636" s="104"/>
      <c r="AF636" s="101"/>
      <c r="AG636" s="102"/>
      <c r="AH636" s="103"/>
      <c r="AI636" s="102"/>
    </row>
    <row r="637" spans="1:35" ht="24" customHeight="1">
      <c r="A637" s="13" t="s">
        <v>470</v>
      </c>
      <c r="B637" s="14">
        <v>70771</v>
      </c>
      <c r="C637" s="15" t="s">
        <v>470</v>
      </c>
      <c r="D637" s="15" t="s">
        <v>1649</v>
      </c>
      <c r="E637" s="16">
        <v>6</v>
      </c>
      <c r="F637" s="16" t="s">
        <v>1650</v>
      </c>
      <c r="G637" s="16" t="s">
        <v>1651</v>
      </c>
      <c r="H637" s="16" t="s">
        <v>1651</v>
      </c>
      <c r="I637" s="16" t="s">
        <v>1652</v>
      </c>
      <c r="J637" s="16" t="s">
        <v>1652</v>
      </c>
      <c r="K637" s="16">
        <v>901476061</v>
      </c>
      <c r="L637" s="41" t="s">
        <v>2579</v>
      </c>
      <c r="M637" s="17" t="s">
        <v>2580</v>
      </c>
      <c r="N637" s="17" t="s">
        <v>2581</v>
      </c>
      <c r="O637" s="100">
        <v>45259.490277777775</v>
      </c>
      <c r="P637" s="17" t="s">
        <v>1656</v>
      </c>
      <c r="Q637" s="18">
        <v>1823095</v>
      </c>
      <c r="R637" s="19">
        <v>115</v>
      </c>
      <c r="S637" s="19" t="e" vm="1">
        <f>#REF!*3</f>
        <v>#REF!</v>
      </c>
      <c r="T637" s="19">
        <v>0</v>
      </c>
      <c r="U637" s="19" t="e" vm="1">
        <f>#REF!*3</f>
        <v>#REF!</v>
      </c>
      <c r="V637" s="19" t="e" vm="1">
        <f>#REF!+#REF!</f>
        <v>#REF!</v>
      </c>
      <c r="W637" s="19">
        <v>24</v>
      </c>
      <c r="X637" s="42">
        <v>46077880</v>
      </c>
      <c r="Y637" s="20" t="s">
        <v>1702</v>
      </c>
      <c r="Z637" s="21">
        <v>2024</v>
      </c>
      <c r="AA637" s="21"/>
      <c r="AB637" s="101"/>
      <c r="AC637" s="104"/>
      <c r="AD637" s="104" t="s">
        <v>1703</v>
      </c>
      <c r="AE637" s="104">
        <v>45352</v>
      </c>
      <c r="AF637" s="101"/>
      <c r="AG637" s="102"/>
      <c r="AH637" s="103"/>
      <c r="AI637" s="102"/>
    </row>
    <row r="638" spans="1:35" ht="24" hidden="1" customHeight="1">
      <c r="A638" s="13" t="s">
        <v>136</v>
      </c>
      <c r="B638" s="14">
        <v>23079</v>
      </c>
      <c r="C638" s="15" t="s">
        <v>563</v>
      </c>
      <c r="D638" s="15" t="s">
        <v>1649</v>
      </c>
      <c r="E638" s="16">
        <v>6</v>
      </c>
      <c r="F638" s="16" t="s">
        <v>1650</v>
      </c>
      <c r="G638" s="16" t="s">
        <v>1651</v>
      </c>
      <c r="H638" s="16" t="s">
        <v>1651</v>
      </c>
      <c r="I638" s="16" t="s">
        <v>1652</v>
      </c>
      <c r="J638" s="16" t="s">
        <v>1652</v>
      </c>
      <c r="K638" s="16">
        <v>901620829</v>
      </c>
      <c r="L638" s="41" t="s">
        <v>4191</v>
      </c>
      <c r="M638" s="17" t="s">
        <v>4192</v>
      </c>
      <c r="N638" s="17" t="s">
        <v>4193</v>
      </c>
      <c r="O638" s="100">
        <v>45259.587500000001</v>
      </c>
      <c r="P638" s="17" t="s">
        <v>1650</v>
      </c>
      <c r="Q638" s="18" t="s">
        <v>1783</v>
      </c>
      <c r="R638" s="19">
        <v>0</v>
      </c>
      <c r="S638" s="19" t="e" vm="1">
        <f>#REF!*3</f>
        <v>#REF!</v>
      </c>
      <c r="T638" s="19">
        <v>0</v>
      </c>
      <c r="U638" s="19" t="e" vm="1">
        <f>#REF!*3</f>
        <v>#REF!</v>
      </c>
      <c r="V638" s="19" t="e" vm="1">
        <f>#REF!+#REF!</f>
        <v>#REF!</v>
      </c>
      <c r="W638" s="19"/>
      <c r="X638" s="42"/>
      <c r="Y638" s="20" t="s">
        <v>3006</v>
      </c>
      <c r="Z638" s="21">
        <v>0</v>
      </c>
      <c r="AA638" s="21"/>
      <c r="AB638" s="101"/>
      <c r="AC638" s="104"/>
      <c r="AD638" s="104"/>
      <c r="AE638" s="104"/>
      <c r="AF638" s="101"/>
      <c r="AG638" s="102"/>
      <c r="AH638" s="103"/>
      <c r="AI638" s="102"/>
    </row>
    <row r="639" spans="1:35" ht="24" hidden="1" customHeight="1">
      <c r="A639" s="13" t="s">
        <v>927</v>
      </c>
      <c r="B639" s="14">
        <v>25873</v>
      </c>
      <c r="C639" s="15" t="s">
        <v>1044</v>
      </c>
      <c r="D639" s="15" t="s">
        <v>1649</v>
      </c>
      <c r="E639" s="16">
        <v>6</v>
      </c>
      <c r="F639" s="16" t="s">
        <v>1650</v>
      </c>
      <c r="G639" s="16" t="s">
        <v>1651</v>
      </c>
      <c r="H639" s="16" t="s">
        <v>1651</v>
      </c>
      <c r="I639" s="16" t="s">
        <v>1652</v>
      </c>
      <c r="J639" s="16" t="s">
        <v>1652</v>
      </c>
      <c r="K639" s="16">
        <v>832005241</v>
      </c>
      <c r="L639" s="41" t="s">
        <v>4194</v>
      </c>
      <c r="M639" s="17" t="s">
        <v>4195</v>
      </c>
      <c r="N639" s="17" t="s">
        <v>4196</v>
      </c>
      <c r="O639" s="100">
        <v>45259.663888888892</v>
      </c>
      <c r="P639" s="17" t="s">
        <v>1650</v>
      </c>
      <c r="Q639" s="18" t="s">
        <v>1783</v>
      </c>
      <c r="R639" s="19">
        <v>0</v>
      </c>
      <c r="S639" s="19" t="e" vm="1">
        <f>#REF!*3</f>
        <v>#REF!</v>
      </c>
      <c r="T639" s="19">
        <v>0</v>
      </c>
      <c r="U639" s="19" t="e" vm="1">
        <f>#REF!*3</f>
        <v>#REF!</v>
      </c>
      <c r="V639" s="19" t="e" vm="1">
        <f>#REF!+#REF!</f>
        <v>#REF!</v>
      </c>
      <c r="W639" s="19"/>
      <c r="X639" s="42"/>
      <c r="Y639" s="20" t="s">
        <v>3006</v>
      </c>
      <c r="Z639" s="21">
        <v>0</v>
      </c>
      <c r="AA639" s="21"/>
      <c r="AB639" s="101"/>
      <c r="AC639" s="104"/>
      <c r="AD639" s="104"/>
      <c r="AE639" s="104"/>
      <c r="AF639" s="101"/>
      <c r="AG639" s="102"/>
      <c r="AH639" s="103"/>
      <c r="AI639" s="102"/>
    </row>
    <row r="640" spans="1:35" ht="24" customHeight="1">
      <c r="A640" s="13" t="s">
        <v>470</v>
      </c>
      <c r="B640" s="14">
        <v>70742</v>
      </c>
      <c r="C640" s="15" t="s">
        <v>1447</v>
      </c>
      <c r="D640" s="15" t="s">
        <v>1649</v>
      </c>
      <c r="E640" s="16">
        <v>6</v>
      </c>
      <c r="F640" s="16" t="s">
        <v>1650</v>
      </c>
      <c r="G640" s="16" t="s">
        <v>1651</v>
      </c>
      <c r="H640" s="16" t="s">
        <v>1651</v>
      </c>
      <c r="I640" s="16" t="s">
        <v>1652</v>
      </c>
      <c r="J640" s="16" t="s">
        <v>1652</v>
      </c>
      <c r="K640" s="16">
        <v>901091834</v>
      </c>
      <c r="L640" s="41" t="s">
        <v>2582</v>
      </c>
      <c r="M640" s="17" t="s">
        <v>2583</v>
      </c>
      <c r="N640" s="17" t="s">
        <v>2584</v>
      </c>
      <c r="O640" s="100">
        <v>45259.763194444444</v>
      </c>
      <c r="P640" s="17" t="s">
        <v>1664</v>
      </c>
      <c r="Q640" s="18">
        <v>3419091</v>
      </c>
      <c r="R640" s="19">
        <v>248</v>
      </c>
      <c r="S640" s="19" t="e" vm="1">
        <f>#REF!*3</f>
        <v>#REF!</v>
      </c>
      <c r="T640" s="19">
        <v>1</v>
      </c>
      <c r="U640" s="19" t="e" vm="1">
        <f>#REF!*3</f>
        <v>#REF!</v>
      </c>
      <c r="V640" s="19" t="e" vm="1">
        <f>#REF!+#REF!</f>
        <v>#REF!</v>
      </c>
      <c r="W640" s="19">
        <v>24</v>
      </c>
      <c r="X640" s="42">
        <v>83357748</v>
      </c>
      <c r="Y640" s="20" t="s">
        <v>1670</v>
      </c>
      <c r="Z640" s="21">
        <v>2023</v>
      </c>
      <c r="AA640" s="21"/>
      <c r="AB640" s="101" t="s">
        <v>1659</v>
      </c>
      <c r="AC640" s="104">
        <v>45261</v>
      </c>
      <c r="AD640" s="104"/>
      <c r="AE640" s="104"/>
      <c r="AF640" s="101"/>
      <c r="AG640" s="102"/>
      <c r="AH640" s="103"/>
      <c r="AI640" s="102"/>
    </row>
    <row r="641" spans="1:35" ht="24" hidden="1" customHeight="1">
      <c r="A641" s="13" t="s">
        <v>927</v>
      </c>
      <c r="B641" s="14">
        <v>25743</v>
      </c>
      <c r="C641" s="15" t="s">
        <v>523</v>
      </c>
      <c r="D641" s="15" t="s">
        <v>1649</v>
      </c>
      <c r="E641" s="16">
        <v>6</v>
      </c>
      <c r="F641" s="16" t="s">
        <v>1650</v>
      </c>
      <c r="G641" s="16" t="s">
        <v>1651</v>
      </c>
      <c r="H641" s="16" t="s">
        <v>1759</v>
      </c>
      <c r="I641" s="16" t="s">
        <v>1652</v>
      </c>
      <c r="J641" s="16" t="s">
        <v>1652</v>
      </c>
      <c r="K641" s="16">
        <v>901605578</v>
      </c>
      <c r="L641" s="41" t="s">
        <v>4197</v>
      </c>
      <c r="M641" s="17" t="s">
        <v>4198</v>
      </c>
      <c r="N641" s="17" t="s">
        <v>4199</v>
      </c>
      <c r="O641" s="100">
        <v>45259.78402777778</v>
      </c>
      <c r="P641" s="17" t="s">
        <v>1650</v>
      </c>
      <c r="Q641" s="18" t="s">
        <v>1783</v>
      </c>
      <c r="R641" s="19">
        <v>0</v>
      </c>
      <c r="S641" s="19" t="e" vm="1">
        <f>#REF!*3</f>
        <v>#REF!</v>
      </c>
      <c r="T641" s="19">
        <v>0</v>
      </c>
      <c r="U641" s="19" t="e" vm="1">
        <f>#REF!*3</f>
        <v>#REF!</v>
      </c>
      <c r="V641" s="19" t="e" vm="1">
        <f>#REF!+#REF!</f>
        <v>#REF!</v>
      </c>
      <c r="W641" s="19"/>
      <c r="X641" s="42"/>
      <c r="Y641" s="20" t="s">
        <v>3006</v>
      </c>
      <c r="Z641" s="21">
        <v>0</v>
      </c>
      <c r="AA641" s="21"/>
      <c r="AB641" s="101"/>
      <c r="AC641" s="104"/>
      <c r="AD641" s="104"/>
      <c r="AE641" s="104"/>
      <c r="AF641" s="101"/>
      <c r="AG641" s="102"/>
      <c r="AH641" s="103"/>
      <c r="AI641" s="102"/>
    </row>
    <row r="642" spans="1:35" ht="24" customHeight="1">
      <c r="A642" s="13" t="s">
        <v>136</v>
      </c>
      <c r="B642" s="14">
        <v>23079</v>
      </c>
      <c r="C642" s="15" t="s">
        <v>563</v>
      </c>
      <c r="D642" s="15" t="s">
        <v>1649</v>
      </c>
      <c r="E642" s="16">
        <v>6</v>
      </c>
      <c r="F642" s="16" t="s">
        <v>1650</v>
      </c>
      <c r="G642" s="16" t="s">
        <v>1651</v>
      </c>
      <c r="H642" s="16" t="s">
        <v>1651</v>
      </c>
      <c r="I642" s="16" t="s">
        <v>1652</v>
      </c>
      <c r="J642" s="16" t="s">
        <v>1652</v>
      </c>
      <c r="K642" s="16">
        <v>900801535</v>
      </c>
      <c r="L642" s="41" t="s">
        <v>2585</v>
      </c>
      <c r="M642" s="17" t="s">
        <v>2586</v>
      </c>
      <c r="N642" s="17" t="s">
        <v>2587</v>
      </c>
      <c r="O642" s="100">
        <v>45260.501388888886</v>
      </c>
      <c r="P642" s="17" t="s">
        <v>1664</v>
      </c>
      <c r="Q642" s="18" t="s">
        <v>2588</v>
      </c>
      <c r="R642" s="19">
        <v>61</v>
      </c>
      <c r="S642" s="19" t="e" vm="1">
        <f>#REF!*3</f>
        <v>#REF!</v>
      </c>
      <c r="T642" s="19">
        <v>0</v>
      </c>
      <c r="U642" s="19" t="e" vm="1">
        <f>#REF!*3</f>
        <v>#REF!</v>
      </c>
      <c r="V642" s="19" t="e" vm="1">
        <f>#REF!+#REF!</f>
        <v>#REF!</v>
      </c>
      <c r="W642" s="19">
        <v>12</v>
      </c>
      <c r="X642" s="42">
        <v>9955200</v>
      </c>
      <c r="Y642" s="20" t="s">
        <v>1676</v>
      </c>
      <c r="Z642" s="21">
        <v>2024</v>
      </c>
      <c r="AA642" s="21"/>
      <c r="AB642" s="101"/>
      <c r="AC642" s="104"/>
      <c r="AD642" s="104" t="s">
        <v>1676</v>
      </c>
      <c r="AE642" s="104">
        <v>45444</v>
      </c>
      <c r="AF642" s="101"/>
      <c r="AG642" s="102"/>
      <c r="AH642" s="103"/>
      <c r="AI642" s="102"/>
    </row>
    <row r="643" spans="1:35" ht="24" hidden="1" customHeight="1">
      <c r="A643" s="13" t="s">
        <v>487</v>
      </c>
      <c r="B643" s="14">
        <v>73411</v>
      </c>
      <c r="C643" s="15" t="s">
        <v>1479</v>
      </c>
      <c r="D643" s="15" t="s">
        <v>1649</v>
      </c>
      <c r="E643" s="16">
        <v>6</v>
      </c>
      <c r="F643" s="16" t="s">
        <v>1650</v>
      </c>
      <c r="G643" s="16" t="s">
        <v>1651</v>
      </c>
      <c r="H643" s="16" t="s">
        <v>1651</v>
      </c>
      <c r="I643" s="16" t="s">
        <v>1652</v>
      </c>
      <c r="J643" s="16" t="s">
        <v>1652</v>
      </c>
      <c r="K643" s="16">
        <v>809004892</v>
      </c>
      <c r="L643" s="41" t="s">
        <v>4200</v>
      </c>
      <c r="M643" s="17" t="s">
        <v>4201</v>
      </c>
      <c r="N643" s="17" t="s">
        <v>4202</v>
      </c>
      <c r="O643" s="100">
        <v>45260.661805555559</v>
      </c>
      <c r="P643" s="17" t="s">
        <v>1650</v>
      </c>
      <c r="Q643" s="18" t="s">
        <v>1783</v>
      </c>
      <c r="R643" s="19">
        <v>0</v>
      </c>
      <c r="S643" s="19" t="e" vm="1">
        <f>#REF!*3</f>
        <v>#REF!</v>
      </c>
      <c r="T643" s="19">
        <v>0</v>
      </c>
      <c r="U643" s="19" t="e" vm="1">
        <f>#REF!*3</f>
        <v>#REF!</v>
      </c>
      <c r="V643" s="19" t="e" vm="1">
        <f>#REF!+#REF!</f>
        <v>#REF!</v>
      </c>
      <c r="W643" s="19"/>
      <c r="X643" s="42"/>
      <c r="Y643" s="20" t="s">
        <v>3006</v>
      </c>
      <c r="Z643" s="21">
        <v>0</v>
      </c>
      <c r="AA643" s="21"/>
      <c r="AB643" s="101"/>
      <c r="AC643" s="104"/>
      <c r="AD643" s="104"/>
      <c r="AE643" s="104"/>
      <c r="AF643" s="101"/>
      <c r="AG643" s="102"/>
      <c r="AH643" s="103"/>
      <c r="AI643" s="102"/>
    </row>
    <row r="644" spans="1:35" ht="24" hidden="1" customHeight="1">
      <c r="A644" s="13" t="s">
        <v>927</v>
      </c>
      <c r="B644" s="14">
        <v>25805</v>
      </c>
      <c r="C644" s="15" t="s">
        <v>135</v>
      </c>
      <c r="D644" s="15" t="s">
        <v>1649</v>
      </c>
      <c r="E644" s="16">
        <v>6</v>
      </c>
      <c r="F644" s="16" t="s">
        <v>1650</v>
      </c>
      <c r="G644" s="16" t="s">
        <v>1651</v>
      </c>
      <c r="H644" s="16" t="s">
        <v>1651</v>
      </c>
      <c r="I644" s="16" t="s">
        <v>1652</v>
      </c>
      <c r="J644" s="16" t="s">
        <v>1652</v>
      </c>
      <c r="K644" s="16">
        <v>900796691</v>
      </c>
      <c r="L644" s="41" t="s">
        <v>4203</v>
      </c>
      <c r="M644" s="17" t="s">
        <v>4204</v>
      </c>
      <c r="N644" s="17" t="s">
        <v>4205</v>
      </c>
      <c r="O644" s="100">
        <v>45260.973611111112</v>
      </c>
      <c r="P644" s="17" t="s">
        <v>1650</v>
      </c>
      <c r="Q644" s="18" t="s">
        <v>1783</v>
      </c>
      <c r="R644" s="19">
        <v>0</v>
      </c>
      <c r="S644" s="19" t="e" vm="1">
        <f>#REF!*3</f>
        <v>#REF!</v>
      </c>
      <c r="T644" s="19">
        <v>0</v>
      </c>
      <c r="U644" s="19" t="e" vm="1">
        <f>#REF!*3</f>
        <v>#REF!</v>
      </c>
      <c r="V644" s="19" t="e" vm="1">
        <f>#REF!+#REF!</f>
        <v>#REF!</v>
      </c>
      <c r="W644" s="19"/>
      <c r="X644" s="42"/>
      <c r="Y644" s="20" t="s">
        <v>3006</v>
      </c>
      <c r="Z644" s="21">
        <v>0</v>
      </c>
      <c r="AA644" s="21"/>
      <c r="AB644" s="101"/>
      <c r="AC644" s="104"/>
      <c r="AD644" s="104"/>
      <c r="AE644" s="104"/>
      <c r="AF644" s="101"/>
      <c r="AG644" s="102"/>
      <c r="AH644" s="103"/>
      <c r="AI644" s="102"/>
    </row>
    <row r="645" spans="1:35" ht="24" customHeight="1">
      <c r="A645" s="13" t="s">
        <v>16</v>
      </c>
      <c r="B645" s="14">
        <v>5240</v>
      </c>
      <c r="C645" s="15" t="s">
        <v>160</v>
      </c>
      <c r="D645" s="15" t="s">
        <v>1778</v>
      </c>
      <c r="E645" s="16">
        <v>6</v>
      </c>
      <c r="F645" s="16" t="s">
        <v>1650</v>
      </c>
      <c r="G645" s="16" t="s">
        <v>1651</v>
      </c>
      <c r="H645" s="16" t="s">
        <v>1651</v>
      </c>
      <c r="I645" s="16" t="s">
        <v>1652</v>
      </c>
      <c r="J645" s="16" t="s">
        <v>1652</v>
      </c>
      <c r="K645" s="16">
        <v>811030112</v>
      </c>
      <c r="L645" s="41" t="s">
        <v>2589</v>
      </c>
      <c r="M645" s="17" t="s">
        <v>2590</v>
      </c>
      <c r="N645" s="17" t="s">
        <v>2591</v>
      </c>
      <c r="O645" s="100">
        <v>45261.461805555555</v>
      </c>
      <c r="P645" s="17" t="s">
        <v>1656</v>
      </c>
      <c r="Q645" s="18">
        <v>7692075</v>
      </c>
      <c r="R645" s="19">
        <v>373</v>
      </c>
      <c r="S645" s="19" t="e" vm="1">
        <f>#REF!*3</f>
        <v>#REF!</v>
      </c>
      <c r="T645" s="19">
        <v>387</v>
      </c>
      <c r="U645" s="19" t="e" vm="1">
        <f>#REF!*3</f>
        <v>#REF!</v>
      </c>
      <c r="V645" s="19" t="e" vm="1">
        <f>#REF!+#REF!</f>
        <v>#REF!</v>
      </c>
      <c r="W645" s="19">
        <v>24</v>
      </c>
      <c r="X645" s="42">
        <v>145678500</v>
      </c>
      <c r="Y645" s="20" t="s">
        <v>1702</v>
      </c>
      <c r="Z645" s="21">
        <v>2024</v>
      </c>
      <c r="AA645" s="21"/>
      <c r="AB645" s="101"/>
      <c r="AC645" s="104"/>
      <c r="AD645" s="104" t="s">
        <v>1703</v>
      </c>
      <c r="AE645" s="104">
        <v>45352</v>
      </c>
      <c r="AF645" s="101"/>
      <c r="AG645" s="102"/>
      <c r="AH645" s="103"/>
      <c r="AI645" s="102"/>
    </row>
    <row r="646" spans="1:35" ht="24" customHeight="1">
      <c r="A646" s="13" t="s">
        <v>136</v>
      </c>
      <c r="B646" s="14">
        <v>23079</v>
      </c>
      <c r="C646" s="15" t="s">
        <v>563</v>
      </c>
      <c r="D646" s="15" t="s">
        <v>1649</v>
      </c>
      <c r="E646" s="16">
        <v>6</v>
      </c>
      <c r="F646" s="16" t="s">
        <v>1650</v>
      </c>
      <c r="G646" s="16" t="s">
        <v>1651</v>
      </c>
      <c r="H646" s="16" t="s">
        <v>1651</v>
      </c>
      <c r="I646" s="16" t="s">
        <v>1652</v>
      </c>
      <c r="J646" s="16" t="s">
        <v>1652</v>
      </c>
      <c r="K646" s="16">
        <v>901065711</v>
      </c>
      <c r="L646" s="41" t="s">
        <v>2592</v>
      </c>
      <c r="M646" s="17" t="s">
        <v>2593</v>
      </c>
      <c r="N646" s="17" t="s">
        <v>2594</v>
      </c>
      <c r="O646" s="100">
        <v>45261.505555555559</v>
      </c>
      <c r="P646" s="17" t="s">
        <v>1664</v>
      </c>
      <c r="Q646" s="18" t="s">
        <v>2595</v>
      </c>
      <c r="R646" s="19">
        <v>58</v>
      </c>
      <c r="S646" s="19" t="e" vm="1">
        <f>#REF!*3</f>
        <v>#REF!</v>
      </c>
      <c r="T646" s="19">
        <v>0</v>
      </c>
      <c r="U646" s="19" t="e" vm="1">
        <f>#REF!*3</f>
        <v>#REF!</v>
      </c>
      <c r="V646" s="19" t="e" vm="1">
        <f>#REF!+#REF!</f>
        <v>#REF!</v>
      </c>
      <c r="W646" s="19">
        <v>12</v>
      </c>
      <c r="X646" s="42">
        <v>5568000</v>
      </c>
      <c r="Y646" s="20" t="s">
        <v>1714</v>
      </c>
      <c r="Z646" s="21">
        <v>2024</v>
      </c>
      <c r="AA646" s="21"/>
      <c r="AB646" s="101"/>
      <c r="AC646" s="104"/>
      <c r="AD646" s="104" t="s">
        <v>1714</v>
      </c>
      <c r="AE646" s="104">
        <v>45383</v>
      </c>
      <c r="AF646" s="101"/>
      <c r="AG646" s="102"/>
      <c r="AH646" s="103"/>
      <c r="AI646" s="102"/>
    </row>
    <row r="647" spans="1:35" ht="24" hidden="1" customHeight="1">
      <c r="A647" s="13" t="s">
        <v>1350</v>
      </c>
      <c r="B647" s="14">
        <v>68406</v>
      </c>
      <c r="C647" s="15" t="s">
        <v>1393</v>
      </c>
      <c r="D647" s="15" t="s">
        <v>1649</v>
      </c>
      <c r="E647" s="16">
        <v>5</v>
      </c>
      <c r="F647" s="16" t="s">
        <v>1650</v>
      </c>
      <c r="G647" s="16" t="s">
        <v>1651</v>
      </c>
      <c r="H647" s="16" t="s">
        <v>1651</v>
      </c>
      <c r="I647" s="16" t="s">
        <v>1652</v>
      </c>
      <c r="J647" s="16" t="s">
        <v>1652</v>
      </c>
      <c r="K647" s="16">
        <v>0</v>
      </c>
      <c r="L647" s="41" t="s">
        <v>4206</v>
      </c>
      <c r="M647" s="17" t="s">
        <v>4207</v>
      </c>
      <c r="N647" s="17" t="s">
        <v>4208</v>
      </c>
      <c r="O647" s="100">
        <v>45261.885416666664</v>
      </c>
      <c r="P647" s="17" t="s">
        <v>1650</v>
      </c>
      <c r="Q647" s="18" t="s">
        <v>1783</v>
      </c>
      <c r="R647" s="19">
        <v>0</v>
      </c>
      <c r="S647" s="19" t="e" vm="1">
        <f>#REF!*3</f>
        <v>#REF!</v>
      </c>
      <c r="T647" s="19">
        <v>0</v>
      </c>
      <c r="U647" s="19" t="e" vm="1">
        <f>#REF!*3</f>
        <v>#REF!</v>
      </c>
      <c r="V647" s="19" t="e" vm="1">
        <f>#REF!+#REF!</f>
        <v>#REF!</v>
      </c>
      <c r="W647" s="19"/>
      <c r="X647" s="42"/>
      <c r="Y647" s="20" t="s">
        <v>3006</v>
      </c>
      <c r="Z647" s="21">
        <v>0</v>
      </c>
      <c r="AA647" s="21"/>
      <c r="AB647" s="101"/>
      <c r="AC647" s="104"/>
      <c r="AD647" s="104"/>
      <c r="AE647" s="104"/>
      <c r="AF647" s="101"/>
      <c r="AG647" s="102"/>
      <c r="AH647" s="103"/>
      <c r="AI647" s="102"/>
    </row>
    <row r="648" spans="1:35" ht="24" hidden="1" customHeight="1">
      <c r="A648" s="13" t="s">
        <v>1350</v>
      </c>
      <c r="B648" s="14">
        <v>68406</v>
      </c>
      <c r="C648" s="15" t="s">
        <v>1393</v>
      </c>
      <c r="D648" s="15" t="s">
        <v>1649</v>
      </c>
      <c r="E648" s="16">
        <v>5</v>
      </c>
      <c r="F648" s="16" t="s">
        <v>1650</v>
      </c>
      <c r="G648" s="16" t="s">
        <v>1651</v>
      </c>
      <c r="H648" s="16" t="s">
        <v>1651</v>
      </c>
      <c r="I648" s="16" t="s">
        <v>1652</v>
      </c>
      <c r="J648" s="16" t="s">
        <v>1652</v>
      </c>
      <c r="K648" s="16">
        <v>901092903</v>
      </c>
      <c r="L648" s="41" t="s">
        <v>4209</v>
      </c>
      <c r="M648" s="17" t="s">
        <v>4210</v>
      </c>
      <c r="N648" s="17" t="s">
        <v>4211</v>
      </c>
      <c r="O648" s="100">
        <v>45262.402083333334</v>
      </c>
      <c r="P648" s="17" t="s">
        <v>1650</v>
      </c>
      <c r="Q648" s="18" t="s">
        <v>1783</v>
      </c>
      <c r="R648" s="19">
        <v>0</v>
      </c>
      <c r="S648" s="19" t="e" vm="1">
        <f>#REF!*3</f>
        <v>#REF!</v>
      </c>
      <c r="T648" s="19">
        <v>0</v>
      </c>
      <c r="U648" s="19" t="e" vm="1">
        <f>#REF!*3</f>
        <v>#REF!</v>
      </c>
      <c r="V648" s="19" t="e" vm="1">
        <f>#REF!+#REF!</f>
        <v>#REF!</v>
      </c>
      <c r="W648" s="19"/>
      <c r="X648" s="42"/>
      <c r="Y648" s="20" t="s">
        <v>3006</v>
      </c>
      <c r="Z648" s="21">
        <v>0</v>
      </c>
      <c r="AA648" s="21"/>
      <c r="AB648" s="101"/>
      <c r="AC648" s="104"/>
      <c r="AD648" s="104"/>
      <c r="AE648" s="104"/>
      <c r="AF648" s="101"/>
      <c r="AG648" s="102"/>
      <c r="AH648" s="103"/>
      <c r="AI648" s="102"/>
    </row>
    <row r="649" spans="1:35" ht="24" hidden="1" customHeight="1">
      <c r="A649" s="13" t="s">
        <v>124</v>
      </c>
      <c r="B649" s="14">
        <v>19473</v>
      </c>
      <c r="C649" s="15" t="s">
        <v>125</v>
      </c>
      <c r="D649" s="15" t="s">
        <v>1649</v>
      </c>
      <c r="E649" s="16">
        <v>6</v>
      </c>
      <c r="F649" s="16" t="s">
        <v>2085</v>
      </c>
      <c r="G649" s="16" t="s">
        <v>1759</v>
      </c>
      <c r="H649" s="16" t="s">
        <v>1759</v>
      </c>
      <c r="I649" s="16" t="s">
        <v>1652</v>
      </c>
      <c r="J649" s="16" t="s">
        <v>1759</v>
      </c>
      <c r="K649" s="16">
        <v>817003771</v>
      </c>
      <c r="L649" s="41" t="s">
        <v>4212</v>
      </c>
      <c r="M649" s="17" t="s">
        <v>4213</v>
      </c>
      <c r="N649" s="17" t="s">
        <v>4214</v>
      </c>
      <c r="O649" s="100">
        <v>45263.881249999999</v>
      </c>
      <c r="P649" s="17" t="s">
        <v>1650</v>
      </c>
      <c r="Q649" s="18" t="s">
        <v>1783</v>
      </c>
      <c r="R649" s="19">
        <v>0</v>
      </c>
      <c r="S649" s="19" t="e" vm="1">
        <f>#REF!*3</f>
        <v>#REF!</v>
      </c>
      <c r="T649" s="19">
        <v>0</v>
      </c>
      <c r="U649" s="19" t="e" vm="1">
        <f>#REF!*3</f>
        <v>#REF!</v>
      </c>
      <c r="V649" s="19" t="e" vm="1">
        <f>#REF!+#REF!</f>
        <v>#REF!</v>
      </c>
      <c r="W649" s="19"/>
      <c r="X649" s="42"/>
      <c r="Y649" s="20" t="s">
        <v>3006</v>
      </c>
      <c r="Z649" s="21">
        <v>0</v>
      </c>
      <c r="AA649" s="21"/>
      <c r="AB649" s="101"/>
      <c r="AC649" s="104"/>
      <c r="AD649" s="104"/>
      <c r="AE649" s="104"/>
      <c r="AF649" s="101"/>
      <c r="AG649" s="102"/>
      <c r="AH649" s="103"/>
      <c r="AI649" s="102"/>
    </row>
    <row r="650" spans="1:35" ht="24" hidden="1" customHeight="1">
      <c r="A650" s="13" t="s">
        <v>124</v>
      </c>
      <c r="B650" s="14">
        <v>19001</v>
      </c>
      <c r="C650" s="15" t="s">
        <v>811</v>
      </c>
      <c r="D650" s="15" t="s">
        <v>1649</v>
      </c>
      <c r="E650" s="16">
        <v>1</v>
      </c>
      <c r="F650" s="16" t="s">
        <v>1650</v>
      </c>
      <c r="G650" s="16" t="s">
        <v>1651</v>
      </c>
      <c r="H650" s="16" t="s">
        <v>1651</v>
      </c>
      <c r="I650" s="16" t="s">
        <v>1652</v>
      </c>
      <c r="J650" s="16" t="s">
        <v>1652</v>
      </c>
      <c r="K650" s="16">
        <v>0</v>
      </c>
      <c r="L650" s="41" t="s">
        <v>4215</v>
      </c>
      <c r="M650" s="17" t="s">
        <v>4216</v>
      </c>
      <c r="N650" s="17" t="s">
        <v>4217</v>
      </c>
      <c r="O650" s="100">
        <v>45265.501388888886</v>
      </c>
      <c r="P650" s="17" t="s">
        <v>1650</v>
      </c>
      <c r="Q650" s="18" t="s">
        <v>1783</v>
      </c>
      <c r="R650" s="19">
        <v>0</v>
      </c>
      <c r="S650" s="19" t="e" vm="1">
        <f>#REF!*3</f>
        <v>#REF!</v>
      </c>
      <c r="T650" s="19">
        <v>0</v>
      </c>
      <c r="U650" s="19" t="e" vm="1">
        <f>#REF!*3</f>
        <v>#REF!</v>
      </c>
      <c r="V650" s="19" t="e" vm="1">
        <f>#REF!+#REF!</f>
        <v>#REF!</v>
      </c>
      <c r="W650" s="19"/>
      <c r="X650" s="42"/>
      <c r="Y650" s="20" t="s">
        <v>3006</v>
      </c>
      <c r="Z650" s="21">
        <v>0</v>
      </c>
      <c r="AA650" s="21"/>
      <c r="AB650" s="101"/>
      <c r="AC650" s="104"/>
      <c r="AD650" s="104"/>
      <c r="AE650" s="104"/>
      <c r="AF650" s="101"/>
      <c r="AG650" s="102"/>
      <c r="AH650" s="103"/>
      <c r="AI650" s="102"/>
    </row>
    <row r="651" spans="1:35" ht="24" customHeight="1">
      <c r="A651" s="13" t="s">
        <v>544</v>
      </c>
      <c r="B651" s="14">
        <v>15001</v>
      </c>
      <c r="C651" s="15" t="s">
        <v>545</v>
      </c>
      <c r="D651" s="15" t="s">
        <v>1649</v>
      </c>
      <c r="E651" s="16">
        <v>1</v>
      </c>
      <c r="F651" s="16" t="s">
        <v>1650</v>
      </c>
      <c r="G651" s="16" t="s">
        <v>1651</v>
      </c>
      <c r="H651" s="16" t="s">
        <v>1651</v>
      </c>
      <c r="I651" s="16" t="s">
        <v>1652</v>
      </c>
      <c r="J651" s="16" t="s">
        <v>1652</v>
      </c>
      <c r="K651" s="16">
        <v>820004287</v>
      </c>
      <c r="L651" s="41" t="s">
        <v>2596</v>
      </c>
      <c r="M651" s="17" t="s">
        <v>2597</v>
      </c>
      <c r="N651" s="17" t="s">
        <v>2598</v>
      </c>
      <c r="O651" s="100">
        <v>45265.681250000001</v>
      </c>
      <c r="P651" s="17" t="s">
        <v>1664</v>
      </c>
      <c r="Q651" s="18" t="s">
        <v>2599</v>
      </c>
      <c r="R651" s="19">
        <v>72</v>
      </c>
      <c r="S651" s="19" t="e" vm="1">
        <f>#REF!*3</f>
        <v>#REF!</v>
      </c>
      <c r="T651" s="19">
        <v>104</v>
      </c>
      <c r="U651" s="19" t="e" vm="1">
        <f>#REF!*3</f>
        <v>#REF!</v>
      </c>
      <c r="V651" s="19" t="e" vm="1">
        <f>#REF!+#REF!</f>
        <v>#REF!</v>
      </c>
      <c r="W651" s="19">
        <v>12</v>
      </c>
      <c r="X651" s="42">
        <v>30574560</v>
      </c>
      <c r="Y651" s="20" t="s">
        <v>1714</v>
      </c>
      <c r="Z651" s="21">
        <v>2024</v>
      </c>
      <c r="AA651" s="21"/>
      <c r="AB651" s="101"/>
      <c r="AC651" s="104"/>
      <c r="AD651" s="104" t="s">
        <v>1714</v>
      </c>
      <c r="AE651" s="104">
        <v>45383</v>
      </c>
      <c r="AF651" s="101"/>
      <c r="AG651" s="102"/>
      <c r="AH651" s="103"/>
      <c r="AI651" s="102"/>
    </row>
    <row r="652" spans="1:35" ht="24" hidden="1" customHeight="1">
      <c r="A652" s="13" t="s">
        <v>136</v>
      </c>
      <c r="B652" s="14">
        <v>23182</v>
      </c>
      <c r="C652" s="15" t="s">
        <v>902</v>
      </c>
      <c r="D652" s="15" t="s">
        <v>1649</v>
      </c>
      <c r="E652" s="16">
        <v>6</v>
      </c>
      <c r="F652" s="16" t="s">
        <v>1650</v>
      </c>
      <c r="G652" s="16" t="s">
        <v>1651</v>
      </c>
      <c r="H652" s="16" t="s">
        <v>1651</v>
      </c>
      <c r="I652" s="16" t="s">
        <v>1652</v>
      </c>
      <c r="J652" s="16" t="s">
        <v>1759</v>
      </c>
      <c r="K652" s="16">
        <v>901653176</v>
      </c>
      <c r="L652" s="41" t="s">
        <v>4218</v>
      </c>
      <c r="M652" s="17" t="s">
        <v>4219</v>
      </c>
      <c r="N652" s="17" t="s">
        <v>4220</v>
      </c>
      <c r="O652" s="100">
        <v>45265.709722222222</v>
      </c>
      <c r="P652" s="17" t="s">
        <v>1650</v>
      </c>
      <c r="Q652" s="18" t="s">
        <v>1783</v>
      </c>
      <c r="R652" s="19">
        <v>0</v>
      </c>
      <c r="S652" s="19" t="e" vm="1">
        <f>#REF!*3</f>
        <v>#REF!</v>
      </c>
      <c r="T652" s="19">
        <v>0</v>
      </c>
      <c r="U652" s="19" t="e" vm="1">
        <f>#REF!*3</f>
        <v>#REF!</v>
      </c>
      <c r="V652" s="19" t="e" vm="1">
        <f>#REF!+#REF!</f>
        <v>#REF!</v>
      </c>
      <c r="W652" s="19"/>
      <c r="X652" s="42"/>
      <c r="Y652" s="20" t="s">
        <v>3006</v>
      </c>
      <c r="Z652" s="21">
        <v>0</v>
      </c>
      <c r="AA652" s="21"/>
      <c r="AB652" s="101"/>
      <c r="AC652" s="104"/>
      <c r="AD652" s="104"/>
      <c r="AE652" s="104"/>
      <c r="AF652" s="101"/>
      <c r="AG652" s="102"/>
      <c r="AH652" s="103"/>
      <c r="AI652" s="102"/>
    </row>
    <row r="653" spans="1:35" ht="24" hidden="1" customHeight="1">
      <c r="A653" s="13" t="s">
        <v>248</v>
      </c>
      <c r="B653" s="14">
        <v>20400</v>
      </c>
      <c r="C653" s="15" t="s">
        <v>254</v>
      </c>
      <c r="D653" s="15" t="s">
        <v>1778</v>
      </c>
      <c r="E653" s="16">
        <v>4</v>
      </c>
      <c r="F653" s="16" t="s">
        <v>2329</v>
      </c>
      <c r="G653" s="16" t="s">
        <v>1759</v>
      </c>
      <c r="H653" s="16" t="s">
        <v>1759</v>
      </c>
      <c r="I653" s="16" t="s">
        <v>2010</v>
      </c>
      <c r="J653" s="16" t="s">
        <v>1652</v>
      </c>
      <c r="K653" s="16">
        <v>901281183</v>
      </c>
      <c r="L653" s="41" t="s">
        <v>4221</v>
      </c>
      <c r="M653" s="17" t="s">
        <v>4222</v>
      </c>
      <c r="N653" s="17" t="s">
        <v>4223</v>
      </c>
      <c r="O653" s="100">
        <v>45265.75</v>
      </c>
      <c r="P653" s="17" t="s">
        <v>1650</v>
      </c>
      <c r="Q653" s="18" t="s">
        <v>1783</v>
      </c>
      <c r="R653" s="19">
        <v>0</v>
      </c>
      <c r="S653" s="19" t="e" vm="1">
        <f>#REF!*3</f>
        <v>#REF!</v>
      </c>
      <c r="T653" s="19">
        <v>0</v>
      </c>
      <c r="U653" s="19" t="e" vm="1">
        <f>#REF!*3</f>
        <v>#REF!</v>
      </c>
      <c r="V653" s="19" t="e" vm="1">
        <f>#REF!+#REF!</f>
        <v>#REF!</v>
      </c>
      <c r="W653" s="19"/>
      <c r="X653" s="42"/>
      <c r="Y653" s="20" t="s">
        <v>3006</v>
      </c>
      <c r="Z653" s="21">
        <v>0</v>
      </c>
      <c r="AA653" s="21"/>
      <c r="AB653" s="101"/>
      <c r="AC653" s="104"/>
      <c r="AD653" s="104"/>
      <c r="AE653" s="104"/>
      <c r="AF653" s="101"/>
      <c r="AG653" s="102"/>
      <c r="AH653" s="103"/>
      <c r="AI653" s="102"/>
    </row>
    <row r="654" spans="1:35" ht="24" hidden="1" customHeight="1">
      <c r="A654" s="13" t="s">
        <v>927</v>
      </c>
      <c r="B654" s="14">
        <v>25245</v>
      </c>
      <c r="C654" s="15" t="s">
        <v>961</v>
      </c>
      <c r="D654" s="15" t="s">
        <v>1649</v>
      </c>
      <c r="E654" s="16">
        <v>6</v>
      </c>
      <c r="F654" s="16" t="s">
        <v>1650</v>
      </c>
      <c r="G654" s="16" t="s">
        <v>1651</v>
      </c>
      <c r="H654" s="16" t="s">
        <v>1651</v>
      </c>
      <c r="I654" s="16" t="s">
        <v>1652</v>
      </c>
      <c r="J654" s="16" t="s">
        <v>1652</v>
      </c>
      <c r="K654" s="16">
        <v>808003653</v>
      </c>
      <c r="L654" s="41" t="s">
        <v>4224</v>
      </c>
      <c r="M654" s="17" t="s">
        <v>4225</v>
      </c>
      <c r="N654" s="17" t="s">
        <v>4226</v>
      </c>
      <c r="O654" s="100">
        <v>45265.835416666669</v>
      </c>
      <c r="P654" s="17" t="s">
        <v>1650</v>
      </c>
      <c r="Q654" s="18" t="s">
        <v>1783</v>
      </c>
      <c r="R654" s="19">
        <v>0</v>
      </c>
      <c r="S654" s="19" t="e" vm="1">
        <f>#REF!*3</f>
        <v>#REF!</v>
      </c>
      <c r="T654" s="19">
        <v>0</v>
      </c>
      <c r="U654" s="19" t="e" vm="1">
        <f>#REF!*3</f>
        <v>#REF!</v>
      </c>
      <c r="V654" s="19" t="e" vm="1">
        <f>#REF!+#REF!</f>
        <v>#REF!</v>
      </c>
      <c r="W654" s="19"/>
      <c r="X654" s="42"/>
      <c r="Y654" s="20" t="s">
        <v>3006</v>
      </c>
      <c r="Z654" s="21">
        <v>0</v>
      </c>
      <c r="AA654" s="21"/>
      <c r="AB654" s="101"/>
      <c r="AC654" s="104"/>
      <c r="AD654" s="104"/>
      <c r="AE654" s="104"/>
      <c r="AF654" s="101"/>
      <c r="AG654" s="102"/>
      <c r="AH654" s="103"/>
      <c r="AI654" s="102"/>
    </row>
    <row r="655" spans="1:35" ht="24" hidden="1" customHeight="1">
      <c r="A655" s="13" t="s">
        <v>1350</v>
      </c>
      <c r="B655" s="14">
        <v>68406</v>
      </c>
      <c r="C655" s="15" t="s">
        <v>1393</v>
      </c>
      <c r="D655" s="15" t="s">
        <v>1649</v>
      </c>
      <c r="E655" s="16">
        <v>5</v>
      </c>
      <c r="F655" s="16" t="s">
        <v>1650</v>
      </c>
      <c r="G655" s="16" t="s">
        <v>1651</v>
      </c>
      <c r="H655" s="16" t="s">
        <v>1651</v>
      </c>
      <c r="I655" s="16" t="s">
        <v>1652</v>
      </c>
      <c r="J655" s="16" t="s">
        <v>1652</v>
      </c>
      <c r="K655" s="16">
        <v>900421082</v>
      </c>
      <c r="L655" s="41" t="s">
        <v>4227</v>
      </c>
      <c r="M655" s="17" t="s">
        <v>4228</v>
      </c>
      <c r="N655" s="17" t="s">
        <v>4229</v>
      </c>
      <c r="O655" s="100">
        <v>45266.481944444444</v>
      </c>
      <c r="P655" s="17" t="s">
        <v>1650</v>
      </c>
      <c r="Q655" s="18" t="s">
        <v>1783</v>
      </c>
      <c r="R655" s="19">
        <v>0</v>
      </c>
      <c r="S655" s="19" t="e" vm="1">
        <f>#REF!*3</f>
        <v>#REF!</v>
      </c>
      <c r="T655" s="19">
        <v>0</v>
      </c>
      <c r="U655" s="19" t="e" vm="1">
        <f>#REF!*3</f>
        <v>#REF!</v>
      </c>
      <c r="V655" s="19" t="e" vm="1">
        <f>#REF!+#REF!</f>
        <v>#REF!</v>
      </c>
      <c r="W655" s="19"/>
      <c r="X655" s="42"/>
      <c r="Y655" s="20" t="s">
        <v>3006</v>
      </c>
      <c r="Z655" s="21">
        <v>0</v>
      </c>
      <c r="AA655" s="21"/>
      <c r="AB655" s="101"/>
      <c r="AC655" s="104"/>
      <c r="AD655" s="104"/>
      <c r="AE655" s="104"/>
      <c r="AF655" s="101"/>
      <c r="AG655" s="102"/>
      <c r="AH655" s="103"/>
      <c r="AI655" s="102"/>
    </row>
    <row r="656" spans="1:35" ht="24" customHeight="1">
      <c r="A656" s="13" t="s">
        <v>927</v>
      </c>
      <c r="B656" s="14">
        <v>25898</v>
      </c>
      <c r="C656" s="15" t="s">
        <v>1049</v>
      </c>
      <c r="D656" s="15" t="s">
        <v>1649</v>
      </c>
      <c r="E656" s="16">
        <v>6</v>
      </c>
      <c r="F656" s="16" t="s">
        <v>1650</v>
      </c>
      <c r="G656" s="16" t="s">
        <v>1651</v>
      </c>
      <c r="H656" s="16" t="s">
        <v>1651</v>
      </c>
      <c r="I656" s="16" t="s">
        <v>1652</v>
      </c>
      <c r="J656" s="16" t="s">
        <v>1652</v>
      </c>
      <c r="K656" s="16">
        <v>832006110</v>
      </c>
      <c r="L656" s="41" t="s">
        <v>2600</v>
      </c>
      <c r="M656" s="17" t="s">
        <v>2601</v>
      </c>
      <c r="N656" s="17" t="s">
        <v>2602</v>
      </c>
      <c r="O656" s="100">
        <v>45266.658333333333</v>
      </c>
      <c r="P656" s="17" t="s">
        <v>1664</v>
      </c>
      <c r="Q656" s="18" t="s">
        <v>2603</v>
      </c>
      <c r="R656" s="19">
        <v>0</v>
      </c>
      <c r="S656" s="19" t="e" vm="1">
        <f>#REF!*3</f>
        <v>#REF!</v>
      </c>
      <c r="T656" s="19">
        <v>24</v>
      </c>
      <c r="U656" s="19" t="e" vm="1">
        <f>#REF!*3</f>
        <v>#REF!</v>
      </c>
      <c r="V656" s="19" t="e" vm="1">
        <f>#REF!+#REF!</f>
        <v>#REF!</v>
      </c>
      <c r="W656" s="19">
        <v>12</v>
      </c>
      <c r="X656" s="42">
        <v>2880000</v>
      </c>
      <c r="Y656" s="20" t="s">
        <v>1714</v>
      </c>
      <c r="Z656" s="21">
        <v>2024</v>
      </c>
      <c r="AA656" s="21"/>
      <c r="AB656" s="101"/>
      <c r="AC656" s="104"/>
      <c r="AD656" s="104" t="s">
        <v>1714</v>
      </c>
      <c r="AE656" s="104">
        <v>45383</v>
      </c>
      <c r="AF656" s="101"/>
      <c r="AG656" s="102"/>
      <c r="AH656" s="103"/>
      <c r="AI656" s="102"/>
    </row>
    <row r="657" spans="1:35" ht="24" customHeight="1">
      <c r="A657" s="13" t="s">
        <v>544</v>
      </c>
      <c r="B657" s="14">
        <v>15104</v>
      </c>
      <c r="C657" s="15" t="s">
        <v>544</v>
      </c>
      <c r="D657" s="15" t="s">
        <v>1649</v>
      </c>
      <c r="E657" s="16">
        <v>6</v>
      </c>
      <c r="F657" s="16" t="s">
        <v>1650</v>
      </c>
      <c r="G657" s="16" t="s">
        <v>1651</v>
      </c>
      <c r="H657" s="16" t="s">
        <v>1651</v>
      </c>
      <c r="I657" s="16" t="s">
        <v>1652</v>
      </c>
      <c r="J657" s="16" t="s">
        <v>1652</v>
      </c>
      <c r="K657" s="16">
        <v>900139841</v>
      </c>
      <c r="L657" s="41" t="s">
        <v>2604</v>
      </c>
      <c r="M657" s="17" t="s">
        <v>2605</v>
      </c>
      <c r="N657" s="17" t="s">
        <v>2606</v>
      </c>
      <c r="O657" s="100">
        <v>45266.677083333336</v>
      </c>
      <c r="P657" s="17" t="s">
        <v>1664</v>
      </c>
      <c r="Q657" s="18" t="s">
        <v>2607</v>
      </c>
      <c r="R657" s="19">
        <v>350</v>
      </c>
      <c r="S657" s="19" t="e" vm="1">
        <f>#REF!*3</f>
        <v>#REF!</v>
      </c>
      <c r="T657" s="19">
        <v>0</v>
      </c>
      <c r="U657" s="19" t="e" vm="1">
        <f>#REF!*3</f>
        <v>#REF!</v>
      </c>
      <c r="V657" s="19" t="e" vm="1">
        <f>#REF!+#REF!</f>
        <v>#REF!</v>
      </c>
      <c r="W657" s="19">
        <v>12</v>
      </c>
      <c r="X657" s="42">
        <v>64776600</v>
      </c>
      <c r="Y657" s="20" t="s">
        <v>1666</v>
      </c>
      <c r="Z657" s="21">
        <v>2024</v>
      </c>
      <c r="AA657" s="21"/>
      <c r="AB657" s="101"/>
      <c r="AC657" s="104"/>
      <c r="AD657" s="104" t="s">
        <v>1666</v>
      </c>
      <c r="AE657" s="104">
        <v>45474</v>
      </c>
      <c r="AF657" s="101"/>
      <c r="AG657" s="102"/>
      <c r="AH657" s="103"/>
      <c r="AI657" s="102"/>
    </row>
    <row r="658" spans="1:35" ht="24" hidden="1" customHeight="1">
      <c r="A658" s="13" t="s">
        <v>1350</v>
      </c>
      <c r="B658" s="14">
        <v>68406</v>
      </c>
      <c r="C658" s="15" t="s">
        <v>1393</v>
      </c>
      <c r="D658" s="15" t="s">
        <v>1649</v>
      </c>
      <c r="E658" s="16">
        <v>5</v>
      </c>
      <c r="F658" s="16" t="s">
        <v>1650</v>
      </c>
      <c r="G658" s="16" t="s">
        <v>1651</v>
      </c>
      <c r="H658" s="16" t="s">
        <v>1651</v>
      </c>
      <c r="I658" s="16" t="s">
        <v>2010</v>
      </c>
      <c r="J658" s="16" t="s">
        <v>1652</v>
      </c>
      <c r="K658" s="16">
        <v>901401007</v>
      </c>
      <c r="L658" s="41" t="s">
        <v>4230</v>
      </c>
      <c r="M658" s="17" t="s">
        <v>4231</v>
      </c>
      <c r="N658" s="17" t="s">
        <v>4232</v>
      </c>
      <c r="O658" s="100">
        <v>45266.6875</v>
      </c>
      <c r="P658" s="17" t="s">
        <v>1650</v>
      </c>
      <c r="Q658" s="18" t="s">
        <v>1783</v>
      </c>
      <c r="R658" s="19">
        <v>0</v>
      </c>
      <c r="S658" s="19" t="e" vm="1">
        <f>#REF!*3</f>
        <v>#REF!</v>
      </c>
      <c r="T658" s="19">
        <v>0</v>
      </c>
      <c r="U658" s="19" t="e" vm="1">
        <f>#REF!*3</f>
        <v>#REF!</v>
      </c>
      <c r="V658" s="19" t="e" vm="1">
        <f>#REF!+#REF!</f>
        <v>#REF!</v>
      </c>
      <c r="W658" s="19"/>
      <c r="X658" s="42"/>
      <c r="Y658" s="20" t="s">
        <v>3006</v>
      </c>
      <c r="Z658" s="21">
        <v>0</v>
      </c>
      <c r="AA658" s="21"/>
      <c r="AB658" s="101"/>
      <c r="AC658" s="104"/>
      <c r="AD658" s="104"/>
      <c r="AE658" s="104"/>
      <c r="AF658" s="101"/>
      <c r="AG658" s="102"/>
      <c r="AH658" s="103"/>
      <c r="AI658" s="102"/>
    </row>
    <row r="659" spans="1:35" ht="24" customHeight="1">
      <c r="A659" s="13" t="s">
        <v>544</v>
      </c>
      <c r="B659" s="14">
        <v>15407</v>
      </c>
      <c r="C659" s="15" t="s">
        <v>629</v>
      </c>
      <c r="D659" s="15" t="s">
        <v>1649</v>
      </c>
      <c r="E659" s="16">
        <v>6</v>
      </c>
      <c r="F659" s="16" t="s">
        <v>1650</v>
      </c>
      <c r="G659" s="16" t="s">
        <v>1651</v>
      </c>
      <c r="H659" s="16" t="s">
        <v>1651</v>
      </c>
      <c r="I659" s="16" t="s">
        <v>1652</v>
      </c>
      <c r="J659" s="16" t="s">
        <v>1652</v>
      </c>
      <c r="K659" s="16">
        <v>900057716</v>
      </c>
      <c r="L659" s="41" t="s">
        <v>2608</v>
      </c>
      <c r="M659" s="17" t="s">
        <v>2609</v>
      </c>
      <c r="N659" s="17" t="s">
        <v>2610</v>
      </c>
      <c r="O659" s="100">
        <v>45266.688194444447</v>
      </c>
      <c r="P659" s="17" t="s">
        <v>1664</v>
      </c>
      <c r="Q659" s="18" t="s">
        <v>2611</v>
      </c>
      <c r="R659" s="19">
        <v>88</v>
      </c>
      <c r="S659" s="19" t="e" vm="1">
        <f>#REF!*3</f>
        <v>#REF!</v>
      </c>
      <c r="T659" s="19">
        <v>0</v>
      </c>
      <c r="U659" s="19" t="e" vm="1">
        <f>#REF!*3</f>
        <v>#REF!</v>
      </c>
      <c r="V659" s="19" t="e" vm="1">
        <f>#REF!+#REF!</f>
        <v>#REF!</v>
      </c>
      <c r="W659" s="19">
        <v>12</v>
      </c>
      <c r="X659" s="42">
        <v>16291760</v>
      </c>
      <c r="Y659" s="20" t="s">
        <v>1768</v>
      </c>
      <c r="Z659" s="21">
        <v>2024</v>
      </c>
      <c r="AA659" s="21"/>
      <c r="AB659" s="101"/>
      <c r="AC659" s="104"/>
      <c r="AD659" s="104" t="s">
        <v>1768</v>
      </c>
      <c r="AE659" s="104">
        <v>45505</v>
      </c>
      <c r="AF659" s="101"/>
      <c r="AG659" s="102"/>
      <c r="AH659" s="103"/>
      <c r="AI659" s="102"/>
    </row>
    <row r="660" spans="1:35" ht="24" hidden="1" customHeight="1">
      <c r="A660" s="13" t="s">
        <v>1350</v>
      </c>
      <c r="B660" s="14">
        <v>68406</v>
      </c>
      <c r="C660" s="15" t="s">
        <v>1393</v>
      </c>
      <c r="D660" s="15" t="s">
        <v>1649</v>
      </c>
      <c r="E660" s="16">
        <v>5</v>
      </c>
      <c r="F660" s="16" t="s">
        <v>1650</v>
      </c>
      <c r="G660" s="16" t="s">
        <v>1651</v>
      </c>
      <c r="H660" s="16" t="s">
        <v>1651</v>
      </c>
      <c r="I660" s="16" t="s">
        <v>1652</v>
      </c>
      <c r="J660" s="16" t="s">
        <v>1652</v>
      </c>
      <c r="K660" s="16">
        <v>900125834</v>
      </c>
      <c r="L660" s="41" t="s">
        <v>4233</v>
      </c>
      <c r="M660" s="17" t="s">
        <v>4234</v>
      </c>
      <c r="N660" s="17" t="s">
        <v>4235</v>
      </c>
      <c r="O660" s="100">
        <v>45266.819444444445</v>
      </c>
      <c r="P660" s="17" t="s">
        <v>1650</v>
      </c>
      <c r="Q660" s="18" t="s">
        <v>1783</v>
      </c>
      <c r="R660" s="19">
        <v>0</v>
      </c>
      <c r="S660" s="19" t="e" vm="1">
        <f>#REF!*3</f>
        <v>#REF!</v>
      </c>
      <c r="T660" s="19">
        <v>0</v>
      </c>
      <c r="U660" s="19" t="e" vm="1">
        <f>#REF!*3</f>
        <v>#REF!</v>
      </c>
      <c r="V660" s="19" t="e" vm="1">
        <f>#REF!+#REF!</f>
        <v>#REF!</v>
      </c>
      <c r="W660" s="19"/>
      <c r="X660" s="42"/>
      <c r="Y660" s="20" t="s">
        <v>3006</v>
      </c>
      <c r="Z660" s="21">
        <v>0</v>
      </c>
      <c r="AA660" s="21"/>
      <c r="AB660" s="101"/>
      <c r="AC660" s="104"/>
      <c r="AD660" s="104"/>
      <c r="AE660" s="104"/>
      <c r="AF660" s="101"/>
      <c r="AG660" s="102"/>
      <c r="AH660" s="103"/>
      <c r="AI660" s="102"/>
    </row>
    <row r="661" spans="1:35" ht="24" customHeight="1">
      <c r="A661" s="13" t="s">
        <v>136</v>
      </c>
      <c r="B661" s="14">
        <v>23079</v>
      </c>
      <c r="C661" s="15" t="s">
        <v>563</v>
      </c>
      <c r="D661" s="15" t="s">
        <v>1649</v>
      </c>
      <c r="E661" s="16">
        <v>6</v>
      </c>
      <c r="F661" s="16" t="s">
        <v>1650</v>
      </c>
      <c r="G661" s="16" t="s">
        <v>1651</v>
      </c>
      <c r="H661" s="16" t="s">
        <v>1651</v>
      </c>
      <c r="I661" s="16" t="s">
        <v>1652</v>
      </c>
      <c r="J661" s="16" t="s">
        <v>1652</v>
      </c>
      <c r="K661" s="16">
        <v>901064226</v>
      </c>
      <c r="L661" s="41" t="s">
        <v>2612</v>
      </c>
      <c r="M661" s="17" t="s">
        <v>2613</v>
      </c>
      <c r="N661" s="17" t="s">
        <v>2614</v>
      </c>
      <c r="O661" s="100">
        <v>45266.929861111108</v>
      </c>
      <c r="P661" s="17" t="s">
        <v>1664</v>
      </c>
      <c r="Q661" s="18" t="s">
        <v>2615</v>
      </c>
      <c r="R661" s="19">
        <v>36</v>
      </c>
      <c r="S661" s="19" t="e" vm="1">
        <f>#REF!*3</f>
        <v>#REF!</v>
      </c>
      <c r="T661" s="19">
        <v>0</v>
      </c>
      <c r="U661" s="19" t="e" vm="1">
        <f>#REF!*3</f>
        <v>#REF!</v>
      </c>
      <c r="V661" s="19" t="e" vm="1">
        <f>#REF!+#REF!</f>
        <v>#REF!</v>
      </c>
      <c r="W661" s="19">
        <v>12</v>
      </c>
      <c r="X661" s="42">
        <v>5184000</v>
      </c>
      <c r="Y661" s="20" t="s">
        <v>1666</v>
      </c>
      <c r="Z661" s="21">
        <v>2024</v>
      </c>
      <c r="AA661" s="21"/>
      <c r="AB661" s="101"/>
      <c r="AC661" s="104"/>
      <c r="AD661" s="104" t="s">
        <v>1666</v>
      </c>
      <c r="AE661" s="104">
        <v>45474</v>
      </c>
      <c r="AF661" s="101"/>
      <c r="AG661" s="102"/>
      <c r="AH661" s="103"/>
      <c r="AI661" s="102"/>
    </row>
    <row r="662" spans="1:35" ht="24" hidden="1" customHeight="1">
      <c r="A662" s="13" t="s">
        <v>1350</v>
      </c>
      <c r="B662" s="14">
        <v>68406</v>
      </c>
      <c r="C662" s="15" t="s">
        <v>1393</v>
      </c>
      <c r="D662" s="15" t="s">
        <v>1649</v>
      </c>
      <c r="E662" s="16">
        <v>5</v>
      </c>
      <c r="F662" s="16" t="s">
        <v>1650</v>
      </c>
      <c r="G662" s="16" t="s">
        <v>1651</v>
      </c>
      <c r="H662" s="16" t="s">
        <v>1651</v>
      </c>
      <c r="I662" s="16" t="s">
        <v>1652</v>
      </c>
      <c r="J662" s="16" t="s">
        <v>1652</v>
      </c>
      <c r="K662" s="16">
        <v>901093814</v>
      </c>
      <c r="L662" s="41" t="s">
        <v>4236</v>
      </c>
      <c r="M662" s="17" t="s">
        <v>4237</v>
      </c>
      <c r="N662" s="17" t="s">
        <v>4238</v>
      </c>
      <c r="O662" s="100">
        <v>45267.446527777778</v>
      </c>
      <c r="P662" s="17" t="s">
        <v>1650</v>
      </c>
      <c r="Q662" s="18" t="s">
        <v>1783</v>
      </c>
      <c r="R662" s="19">
        <v>0</v>
      </c>
      <c r="S662" s="19" t="e" vm="1">
        <f>#REF!*3</f>
        <v>#REF!</v>
      </c>
      <c r="T662" s="19">
        <v>0</v>
      </c>
      <c r="U662" s="19" t="e" vm="1">
        <f>#REF!*3</f>
        <v>#REF!</v>
      </c>
      <c r="V662" s="19" t="e" vm="1">
        <f>#REF!+#REF!</f>
        <v>#REF!</v>
      </c>
      <c r="W662" s="19"/>
      <c r="X662" s="42"/>
      <c r="Y662" s="20" t="s">
        <v>3006</v>
      </c>
      <c r="Z662" s="21">
        <v>0</v>
      </c>
      <c r="AA662" s="21"/>
      <c r="AB662" s="101"/>
      <c r="AC662" s="104"/>
      <c r="AD662" s="104"/>
      <c r="AE662" s="104"/>
      <c r="AF662" s="101"/>
      <c r="AG662" s="102"/>
      <c r="AH662" s="103"/>
      <c r="AI662" s="102"/>
    </row>
    <row r="663" spans="1:35" ht="24" hidden="1" customHeight="1">
      <c r="A663" s="13" t="s">
        <v>1350</v>
      </c>
      <c r="B663" s="14">
        <v>68406</v>
      </c>
      <c r="C663" s="15" t="s">
        <v>1393</v>
      </c>
      <c r="D663" s="15" t="s">
        <v>1649</v>
      </c>
      <c r="E663" s="16">
        <v>5</v>
      </c>
      <c r="F663" s="16" t="s">
        <v>1650</v>
      </c>
      <c r="G663" s="16" t="s">
        <v>1651</v>
      </c>
      <c r="H663" s="16" t="s">
        <v>1651</v>
      </c>
      <c r="I663" s="16" t="s">
        <v>1652</v>
      </c>
      <c r="J663" s="16" t="s">
        <v>1652</v>
      </c>
      <c r="K663" s="16">
        <v>901106853</v>
      </c>
      <c r="L663" s="41" t="s">
        <v>4239</v>
      </c>
      <c r="M663" s="17" t="s">
        <v>4240</v>
      </c>
      <c r="N663" s="17" t="s">
        <v>4241</v>
      </c>
      <c r="O663" s="100">
        <v>45267.478472222225</v>
      </c>
      <c r="P663" s="17" t="s">
        <v>1650</v>
      </c>
      <c r="Q663" s="18" t="s">
        <v>1783</v>
      </c>
      <c r="R663" s="19">
        <v>0</v>
      </c>
      <c r="S663" s="19" t="e" vm="1">
        <f>#REF!*3</f>
        <v>#REF!</v>
      </c>
      <c r="T663" s="19">
        <v>0</v>
      </c>
      <c r="U663" s="19" t="e" vm="1">
        <f>#REF!*3</f>
        <v>#REF!</v>
      </c>
      <c r="V663" s="19" t="e" vm="1">
        <f>#REF!+#REF!</f>
        <v>#REF!</v>
      </c>
      <c r="W663" s="19"/>
      <c r="X663" s="42"/>
      <c r="Y663" s="20" t="s">
        <v>3006</v>
      </c>
      <c r="Z663" s="21">
        <v>0</v>
      </c>
      <c r="AA663" s="21"/>
      <c r="AB663" s="101"/>
      <c r="AC663" s="104"/>
      <c r="AD663" s="104"/>
      <c r="AE663" s="104"/>
      <c r="AF663" s="101"/>
      <c r="AG663" s="102"/>
      <c r="AH663" s="103"/>
      <c r="AI663" s="102"/>
    </row>
    <row r="664" spans="1:35" ht="24" hidden="1" customHeight="1">
      <c r="A664" s="13" t="s">
        <v>236</v>
      </c>
      <c r="B664" s="14">
        <v>52258</v>
      </c>
      <c r="C664" s="15" t="s">
        <v>1233</v>
      </c>
      <c r="D664" s="15" t="s">
        <v>1649</v>
      </c>
      <c r="E664" s="16">
        <v>6</v>
      </c>
      <c r="F664" s="16" t="s">
        <v>1650</v>
      </c>
      <c r="G664" s="16" t="s">
        <v>1651</v>
      </c>
      <c r="H664" s="16" t="s">
        <v>1651</v>
      </c>
      <c r="I664" s="16" t="s">
        <v>1652</v>
      </c>
      <c r="J664" s="16" t="s">
        <v>1652</v>
      </c>
      <c r="K664" s="16">
        <v>900237303</v>
      </c>
      <c r="L664" s="41" t="s">
        <v>4242</v>
      </c>
      <c r="M664" s="17" t="s">
        <v>4243</v>
      </c>
      <c r="N664" s="17" t="s">
        <v>4244</v>
      </c>
      <c r="O664" s="100">
        <v>45267.574305555558</v>
      </c>
      <c r="P664" s="17" t="s">
        <v>1650</v>
      </c>
      <c r="Q664" s="18" t="s">
        <v>1783</v>
      </c>
      <c r="R664" s="19">
        <v>0</v>
      </c>
      <c r="S664" s="19" t="e" vm="1">
        <f>#REF!*3</f>
        <v>#REF!</v>
      </c>
      <c r="T664" s="19">
        <v>0</v>
      </c>
      <c r="U664" s="19" t="e" vm="1">
        <f>#REF!*3</f>
        <v>#REF!</v>
      </c>
      <c r="V664" s="19" t="e" vm="1">
        <f>#REF!+#REF!</f>
        <v>#REF!</v>
      </c>
      <c r="W664" s="19"/>
      <c r="X664" s="42"/>
      <c r="Y664" s="20" t="s">
        <v>3006</v>
      </c>
      <c r="Z664" s="21">
        <v>0</v>
      </c>
      <c r="AA664" s="21"/>
      <c r="AB664" s="101"/>
      <c r="AC664" s="104"/>
      <c r="AD664" s="104"/>
      <c r="AE664" s="104"/>
      <c r="AF664" s="101"/>
      <c r="AG664" s="102"/>
      <c r="AH664" s="103"/>
      <c r="AI664" s="102"/>
    </row>
    <row r="665" spans="1:35" ht="24" customHeight="1">
      <c r="A665" s="13" t="s">
        <v>927</v>
      </c>
      <c r="B665" s="14">
        <v>25797</v>
      </c>
      <c r="C665" s="15" t="s">
        <v>1030</v>
      </c>
      <c r="D665" s="15" t="s">
        <v>1649</v>
      </c>
      <c r="E665" s="16">
        <v>6</v>
      </c>
      <c r="F665" s="16" t="s">
        <v>1650</v>
      </c>
      <c r="G665" s="16" t="s">
        <v>1651</v>
      </c>
      <c r="H665" s="16" t="s">
        <v>1651</v>
      </c>
      <c r="I665" s="16" t="s">
        <v>1652</v>
      </c>
      <c r="J665" s="16" t="s">
        <v>1652</v>
      </c>
      <c r="K665" s="16">
        <v>808003698</v>
      </c>
      <c r="L665" s="41" t="s">
        <v>2616</v>
      </c>
      <c r="M665" s="17" t="s">
        <v>2617</v>
      </c>
      <c r="N665" s="17" t="s">
        <v>2618</v>
      </c>
      <c r="O665" s="100">
        <v>45267.690972222219</v>
      </c>
      <c r="P665" s="17" t="s">
        <v>1656</v>
      </c>
      <c r="Q665" s="18">
        <v>1070849</v>
      </c>
      <c r="R665" s="19">
        <v>37</v>
      </c>
      <c r="S665" s="19" t="e" vm="1">
        <f>#REF!*3</f>
        <v>#REF!</v>
      </c>
      <c r="T665" s="19">
        <v>43</v>
      </c>
      <c r="U665" s="19" t="e" vm="1">
        <f>#REF!*3</f>
        <v>#REF!</v>
      </c>
      <c r="V665" s="19" t="e" vm="1">
        <f>#REF!+#REF!</f>
        <v>#REF!</v>
      </c>
      <c r="W665" s="19">
        <v>20</v>
      </c>
      <c r="X665" s="42">
        <v>19939887</v>
      </c>
      <c r="Y665" s="20" t="s">
        <v>1730</v>
      </c>
      <c r="Z665" s="21" t="s">
        <v>1731</v>
      </c>
      <c r="AA665" s="21"/>
      <c r="AB665" s="101" t="s">
        <v>1659</v>
      </c>
      <c r="AC665" s="104">
        <v>45261</v>
      </c>
      <c r="AD665" s="104"/>
      <c r="AE665" s="104"/>
      <c r="AF665" s="101" t="s">
        <v>1681</v>
      </c>
      <c r="AG665" s="102">
        <v>45931</v>
      </c>
      <c r="AH665" s="103"/>
      <c r="AI665" s="102"/>
    </row>
    <row r="666" spans="1:35" ht="24" hidden="1" customHeight="1">
      <c r="A666" s="13" t="s">
        <v>16</v>
      </c>
      <c r="B666" s="14">
        <v>5847</v>
      </c>
      <c r="C666" s="15" t="s">
        <v>357</v>
      </c>
      <c r="D666" s="15" t="s">
        <v>1732</v>
      </c>
      <c r="E666" s="16">
        <v>6</v>
      </c>
      <c r="F666" s="16" t="s">
        <v>1650</v>
      </c>
      <c r="G666" s="16" t="s">
        <v>1651</v>
      </c>
      <c r="H666" s="16" t="s">
        <v>1759</v>
      </c>
      <c r="I666" s="16" t="s">
        <v>1652</v>
      </c>
      <c r="J666" s="16" t="s">
        <v>1652</v>
      </c>
      <c r="K666" s="16">
        <v>800126944</v>
      </c>
      <c r="L666" s="41" t="s">
        <v>4245</v>
      </c>
      <c r="M666" s="17" t="s">
        <v>4246</v>
      </c>
      <c r="N666" s="17" t="s">
        <v>4247</v>
      </c>
      <c r="O666" s="100">
        <v>45267.694444444445</v>
      </c>
      <c r="P666" s="17" t="s">
        <v>1650</v>
      </c>
      <c r="Q666" s="18" t="s">
        <v>1783</v>
      </c>
      <c r="R666" s="19">
        <v>0</v>
      </c>
      <c r="S666" s="19" t="e" vm="1">
        <f>#REF!*3</f>
        <v>#REF!</v>
      </c>
      <c r="T666" s="19">
        <v>0</v>
      </c>
      <c r="U666" s="19" t="e" vm="1">
        <f>#REF!*3</f>
        <v>#REF!</v>
      </c>
      <c r="V666" s="19" t="e" vm="1">
        <f>#REF!+#REF!</f>
        <v>#REF!</v>
      </c>
      <c r="W666" s="19"/>
      <c r="X666" s="42"/>
      <c r="Y666" s="20" t="s">
        <v>3006</v>
      </c>
      <c r="Z666" s="21">
        <v>0</v>
      </c>
      <c r="AA666" s="21"/>
      <c r="AB666" s="101"/>
      <c r="AC666" s="104"/>
      <c r="AD666" s="104"/>
      <c r="AE666" s="104"/>
      <c r="AF666" s="101"/>
      <c r="AG666" s="102"/>
      <c r="AH666" s="103"/>
      <c r="AI666" s="102"/>
    </row>
    <row r="667" spans="1:35" ht="24" hidden="1" customHeight="1">
      <c r="A667" s="13" t="s">
        <v>927</v>
      </c>
      <c r="B667" s="14">
        <v>25513</v>
      </c>
      <c r="C667" s="15" t="s">
        <v>1003</v>
      </c>
      <c r="D667" s="15" t="s">
        <v>1778</v>
      </c>
      <c r="E667" s="16">
        <v>6</v>
      </c>
      <c r="F667" s="16" t="s">
        <v>1650</v>
      </c>
      <c r="G667" s="16" t="s">
        <v>1651</v>
      </c>
      <c r="H667" s="16" t="s">
        <v>1651</v>
      </c>
      <c r="I667" s="16" t="s">
        <v>1652</v>
      </c>
      <c r="J667" s="16" t="s">
        <v>1652</v>
      </c>
      <c r="K667" s="16">
        <v>832003131</v>
      </c>
      <c r="L667" s="41" t="s">
        <v>4248</v>
      </c>
      <c r="M667" s="17" t="s">
        <v>4249</v>
      </c>
      <c r="N667" s="17" t="s">
        <v>4250</v>
      </c>
      <c r="O667" s="100">
        <v>45269.4375</v>
      </c>
      <c r="P667" s="17" t="s">
        <v>1650</v>
      </c>
      <c r="Q667" s="18" t="s">
        <v>1783</v>
      </c>
      <c r="R667" s="19">
        <v>0</v>
      </c>
      <c r="S667" s="19" t="e" vm="1">
        <f>#REF!*3</f>
        <v>#REF!</v>
      </c>
      <c r="T667" s="19">
        <v>0</v>
      </c>
      <c r="U667" s="19" t="e" vm="1">
        <f>#REF!*3</f>
        <v>#REF!</v>
      </c>
      <c r="V667" s="19" t="e" vm="1">
        <f>#REF!+#REF!</f>
        <v>#REF!</v>
      </c>
      <c r="W667" s="19"/>
      <c r="X667" s="42"/>
      <c r="Y667" s="20" t="s">
        <v>3006</v>
      </c>
      <c r="Z667" s="21">
        <v>0</v>
      </c>
      <c r="AA667" s="21"/>
      <c r="AB667" s="101"/>
      <c r="AC667" s="104"/>
      <c r="AD667" s="104"/>
      <c r="AE667" s="104"/>
      <c r="AF667" s="101"/>
      <c r="AG667" s="102"/>
      <c r="AH667" s="103"/>
      <c r="AI667" s="102"/>
    </row>
    <row r="668" spans="1:35" ht="24" customHeight="1">
      <c r="A668" s="13" t="s">
        <v>16</v>
      </c>
      <c r="B668" s="14">
        <v>5674</v>
      </c>
      <c r="C668" s="15" t="s">
        <v>313</v>
      </c>
      <c r="D668" s="15" t="s">
        <v>1778</v>
      </c>
      <c r="E668" s="16">
        <v>6</v>
      </c>
      <c r="F668" s="16" t="s">
        <v>1650</v>
      </c>
      <c r="G668" s="16" t="s">
        <v>1651</v>
      </c>
      <c r="H668" s="16" t="s">
        <v>1651</v>
      </c>
      <c r="I668" s="16" t="s">
        <v>1652</v>
      </c>
      <c r="J668" s="16" t="s">
        <v>1652</v>
      </c>
      <c r="K668" s="16">
        <v>900042041</v>
      </c>
      <c r="L668" s="41" t="s">
        <v>2619</v>
      </c>
      <c r="M668" s="17" t="s">
        <v>2620</v>
      </c>
      <c r="N668" s="17" t="s">
        <v>2621</v>
      </c>
      <c r="O668" s="100">
        <v>45269.447916666664</v>
      </c>
      <c r="P668" s="17" t="s">
        <v>1656</v>
      </c>
      <c r="Q668" s="18">
        <v>4428380</v>
      </c>
      <c r="R668" s="19">
        <v>38</v>
      </c>
      <c r="S668" s="19" t="e" vm="1">
        <f>#REF!*3</f>
        <v>#REF!</v>
      </c>
      <c r="T668" s="19">
        <v>333</v>
      </c>
      <c r="U668" s="19" t="e" vm="1">
        <f>#REF!*3</f>
        <v>#REF!</v>
      </c>
      <c r="V668" s="19" t="e" vm="1">
        <f>#REF!+#REF!</f>
        <v>#REF!</v>
      </c>
      <c r="W668" s="19">
        <v>24</v>
      </c>
      <c r="X668" s="42">
        <v>96714960</v>
      </c>
      <c r="Y668" s="20" t="s">
        <v>1702</v>
      </c>
      <c r="Z668" s="21">
        <v>2024</v>
      </c>
      <c r="AA668" s="21"/>
      <c r="AB668" s="101"/>
      <c r="AC668" s="104"/>
      <c r="AD668" s="104" t="s">
        <v>1703</v>
      </c>
      <c r="AE668" s="104">
        <v>45352</v>
      </c>
      <c r="AF668" s="101"/>
      <c r="AG668" s="102"/>
      <c r="AH668" s="103"/>
      <c r="AI668" s="102"/>
    </row>
    <row r="669" spans="1:35" ht="24" hidden="1" customHeight="1">
      <c r="A669" s="13" t="s">
        <v>136</v>
      </c>
      <c r="B669" s="14">
        <v>23678</v>
      </c>
      <c r="C669" s="15" t="s">
        <v>282</v>
      </c>
      <c r="D669" s="15" t="s">
        <v>1649</v>
      </c>
      <c r="E669" s="16">
        <v>6</v>
      </c>
      <c r="F669" s="16" t="s">
        <v>1650</v>
      </c>
      <c r="G669" s="16" t="s">
        <v>1651</v>
      </c>
      <c r="H669" s="16" t="s">
        <v>1651</v>
      </c>
      <c r="I669" s="16" t="s">
        <v>1652</v>
      </c>
      <c r="J669" s="16" t="s">
        <v>1652</v>
      </c>
      <c r="K669" s="16">
        <v>901086588</v>
      </c>
      <c r="L669" s="41" t="s">
        <v>4251</v>
      </c>
      <c r="M669" s="17" t="s">
        <v>4252</v>
      </c>
      <c r="N669" s="17" t="s">
        <v>4253</v>
      </c>
      <c r="O669" s="100">
        <v>45269.7</v>
      </c>
      <c r="P669" s="17" t="s">
        <v>1650</v>
      </c>
      <c r="Q669" s="18" t="s">
        <v>1783</v>
      </c>
      <c r="R669" s="19">
        <v>0</v>
      </c>
      <c r="S669" s="19" t="e" vm="1">
        <f>#REF!*3</f>
        <v>#REF!</v>
      </c>
      <c r="T669" s="19">
        <v>0</v>
      </c>
      <c r="U669" s="19" t="e" vm="1">
        <f>#REF!*3</f>
        <v>#REF!</v>
      </c>
      <c r="V669" s="19" t="e" vm="1">
        <f>#REF!+#REF!</f>
        <v>#REF!</v>
      </c>
      <c r="W669" s="19"/>
      <c r="X669" s="42"/>
      <c r="Y669" s="20" t="s">
        <v>3006</v>
      </c>
      <c r="Z669" s="21">
        <v>0</v>
      </c>
      <c r="AA669" s="21"/>
      <c r="AB669" s="101"/>
      <c r="AC669" s="104"/>
      <c r="AD669" s="104"/>
      <c r="AE669" s="104"/>
      <c r="AF669" s="101"/>
      <c r="AG669" s="102"/>
      <c r="AH669" s="103"/>
      <c r="AI669" s="102"/>
    </row>
    <row r="670" spans="1:35" ht="24" hidden="1" customHeight="1">
      <c r="A670" s="13" t="s">
        <v>487</v>
      </c>
      <c r="B670" s="14">
        <v>73226</v>
      </c>
      <c r="C670" s="15" t="s">
        <v>1467</v>
      </c>
      <c r="D670" s="15" t="s">
        <v>1649</v>
      </c>
      <c r="E670" s="16">
        <v>6</v>
      </c>
      <c r="F670" s="16" t="s">
        <v>1650</v>
      </c>
      <c r="G670" s="16" t="s">
        <v>1651</v>
      </c>
      <c r="H670" s="16" t="s">
        <v>1651</v>
      </c>
      <c r="I670" s="16" t="s">
        <v>1652</v>
      </c>
      <c r="J670" s="16" t="s">
        <v>1652</v>
      </c>
      <c r="K670" s="16">
        <v>901760603</v>
      </c>
      <c r="L670" s="41" t="s">
        <v>4254</v>
      </c>
      <c r="M670" s="17" t="s">
        <v>4255</v>
      </c>
      <c r="N670" s="17" t="s">
        <v>4256</v>
      </c>
      <c r="O670" s="100">
        <v>45269.806250000001</v>
      </c>
      <c r="P670" s="17" t="s">
        <v>1650</v>
      </c>
      <c r="Q670" s="18" t="s">
        <v>1783</v>
      </c>
      <c r="R670" s="19">
        <v>0</v>
      </c>
      <c r="S670" s="19" t="e" vm="1">
        <f>#REF!*3</f>
        <v>#REF!</v>
      </c>
      <c r="T670" s="19">
        <v>0</v>
      </c>
      <c r="U670" s="19" t="e" vm="1">
        <f>#REF!*3</f>
        <v>#REF!</v>
      </c>
      <c r="V670" s="19" t="e" vm="1">
        <f>#REF!+#REF!</f>
        <v>#REF!</v>
      </c>
      <c r="W670" s="19"/>
      <c r="X670" s="42"/>
      <c r="Y670" s="20" t="s">
        <v>3006</v>
      </c>
      <c r="Z670" s="21">
        <v>0</v>
      </c>
      <c r="AA670" s="21"/>
      <c r="AB670" s="101"/>
      <c r="AC670" s="104"/>
      <c r="AD670" s="104"/>
      <c r="AE670" s="104"/>
      <c r="AF670" s="101"/>
      <c r="AG670" s="102"/>
      <c r="AH670" s="103"/>
      <c r="AI670" s="102"/>
    </row>
    <row r="671" spans="1:35" ht="24" customHeight="1">
      <c r="A671" s="13" t="s">
        <v>136</v>
      </c>
      <c r="B671" s="14">
        <v>23079</v>
      </c>
      <c r="C671" s="15" t="s">
        <v>563</v>
      </c>
      <c r="D671" s="15" t="s">
        <v>1649</v>
      </c>
      <c r="E671" s="16">
        <v>6</v>
      </c>
      <c r="F671" s="16" t="s">
        <v>1650</v>
      </c>
      <c r="G671" s="16" t="s">
        <v>1651</v>
      </c>
      <c r="H671" s="16" t="s">
        <v>1651</v>
      </c>
      <c r="I671" s="16" t="s">
        <v>1652</v>
      </c>
      <c r="J671" s="16" t="s">
        <v>1652</v>
      </c>
      <c r="K671" s="16">
        <v>901232831</v>
      </c>
      <c r="L671" s="41" t="s">
        <v>2622</v>
      </c>
      <c r="M671" s="17" t="s">
        <v>2623</v>
      </c>
      <c r="N671" s="17" t="s">
        <v>2624</v>
      </c>
      <c r="O671" s="100">
        <v>45269.897916666669</v>
      </c>
      <c r="P671" s="17" t="s">
        <v>1664</v>
      </c>
      <c r="Q671" s="18" t="s">
        <v>2625</v>
      </c>
      <c r="R671" s="19">
        <v>46</v>
      </c>
      <c r="S671" s="19" t="e" vm="1">
        <f>#REF!*3</f>
        <v>#REF!</v>
      </c>
      <c r="T671" s="19">
        <v>0</v>
      </c>
      <c r="U671" s="19" t="e" vm="1">
        <f>#REF!*3</f>
        <v>#REF!</v>
      </c>
      <c r="V671" s="19" t="e" vm="1">
        <f>#REF!+#REF!</f>
        <v>#REF!</v>
      </c>
      <c r="W671" s="19">
        <v>12</v>
      </c>
      <c r="X671" s="42">
        <v>7728000</v>
      </c>
      <c r="Y671" s="20" t="s">
        <v>1666</v>
      </c>
      <c r="Z671" s="21">
        <v>2024</v>
      </c>
      <c r="AA671" s="21"/>
      <c r="AB671" s="101"/>
      <c r="AC671" s="104"/>
      <c r="AD671" s="104" t="s">
        <v>1666</v>
      </c>
      <c r="AE671" s="104">
        <v>45474</v>
      </c>
      <c r="AF671" s="101"/>
      <c r="AG671" s="102"/>
      <c r="AH671" s="103"/>
      <c r="AI671" s="102"/>
    </row>
    <row r="672" spans="1:35" ht="24" hidden="1" customHeight="1">
      <c r="A672" s="13" t="s">
        <v>136</v>
      </c>
      <c r="B672" s="14">
        <v>23574</v>
      </c>
      <c r="C672" s="15" t="s">
        <v>913</v>
      </c>
      <c r="D672" s="15" t="s">
        <v>1649</v>
      </c>
      <c r="E672" s="16">
        <v>6</v>
      </c>
      <c r="F672" s="16" t="s">
        <v>1650</v>
      </c>
      <c r="G672" s="16" t="s">
        <v>1651</v>
      </c>
      <c r="H672" s="16" t="s">
        <v>1651</v>
      </c>
      <c r="I672" s="16" t="s">
        <v>2010</v>
      </c>
      <c r="J672" s="16" t="s">
        <v>1652</v>
      </c>
      <c r="K672" s="16">
        <v>901604427</v>
      </c>
      <c r="L672" s="41" t="s">
        <v>4257</v>
      </c>
      <c r="M672" s="17" t="s">
        <v>4258</v>
      </c>
      <c r="N672" s="17" t="s">
        <v>4259</v>
      </c>
      <c r="O672" s="100">
        <v>45271.479861111111</v>
      </c>
      <c r="P672" s="17" t="s">
        <v>1650</v>
      </c>
      <c r="Q672" s="18" t="s">
        <v>1783</v>
      </c>
      <c r="R672" s="19">
        <v>0</v>
      </c>
      <c r="S672" s="19" t="e" vm="1">
        <f>#REF!*3</f>
        <v>#REF!</v>
      </c>
      <c r="T672" s="19">
        <v>0</v>
      </c>
      <c r="U672" s="19" t="e" vm="1">
        <f>#REF!*3</f>
        <v>#REF!</v>
      </c>
      <c r="V672" s="19" t="e" vm="1">
        <f>#REF!+#REF!</f>
        <v>#REF!</v>
      </c>
      <c r="W672" s="19"/>
      <c r="X672" s="42"/>
      <c r="Y672" s="20" t="s">
        <v>3006</v>
      </c>
      <c r="Z672" s="21">
        <v>0</v>
      </c>
      <c r="AA672" s="21"/>
      <c r="AB672" s="101"/>
      <c r="AC672" s="104"/>
      <c r="AD672" s="104"/>
      <c r="AE672" s="104"/>
      <c r="AF672" s="101"/>
      <c r="AG672" s="102"/>
      <c r="AH672" s="103"/>
      <c r="AI672" s="102"/>
    </row>
    <row r="673" spans="1:35" ht="24" hidden="1" customHeight="1">
      <c r="A673" s="13" t="s">
        <v>136</v>
      </c>
      <c r="B673" s="14">
        <v>23574</v>
      </c>
      <c r="C673" s="15" t="s">
        <v>913</v>
      </c>
      <c r="D673" s="15" t="s">
        <v>1649</v>
      </c>
      <c r="E673" s="16">
        <v>6</v>
      </c>
      <c r="F673" s="16" t="s">
        <v>1650</v>
      </c>
      <c r="G673" s="16" t="s">
        <v>1651</v>
      </c>
      <c r="H673" s="16" t="s">
        <v>1651</v>
      </c>
      <c r="I673" s="16" t="s">
        <v>2010</v>
      </c>
      <c r="J673" s="16" t="s">
        <v>1652</v>
      </c>
      <c r="K673" s="16">
        <v>901602358</v>
      </c>
      <c r="L673" s="41" t="s">
        <v>4260</v>
      </c>
      <c r="M673" s="17" t="s">
        <v>4261</v>
      </c>
      <c r="N673" s="17" t="s">
        <v>4262</v>
      </c>
      <c r="O673" s="100">
        <v>45271.480555555558</v>
      </c>
      <c r="P673" s="17" t="s">
        <v>1650</v>
      </c>
      <c r="Q673" s="18" t="s">
        <v>1783</v>
      </c>
      <c r="R673" s="19">
        <v>0</v>
      </c>
      <c r="S673" s="19" t="e" vm="1">
        <f>#REF!*3</f>
        <v>#REF!</v>
      </c>
      <c r="T673" s="19">
        <v>0</v>
      </c>
      <c r="U673" s="19" t="e" vm="1">
        <f>#REF!*3</f>
        <v>#REF!</v>
      </c>
      <c r="V673" s="19" t="e" vm="1">
        <f>#REF!+#REF!</f>
        <v>#REF!</v>
      </c>
      <c r="W673" s="19"/>
      <c r="X673" s="42"/>
      <c r="Y673" s="20" t="s">
        <v>3006</v>
      </c>
      <c r="Z673" s="21">
        <v>0</v>
      </c>
      <c r="AA673" s="21"/>
      <c r="AB673" s="101"/>
      <c r="AC673" s="104"/>
      <c r="AD673" s="104"/>
      <c r="AE673" s="104"/>
      <c r="AF673" s="101"/>
      <c r="AG673" s="102"/>
      <c r="AH673" s="103"/>
      <c r="AI673" s="102"/>
    </row>
    <row r="674" spans="1:35" ht="24" hidden="1" customHeight="1">
      <c r="A674" s="13" t="s">
        <v>136</v>
      </c>
      <c r="B674" s="14">
        <v>23574</v>
      </c>
      <c r="C674" s="15" t="s">
        <v>913</v>
      </c>
      <c r="D674" s="15" t="s">
        <v>1649</v>
      </c>
      <c r="E674" s="16">
        <v>6</v>
      </c>
      <c r="F674" s="16" t="s">
        <v>1650</v>
      </c>
      <c r="G674" s="16" t="s">
        <v>1651</v>
      </c>
      <c r="H674" s="16" t="s">
        <v>1651</v>
      </c>
      <c r="I674" s="16" t="s">
        <v>1652</v>
      </c>
      <c r="J674" s="16" t="s">
        <v>1759</v>
      </c>
      <c r="K674" s="16">
        <v>901605175</v>
      </c>
      <c r="L674" s="41" t="s">
        <v>4263</v>
      </c>
      <c r="M674" s="17" t="s">
        <v>4264</v>
      </c>
      <c r="N674" s="17" t="s">
        <v>4265</v>
      </c>
      <c r="O674" s="100">
        <v>45271.518055555556</v>
      </c>
      <c r="P674" s="17" t="s">
        <v>1650</v>
      </c>
      <c r="Q674" s="18" t="s">
        <v>1783</v>
      </c>
      <c r="R674" s="19">
        <v>0</v>
      </c>
      <c r="S674" s="19" t="e" vm="1">
        <f>#REF!*3</f>
        <v>#REF!</v>
      </c>
      <c r="T674" s="19">
        <v>0</v>
      </c>
      <c r="U674" s="19" t="e" vm="1">
        <f>#REF!*3</f>
        <v>#REF!</v>
      </c>
      <c r="V674" s="19" t="e" vm="1">
        <f>#REF!+#REF!</f>
        <v>#REF!</v>
      </c>
      <c r="W674" s="19"/>
      <c r="X674" s="42"/>
      <c r="Y674" s="20" t="s">
        <v>3006</v>
      </c>
      <c r="Z674" s="21">
        <v>0</v>
      </c>
      <c r="AA674" s="21"/>
      <c r="AB674" s="101"/>
      <c r="AC674" s="104"/>
      <c r="AD674" s="104"/>
      <c r="AE674" s="104"/>
      <c r="AF674" s="101"/>
      <c r="AG674" s="102"/>
      <c r="AH674" s="103"/>
      <c r="AI674" s="102"/>
    </row>
    <row r="675" spans="1:35" ht="24" hidden="1" customHeight="1">
      <c r="A675" s="13" t="s">
        <v>136</v>
      </c>
      <c r="B675" s="14">
        <v>23574</v>
      </c>
      <c r="C675" s="15" t="s">
        <v>913</v>
      </c>
      <c r="D675" s="15" t="s">
        <v>1649</v>
      </c>
      <c r="E675" s="16">
        <v>6</v>
      </c>
      <c r="F675" s="16" t="s">
        <v>1650</v>
      </c>
      <c r="G675" s="16" t="s">
        <v>1651</v>
      </c>
      <c r="H675" s="16" t="s">
        <v>1651</v>
      </c>
      <c r="I675" s="16" t="s">
        <v>2010</v>
      </c>
      <c r="J675" s="16" t="s">
        <v>1652</v>
      </c>
      <c r="K675" s="16">
        <v>901604450</v>
      </c>
      <c r="L675" s="41" t="s">
        <v>4266</v>
      </c>
      <c r="M675" s="17" t="s">
        <v>4267</v>
      </c>
      <c r="N675" s="17" t="s">
        <v>4268</v>
      </c>
      <c r="O675" s="100">
        <v>45271.518055555556</v>
      </c>
      <c r="P675" s="17" t="s">
        <v>1650</v>
      </c>
      <c r="Q675" s="18" t="s">
        <v>1783</v>
      </c>
      <c r="R675" s="19">
        <v>0</v>
      </c>
      <c r="S675" s="19" t="e" vm="1">
        <f>#REF!*3</f>
        <v>#REF!</v>
      </c>
      <c r="T675" s="19">
        <v>0</v>
      </c>
      <c r="U675" s="19" t="e" vm="1">
        <f>#REF!*3</f>
        <v>#REF!</v>
      </c>
      <c r="V675" s="19" t="e" vm="1">
        <f>#REF!+#REF!</f>
        <v>#REF!</v>
      </c>
      <c r="W675" s="19"/>
      <c r="X675" s="42"/>
      <c r="Y675" s="20" t="s">
        <v>3006</v>
      </c>
      <c r="Z675" s="21">
        <v>0</v>
      </c>
      <c r="AA675" s="21"/>
      <c r="AB675" s="101"/>
      <c r="AC675" s="104"/>
      <c r="AD675" s="104"/>
      <c r="AE675" s="104"/>
      <c r="AF675" s="101"/>
      <c r="AG675" s="102"/>
      <c r="AH675" s="103"/>
      <c r="AI675" s="102"/>
    </row>
    <row r="676" spans="1:35" ht="24" hidden="1" customHeight="1">
      <c r="A676" s="13" t="s">
        <v>136</v>
      </c>
      <c r="B676" s="14">
        <v>23574</v>
      </c>
      <c r="C676" s="15" t="s">
        <v>913</v>
      </c>
      <c r="D676" s="15" t="s">
        <v>1649</v>
      </c>
      <c r="E676" s="16">
        <v>6</v>
      </c>
      <c r="F676" s="16" t="s">
        <v>1650</v>
      </c>
      <c r="G676" s="16" t="s">
        <v>1651</v>
      </c>
      <c r="H676" s="16" t="s">
        <v>1651</v>
      </c>
      <c r="I676" s="16" t="s">
        <v>1652</v>
      </c>
      <c r="J676" s="16" t="s">
        <v>1759</v>
      </c>
      <c r="K676" s="16">
        <v>901625422</v>
      </c>
      <c r="L676" s="41" t="s">
        <v>4269</v>
      </c>
      <c r="M676" s="17" t="s">
        <v>4270</v>
      </c>
      <c r="N676" s="17" t="s">
        <v>4271</v>
      </c>
      <c r="O676" s="100">
        <v>45271.570138888892</v>
      </c>
      <c r="P676" s="17" t="s">
        <v>1650</v>
      </c>
      <c r="Q676" s="18" t="s">
        <v>1783</v>
      </c>
      <c r="R676" s="19">
        <v>0</v>
      </c>
      <c r="S676" s="19" t="e" vm="1">
        <f>#REF!*3</f>
        <v>#REF!</v>
      </c>
      <c r="T676" s="19">
        <v>0</v>
      </c>
      <c r="U676" s="19" t="e" vm="1">
        <f>#REF!*3</f>
        <v>#REF!</v>
      </c>
      <c r="V676" s="19" t="e" vm="1">
        <f>#REF!+#REF!</f>
        <v>#REF!</v>
      </c>
      <c r="W676" s="19"/>
      <c r="X676" s="42"/>
      <c r="Y676" s="20" t="s">
        <v>3006</v>
      </c>
      <c r="Z676" s="21">
        <v>0</v>
      </c>
      <c r="AA676" s="21"/>
      <c r="AB676" s="101"/>
      <c r="AC676" s="104"/>
      <c r="AD676" s="104"/>
      <c r="AE676" s="104"/>
      <c r="AF676" s="101"/>
      <c r="AG676" s="102"/>
      <c r="AH676" s="103"/>
      <c r="AI676" s="102"/>
    </row>
    <row r="677" spans="1:35" ht="24" hidden="1" customHeight="1">
      <c r="A677" s="13" t="s">
        <v>927</v>
      </c>
      <c r="B677" s="14">
        <v>25040</v>
      </c>
      <c r="C677" s="15" t="s">
        <v>509</v>
      </c>
      <c r="D677" s="15" t="s">
        <v>1778</v>
      </c>
      <c r="E677" s="16">
        <v>6</v>
      </c>
      <c r="F677" s="16" t="s">
        <v>1650</v>
      </c>
      <c r="G677" s="16" t="s">
        <v>1651</v>
      </c>
      <c r="H677" s="16" t="s">
        <v>1651</v>
      </c>
      <c r="I677" s="16" t="s">
        <v>1652</v>
      </c>
      <c r="J677" s="16" t="s">
        <v>1652</v>
      </c>
      <c r="K677" s="16">
        <v>901738818</v>
      </c>
      <c r="L677" s="41" t="s">
        <v>4272</v>
      </c>
      <c r="M677" s="17" t="s">
        <v>4273</v>
      </c>
      <c r="N677" s="17" t="s">
        <v>4274</v>
      </c>
      <c r="O677" s="100">
        <v>45272.444444444445</v>
      </c>
      <c r="P677" s="17" t="s">
        <v>1650</v>
      </c>
      <c r="Q677" s="18" t="s">
        <v>1783</v>
      </c>
      <c r="R677" s="19">
        <v>0</v>
      </c>
      <c r="S677" s="19" t="e" vm="1">
        <f>#REF!*3</f>
        <v>#REF!</v>
      </c>
      <c r="T677" s="19">
        <v>0</v>
      </c>
      <c r="U677" s="19" t="e" vm="1">
        <f>#REF!*3</f>
        <v>#REF!</v>
      </c>
      <c r="V677" s="19" t="e" vm="1">
        <f>#REF!+#REF!</f>
        <v>#REF!</v>
      </c>
      <c r="W677" s="19"/>
      <c r="X677" s="42"/>
      <c r="Y677" s="20" t="s">
        <v>3006</v>
      </c>
      <c r="Z677" s="21">
        <v>0</v>
      </c>
      <c r="AA677" s="21"/>
      <c r="AB677" s="101"/>
      <c r="AC677" s="104"/>
      <c r="AD677" s="104"/>
      <c r="AE677" s="104"/>
      <c r="AF677" s="101"/>
      <c r="AG677" s="102"/>
      <c r="AH677" s="103"/>
      <c r="AI677" s="102"/>
    </row>
    <row r="678" spans="1:35" ht="24" customHeight="1">
      <c r="A678" s="13" t="s">
        <v>385</v>
      </c>
      <c r="B678" s="14">
        <v>8433</v>
      </c>
      <c r="C678" s="15" t="s">
        <v>406</v>
      </c>
      <c r="D678" s="15" t="s">
        <v>1649</v>
      </c>
      <c r="E678" s="16">
        <v>4</v>
      </c>
      <c r="F678" s="16" t="s">
        <v>1650</v>
      </c>
      <c r="G678" s="16" t="s">
        <v>1651</v>
      </c>
      <c r="H678" s="16" t="s">
        <v>1651</v>
      </c>
      <c r="I678" s="16" t="s">
        <v>1652</v>
      </c>
      <c r="J678" s="16" t="s">
        <v>1652</v>
      </c>
      <c r="K678" s="16">
        <v>802009924</v>
      </c>
      <c r="L678" s="41" t="s">
        <v>2626</v>
      </c>
      <c r="M678" s="17" t="s">
        <v>2627</v>
      </c>
      <c r="N678" s="17" t="s">
        <v>2628</v>
      </c>
      <c r="O678" s="100">
        <v>45272.468055555553</v>
      </c>
      <c r="P678" s="17" t="s">
        <v>1656</v>
      </c>
      <c r="Q678" s="18">
        <v>6642407</v>
      </c>
      <c r="R678" s="19">
        <v>419</v>
      </c>
      <c r="S678" s="19" t="e" vm="1">
        <f>#REF!*3</f>
        <v>#REF!</v>
      </c>
      <c r="T678" s="19">
        <v>0</v>
      </c>
      <c r="U678" s="19" t="e" vm="1">
        <f>#REF!*3</f>
        <v>#REF!</v>
      </c>
      <c r="V678" s="19" t="e" vm="1">
        <f>#REF!+#REF!</f>
        <v>#REF!</v>
      </c>
      <c r="W678" s="19">
        <v>21</v>
      </c>
      <c r="X678" s="42">
        <v>134754959</v>
      </c>
      <c r="Y678" s="20" t="s">
        <v>2408</v>
      </c>
      <c r="Z678" s="21" t="s">
        <v>1675</v>
      </c>
      <c r="AA678" s="21"/>
      <c r="AB678" s="101"/>
      <c r="AC678" s="104"/>
      <c r="AD678" s="104" t="s">
        <v>1714</v>
      </c>
      <c r="AE678" s="104">
        <v>45383</v>
      </c>
      <c r="AF678" s="101" t="s">
        <v>1922</v>
      </c>
      <c r="AG678" s="102">
        <v>45901</v>
      </c>
      <c r="AH678" s="103"/>
      <c r="AI678" s="102"/>
    </row>
    <row r="679" spans="1:35" ht="24" hidden="1" customHeight="1">
      <c r="A679" s="13" t="s">
        <v>334</v>
      </c>
      <c r="B679" s="14">
        <v>41359</v>
      </c>
      <c r="C679" s="15" t="s">
        <v>1111</v>
      </c>
      <c r="D679" s="15" t="s">
        <v>1649</v>
      </c>
      <c r="E679" s="16">
        <v>6</v>
      </c>
      <c r="F679" s="16" t="s">
        <v>1650</v>
      </c>
      <c r="G679" s="16" t="s">
        <v>1651</v>
      </c>
      <c r="H679" s="16" t="s">
        <v>1759</v>
      </c>
      <c r="I679" s="16" t="s">
        <v>1652</v>
      </c>
      <c r="J679" s="16" t="s">
        <v>1652</v>
      </c>
      <c r="K679" s="16">
        <v>813010164</v>
      </c>
      <c r="L679" s="41" t="s">
        <v>4275</v>
      </c>
      <c r="M679" s="17" t="s">
        <v>4276</v>
      </c>
      <c r="N679" s="17" t="s">
        <v>4277</v>
      </c>
      <c r="O679" s="100">
        <v>45272.497916666667</v>
      </c>
      <c r="P679" s="17" t="s">
        <v>1650</v>
      </c>
      <c r="Q679" s="18" t="s">
        <v>1783</v>
      </c>
      <c r="R679" s="19">
        <v>0</v>
      </c>
      <c r="S679" s="19" t="e" vm="1">
        <f>#REF!*3</f>
        <v>#REF!</v>
      </c>
      <c r="T679" s="19">
        <v>0</v>
      </c>
      <c r="U679" s="19" t="e" vm="1">
        <f>#REF!*3</f>
        <v>#REF!</v>
      </c>
      <c r="V679" s="19" t="e" vm="1">
        <f>#REF!+#REF!</f>
        <v>#REF!</v>
      </c>
      <c r="W679" s="19"/>
      <c r="X679" s="42"/>
      <c r="Y679" s="20" t="s">
        <v>3006</v>
      </c>
      <c r="Z679" s="21">
        <v>0</v>
      </c>
      <c r="AA679" s="21"/>
      <c r="AB679" s="101"/>
      <c r="AC679" s="104"/>
      <c r="AD679" s="104"/>
      <c r="AE679" s="104"/>
      <c r="AF679" s="101"/>
      <c r="AG679" s="102"/>
      <c r="AH679" s="103"/>
      <c r="AI679" s="102"/>
    </row>
    <row r="680" spans="1:35" ht="24" hidden="1" customHeight="1">
      <c r="A680" s="13" t="s">
        <v>927</v>
      </c>
      <c r="B680" s="14">
        <v>25312</v>
      </c>
      <c r="C680" s="15" t="s">
        <v>184</v>
      </c>
      <c r="D680" s="15" t="s">
        <v>1649</v>
      </c>
      <c r="E680" s="16">
        <v>6</v>
      </c>
      <c r="F680" s="16" t="s">
        <v>1650</v>
      </c>
      <c r="G680" s="16" t="s">
        <v>1651</v>
      </c>
      <c r="H680" s="16" t="s">
        <v>1651</v>
      </c>
      <c r="I680" s="16" t="s">
        <v>1652</v>
      </c>
      <c r="J680" s="16" t="s">
        <v>1652</v>
      </c>
      <c r="K680" s="16">
        <v>832007396</v>
      </c>
      <c r="L680" s="41" t="s">
        <v>4278</v>
      </c>
      <c r="M680" s="17" t="s">
        <v>4279</v>
      </c>
      <c r="N680" s="17" t="s">
        <v>4280</v>
      </c>
      <c r="O680" s="100">
        <v>45272.502083333333</v>
      </c>
      <c r="P680" s="17" t="s">
        <v>1650</v>
      </c>
      <c r="Q680" s="18" t="s">
        <v>1783</v>
      </c>
      <c r="R680" s="19">
        <v>0</v>
      </c>
      <c r="S680" s="19" t="e" vm="1">
        <f>#REF!*3</f>
        <v>#REF!</v>
      </c>
      <c r="T680" s="19">
        <v>0</v>
      </c>
      <c r="U680" s="19" t="e" vm="1">
        <f>#REF!*3</f>
        <v>#REF!</v>
      </c>
      <c r="V680" s="19" t="e" vm="1">
        <f>#REF!+#REF!</f>
        <v>#REF!</v>
      </c>
      <c r="W680" s="19"/>
      <c r="X680" s="42"/>
      <c r="Y680" s="20" t="s">
        <v>3006</v>
      </c>
      <c r="Z680" s="21">
        <v>0</v>
      </c>
      <c r="AA680" s="21"/>
      <c r="AB680" s="101"/>
      <c r="AC680" s="104"/>
      <c r="AD680" s="104"/>
      <c r="AE680" s="104"/>
      <c r="AF680" s="101"/>
      <c r="AG680" s="102"/>
      <c r="AH680" s="103"/>
      <c r="AI680" s="102"/>
    </row>
    <row r="681" spans="1:35" ht="24" hidden="1" customHeight="1">
      <c r="A681" s="13" t="s">
        <v>136</v>
      </c>
      <c r="B681" s="14">
        <v>23574</v>
      </c>
      <c r="C681" s="15" t="s">
        <v>913</v>
      </c>
      <c r="D681" s="15" t="s">
        <v>1649</v>
      </c>
      <c r="E681" s="16">
        <v>6</v>
      </c>
      <c r="F681" s="16" t="s">
        <v>1650</v>
      </c>
      <c r="G681" s="16" t="s">
        <v>1651</v>
      </c>
      <c r="H681" s="16" t="s">
        <v>1651</v>
      </c>
      <c r="I681" s="16" t="s">
        <v>1652</v>
      </c>
      <c r="J681" s="16" t="s">
        <v>1652</v>
      </c>
      <c r="K681" s="16">
        <v>901642695</v>
      </c>
      <c r="L681" s="41" t="s">
        <v>4281</v>
      </c>
      <c r="M681" s="17" t="s">
        <v>4282</v>
      </c>
      <c r="N681" s="17" t="s">
        <v>4283</v>
      </c>
      <c r="O681" s="100">
        <v>45272.666666666664</v>
      </c>
      <c r="P681" s="17" t="s">
        <v>1650</v>
      </c>
      <c r="Q681" s="18" t="s">
        <v>1783</v>
      </c>
      <c r="R681" s="19">
        <v>0</v>
      </c>
      <c r="S681" s="19" t="e" vm="1">
        <f>#REF!*3</f>
        <v>#REF!</v>
      </c>
      <c r="T681" s="19">
        <v>0</v>
      </c>
      <c r="U681" s="19" t="e" vm="1">
        <f>#REF!*3</f>
        <v>#REF!</v>
      </c>
      <c r="V681" s="19" t="e" vm="1">
        <f>#REF!+#REF!</f>
        <v>#REF!</v>
      </c>
      <c r="W681" s="19"/>
      <c r="X681" s="42"/>
      <c r="Y681" s="20" t="s">
        <v>3006</v>
      </c>
      <c r="Z681" s="21">
        <v>0</v>
      </c>
      <c r="AA681" s="21"/>
      <c r="AB681" s="101"/>
      <c r="AC681" s="104"/>
      <c r="AD681" s="104"/>
      <c r="AE681" s="104"/>
      <c r="AF681" s="101"/>
      <c r="AG681" s="102"/>
      <c r="AH681" s="103"/>
      <c r="AI681" s="102"/>
    </row>
    <row r="682" spans="1:35" ht="24" hidden="1" customHeight="1">
      <c r="A682" s="13" t="s">
        <v>544</v>
      </c>
      <c r="B682" s="14">
        <v>15104</v>
      </c>
      <c r="C682" s="15" t="s">
        <v>544</v>
      </c>
      <c r="D682" s="15" t="s">
        <v>1649</v>
      </c>
      <c r="E682" s="16">
        <v>6</v>
      </c>
      <c r="F682" s="16" t="s">
        <v>1650</v>
      </c>
      <c r="G682" s="16" t="s">
        <v>1651</v>
      </c>
      <c r="H682" s="16" t="s">
        <v>1651</v>
      </c>
      <c r="I682" s="16" t="s">
        <v>1652</v>
      </c>
      <c r="J682" s="16" t="s">
        <v>1652</v>
      </c>
      <c r="K682" s="16">
        <v>900009219</v>
      </c>
      <c r="L682" s="41" t="s">
        <v>4284</v>
      </c>
      <c r="M682" s="17" t="s">
        <v>4285</v>
      </c>
      <c r="N682" s="17" t="s">
        <v>4286</v>
      </c>
      <c r="O682" s="100">
        <v>45273.443055555559</v>
      </c>
      <c r="P682" s="17" t="s">
        <v>1650</v>
      </c>
      <c r="Q682" s="18" t="s">
        <v>1783</v>
      </c>
      <c r="R682" s="19">
        <v>0</v>
      </c>
      <c r="S682" s="19" t="e" vm="1">
        <f>#REF!*3</f>
        <v>#REF!</v>
      </c>
      <c r="T682" s="19">
        <v>0</v>
      </c>
      <c r="U682" s="19" t="e" vm="1">
        <f>#REF!*3</f>
        <v>#REF!</v>
      </c>
      <c r="V682" s="19" t="e" vm="1">
        <f>#REF!+#REF!</f>
        <v>#REF!</v>
      </c>
      <c r="W682" s="19"/>
      <c r="X682" s="42"/>
      <c r="Y682" s="20" t="s">
        <v>3006</v>
      </c>
      <c r="Z682" s="21">
        <v>0</v>
      </c>
      <c r="AA682" s="21"/>
      <c r="AB682" s="101"/>
      <c r="AC682" s="104"/>
      <c r="AD682" s="104"/>
      <c r="AE682" s="104"/>
      <c r="AF682" s="101"/>
      <c r="AG682" s="102"/>
      <c r="AH682" s="103"/>
      <c r="AI682" s="102"/>
    </row>
    <row r="683" spans="1:35" ht="24" hidden="1" customHeight="1">
      <c r="A683" s="13" t="s">
        <v>423</v>
      </c>
      <c r="B683" s="14">
        <v>54800</v>
      </c>
      <c r="C683" s="15" t="s">
        <v>42</v>
      </c>
      <c r="D683" s="15" t="s">
        <v>1649</v>
      </c>
      <c r="E683" s="16">
        <v>6</v>
      </c>
      <c r="F683" s="16" t="s">
        <v>3914</v>
      </c>
      <c r="G683" s="16" t="s">
        <v>1759</v>
      </c>
      <c r="H683" s="16" t="s">
        <v>1759</v>
      </c>
      <c r="I683" s="16" t="s">
        <v>1652</v>
      </c>
      <c r="J683" s="16" t="s">
        <v>1652</v>
      </c>
      <c r="K683" s="16">
        <v>901634294</v>
      </c>
      <c r="L683" s="41" t="s">
        <v>4287</v>
      </c>
      <c r="M683" s="17" t="s">
        <v>4288</v>
      </c>
      <c r="N683" s="17" t="s">
        <v>4289</v>
      </c>
      <c r="O683" s="100">
        <v>45273.475694444445</v>
      </c>
      <c r="P683" s="17" t="s">
        <v>1650</v>
      </c>
      <c r="Q683" s="18" t="s">
        <v>1783</v>
      </c>
      <c r="R683" s="19">
        <v>0</v>
      </c>
      <c r="S683" s="19" t="e" vm="1">
        <f>#REF!*3</f>
        <v>#REF!</v>
      </c>
      <c r="T683" s="19">
        <v>0</v>
      </c>
      <c r="U683" s="19" t="e" vm="1">
        <f>#REF!*3</f>
        <v>#REF!</v>
      </c>
      <c r="V683" s="19" t="e" vm="1">
        <f>#REF!+#REF!</f>
        <v>#REF!</v>
      </c>
      <c r="W683" s="19"/>
      <c r="X683" s="42"/>
      <c r="Y683" s="20" t="s">
        <v>3006</v>
      </c>
      <c r="Z683" s="21">
        <v>0</v>
      </c>
      <c r="AA683" s="21"/>
      <c r="AB683" s="101"/>
      <c r="AC683" s="104"/>
      <c r="AD683" s="104"/>
      <c r="AE683" s="104"/>
      <c r="AF683" s="101"/>
      <c r="AG683" s="102"/>
      <c r="AH683" s="103"/>
      <c r="AI683" s="102"/>
    </row>
    <row r="684" spans="1:35" ht="24" customHeight="1">
      <c r="A684" s="13" t="s">
        <v>334</v>
      </c>
      <c r="B684" s="14">
        <v>41807</v>
      </c>
      <c r="C684" s="15" t="s">
        <v>1133</v>
      </c>
      <c r="D684" s="15" t="s">
        <v>1778</v>
      </c>
      <c r="E684" s="16">
        <v>6</v>
      </c>
      <c r="F684" s="16" t="s">
        <v>1650</v>
      </c>
      <c r="G684" s="16" t="s">
        <v>1651</v>
      </c>
      <c r="H684" s="16" t="s">
        <v>1651</v>
      </c>
      <c r="I684" s="16" t="s">
        <v>1652</v>
      </c>
      <c r="J684" s="16" t="s">
        <v>1652</v>
      </c>
      <c r="K684" s="16">
        <v>900043487</v>
      </c>
      <c r="L684" s="41" t="s">
        <v>2629</v>
      </c>
      <c r="M684" s="17" t="s">
        <v>2630</v>
      </c>
      <c r="N684" s="17" t="s">
        <v>2631</v>
      </c>
      <c r="O684" s="100">
        <v>45274.54791666667</v>
      </c>
      <c r="P684" s="17" t="s">
        <v>1664</v>
      </c>
      <c r="Q684" s="18" t="s">
        <v>2632</v>
      </c>
      <c r="R684" s="19">
        <v>558</v>
      </c>
      <c r="S684" s="19" t="e" vm="1">
        <f>#REF!*3</f>
        <v>#REF!</v>
      </c>
      <c r="T684" s="19">
        <v>0</v>
      </c>
      <c r="U684" s="19" t="e" vm="1">
        <f>#REF!*3</f>
        <v>#REF!</v>
      </c>
      <c r="V684" s="19" t="e" vm="1">
        <f>#REF!+#REF!</f>
        <v>#REF!</v>
      </c>
      <c r="W684" s="19">
        <v>12</v>
      </c>
      <c r="X684" s="42">
        <v>39640320</v>
      </c>
      <c r="Y684" s="20" t="s">
        <v>1702</v>
      </c>
      <c r="Z684" s="21">
        <v>2024</v>
      </c>
      <c r="AA684" s="21"/>
      <c r="AB684" s="101"/>
      <c r="AC684" s="104"/>
      <c r="AD684" s="104" t="s">
        <v>1703</v>
      </c>
      <c r="AE684" s="104">
        <v>45352</v>
      </c>
      <c r="AF684" s="101"/>
      <c r="AG684" s="102"/>
      <c r="AH684" s="103"/>
      <c r="AI684" s="102"/>
    </row>
    <row r="685" spans="1:35" ht="24" hidden="1" customHeight="1">
      <c r="A685" s="13" t="s">
        <v>16</v>
      </c>
      <c r="B685" s="14">
        <v>5847</v>
      </c>
      <c r="C685" s="15" t="s">
        <v>357</v>
      </c>
      <c r="D685" s="15" t="s">
        <v>1732</v>
      </c>
      <c r="E685" s="16">
        <v>6</v>
      </c>
      <c r="F685" s="16" t="s">
        <v>1650</v>
      </c>
      <c r="G685" s="16" t="s">
        <v>1651</v>
      </c>
      <c r="H685" s="16" t="s">
        <v>1759</v>
      </c>
      <c r="I685" s="16" t="s">
        <v>1652</v>
      </c>
      <c r="J685" s="16" t="s">
        <v>1652</v>
      </c>
      <c r="K685" s="16">
        <v>890984635</v>
      </c>
      <c r="L685" s="41" t="s">
        <v>4290</v>
      </c>
      <c r="M685" s="17" t="s">
        <v>4291</v>
      </c>
      <c r="N685" s="17" t="s">
        <v>4292</v>
      </c>
      <c r="O685" s="100">
        <v>45274.763888888891</v>
      </c>
      <c r="P685" s="17" t="s">
        <v>1650</v>
      </c>
      <c r="Q685" s="18" t="s">
        <v>1783</v>
      </c>
      <c r="R685" s="19">
        <v>0</v>
      </c>
      <c r="S685" s="19" t="e" vm="1">
        <f>#REF!*3</f>
        <v>#REF!</v>
      </c>
      <c r="T685" s="19">
        <v>0</v>
      </c>
      <c r="U685" s="19" t="e" vm="1">
        <f>#REF!*3</f>
        <v>#REF!</v>
      </c>
      <c r="V685" s="19" t="e" vm="1">
        <f>#REF!+#REF!</f>
        <v>#REF!</v>
      </c>
      <c r="W685" s="19"/>
      <c r="X685" s="42"/>
      <c r="Y685" s="20" t="s">
        <v>3006</v>
      </c>
      <c r="Z685" s="21">
        <v>0</v>
      </c>
      <c r="AA685" s="21"/>
      <c r="AB685" s="101"/>
      <c r="AC685" s="104"/>
      <c r="AD685" s="104"/>
      <c r="AE685" s="104"/>
      <c r="AF685" s="101"/>
      <c r="AG685" s="102"/>
      <c r="AH685" s="103"/>
      <c r="AI685" s="102"/>
    </row>
    <row r="686" spans="1:35" ht="24" hidden="1" customHeight="1">
      <c r="A686" s="13" t="s">
        <v>16</v>
      </c>
      <c r="B686" s="14">
        <v>5847</v>
      </c>
      <c r="C686" s="15" t="s">
        <v>357</v>
      </c>
      <c r="D686" s="15" t="s">
        <v>1649</v>
      </c>
      <c r="E686" s="16">
        <v>6</v>
      </c>
      <c r="F686" s="16" t="s">
        <v>1650</v>
      </c>
      <c r="G686" s="16" t="s">
        <v>1651</v>
      </c>
      <c r="H686" s="16" t="s">
        <v>1759</v>
      </c>
      <c r="I686" s="16" t="s">
        <v>1652</v>
      </c>
      <c r="J686" s="16" t="s">
        <v>1652</v>
      </c>
      <c r="K686" s="16">
        <v>800192372</v>
      </c>
      <c r="L686" s="41" t="s">
        <v>4293</v>
      </c>
      <c r="M686" s="17" t="s">
        <v>4294</v>
      </c>
      <c r="N686" s="17" t="s">
        <v>4295</v>
      </c>
      <c r="O686" s="100">
        <v>45274.802083333336</v>
      </c>
      <c r="P686" s="17" t="s">
        <v>1650</v>
      </c>
      <c r="Q686" s="18" t="s">
        <v>1783</v>
      </c>
      <c r="R686" s="19">
        <v>0</v>
      </c>
      <c r="S686" s="19" t="e" vm="1">
        <f>#REF!*3</f>
        <v>#REF!</v>
      </c>
      <c r="T686" s="19">
        <v>0</v>
      </c>
      <c r="U686" s="19" t="e" vm="1">
        <f>#REF!*3</f>
        <v>#REF!</v>
      </c>
      <c r="V686" s="19" t="e" vm="1">
        <f>#REF!+#REF!</f>
        <v>#REF!</v>
      </c>
      <c r="W686" s="19"/>
      <c r="X686" s="42"/>
      <c r="Y686" s="20" t="s">
        <v>3006</v>
      </c>
      <c r="Z686" s="21">
        <v>0</v>
      </c>
      <c r="AA686" s="21"/>
      <c r="AB686" s="101"/>
      <c r="AC686" s="104"/>
      <c r="AD686" s="104"/>
      <c r="AE686" s="104"/>
      <c r="AF686" s="101"/>
      <c r="AG686" s="102"/>
      <c r="AH686" s="103"/>
      <c r="AI686" s="102"/>
    </row>
    <row r="687" spans="1:35" ht="24" hidden="1" customHeight="1">
      <c r="A687" s="13" t="s">
        <v>16</v>
      </c>
      <c r="B687" s="14">
        <v>5001</v>
      </c>
      <c r="C687" s="15" t="s">
        <v>17</v>
      </c>
      <c r="D687" s="15" t="s">
        <v>1649</v>
      </c>
      <c r="E687" s="16" t="s">
        <v>58</v>
      </c>
      <c r="F687" s="16" t="s">
        <v>1650</v>
      </c>
      <c r="G687" s="16" t="s">
        <v>1651</v>
      </c>
      <c r="H687" s="16" t="s">
        <v>1651</v>
      </c>
      <c r="I687" s="16" t="s">
        <v>1652</v>
      </c>
      <c r="J687" s="16" t="s">
        <v>1652</v>
      </c>
      <c r="K687" s="16">
        <v>800192373</v>
      </c>
      <c r="L687" s="41" t="s">
        <v>4296</v>
      </c>
      <c r="M687" s="17" t="s">
        <v>4297</v>
      </c>
      <c r="N687" s="17" t="s">
        <v>4298</v>
      </c>
      <c r="O687" s="100">
        <v>45274.856944444444</v>
      </c>
      <c r="P687" s="17" t="s">
        <v>1650</v>
      </c>
      <c r="Q687" s="18" t="s">
        <v>1783</v>
      </c>
      <c r="R687" s="19">
        <v>0</v>
      </c>
      <c r="S687" s="19" t="e" vm="1">
        <f>#REF!*3</f>
        <v>#REF!</v>
      </c>
      <c r="T687" s="19">
        <v>0</v>
      </c>
      <c r="U687" s="19" t="e" vm="1">
        <f>#REF!*3</f>
        <v>#REF!</v>
      </c>
      <c r="V687" s="19" t="e" vm="1">
        <f>#REF!+#REF!</f>
        <v>#REF!</v>
      </c>
      <c r="W687" s="19"/>
      <c r="X687" s="42"/>
      <c r="Y687" s="20" t="s">
        <v>3006</v>
      </c>
      <c r="Z687" s="21">
        <v>0</v>
      </c>
      <c r="AA687" s="21"/>
      <c r="AB687" s="101"/>
      <c r="AC687" s="104"/>
      <c r="AD687" s="104"/>
      <c r="AE687" s="104"/>
      <c r="AF687" s="101"/>
      <c r="AG687" s="102"/>
      <c r="AH687" s="103"/>
      <c r="AI687" s="102"/>
    </row>
    <row r="688" spans="1:35" ht="24" customHeight="1">
      <c r="A688" s="13" t="s">
        <v>927</v>
      </c>
      <c r="B688" s="14">
        <v>25486</v>
      </c>
      <c r="C688" s="15" t="s">
        <v>1000</v>
      </c>
      <c r="D688" s="15" t="s">
        <v>1649</v>
      </c>
      <c r="E688" s="16">
        <v>6</v>
      </c>
      <c r="F688" s="16" t="s">
        <v>1650</v>
      </c>
      <c r="G688" s="16" t="s">
        <v>1651</v>
      </c>
      <c r="H688" s="16" t="s">
        <v>1651</v>
      </c>
      <c r="I688" s="16" t="s">
        <v>1652</v>
      </c>
      <c r="J688" s="16" t="s">
        <v>1652</v>
      </c>
      <c r="K688" s="16">
        <v>832002074</v>
      </c>
      <c r="L688" s="41" t="s">
        <v>2633</v>
      </c>
      <c r="M688" s="17" t="s">
        <v>2634</v>
      </c>
      <c r="N688" s="17" t="s">
        <v>2635</v>
      </c>
      <c r="O688" s="100">
        <v>45276.603472222225</v>
      </c>
      <c r="P688" s="17" t="s">
        <v>1664</v>
      </c>
      <c r="Q688" s="18" t="s">
        <v>2636</v>
      </c>
      <c r="R688" s="19">
        <v>66</v>
      </c>
      <c r="S688" s="19" t="e" vm="1">
        <f>#REF!*3</f>
        <v>#REF!</v>
      </c>
      <c r="T688" s="19">
        <v>0</v>
      </c>
      <c r="U688" s="19" t="e" vm="1">
        <f>#REF!*3</f>
        <v>#REF!</v>
      </c>
      <c r="V688" s="19" t="e" vm="1">
        <f>#REF!+#REF!</f>
        <v>#REF!</v>
      </c>
      <c r="W688" s="19">
        <v>12</v>
      </c>
      <c r="X688" s="42">
        <v>7362432</v>
      </c>
      <c r="Y688" s="20" t="s">
        <v>1935</v>
      </c>
      <c r="Z688" s="21">
        <v>2024</v>
      </c>
      <c r="AA688" s="21"/>
      <c r="AB688" s="101"/>
      <c r="AC688" s="104"/>
      <c r="AD688" s="104" t="s">
        <v>1935</v>
      </c>
      <c r="AE688" s="104">
        <v>45413</v>
      </c>
      <c r="AF688" s="101"/>
      <c r="AG688" s="102"/>
      <c r="AH688" s="103"/>
      <c r="AI688" s="102"/>
    </row>
    <row r="689" spans="1:35" ht="24" hidden="1" customHeight="1">
      <c r="A689" s="13" t="s">
        <v>544</v>
      </c>
      <c r="B689" s="14">
        <v>15686</v>
      </c>
      <c r="C689" s="15" t="s">
        <v>696</v>
      </c>
      <c r="D689" s="15" t="s">
        <v>1649</v>
      </c>
      <c r="E689" s="16">
        <v>6</v>
      </c>
      <c r="F689" s="16" t="s">
        <v>1650</v>
      </c>
      <c r="G689" s="16" t="s">
        <v>1651</v>
      </c>
      <c r="H689" s="16" t="s">
        <v>1651</v>
      </c>
      <c r="I689" s="16" t="s">
        <v>1652</v>
      </c>
      <c r="J689" s="16" t="s">
        <v>1652</v>
      </c>
      <c r="K689" s="16">
        <v>820004558</v>
      </c>
      <c r="L689" s="41" t="s">
        <v>4299</v>
      </c>
      <c r="M689" s="17" t="s">
        <v>4300</v>
      </c>
      <c r="N689" s="17" t="s">
        <v>4301</v>
      </c>
      <c r="O689" s="100">
        <v>45278.51458333333</v>
      </c>
      <c r="P689" s="17" t="s">
        <v>1650</v>
      </c>
      <c r="Q689" s="18" t="s">
        <v>1783</v>
      </c>
      <c r="R689" s="19">
        <v>0</v>
      </c>
      <c r="S689" s="19" t="e" vm="1">
        <f>#REF!*3</f>
        <v>#REF!</v>
      </c>
      <c r="T689" s="19">
        <v>0</v>
      </c>
      <c r="U689" s="19" t="e" vm="1">
        <f>#REF!*3</f>
        <v>#REF!</v>
      </c>
      <c r="V689" s="19" t="e" vm="1">
        <f>#REF!+#REF!</f>
        <v>#REF!</v>
      </c>
      <c r="W689" s="19"/>
      <c r="X689" s="42"/>
      <c r="Y689" s="20" t="s">
        <v>3006</v>
      </c>
      <c r="Z689" s="21">
        <v>0</v>
      </c>
      <c r="AA689" s="21"/>
      <c r="AB689" s="101"/>
      <c r="AC689" s="104"/>
      <c r="AD689" s="104"/>
      <c r="AE689" s="104"/>
      <c r="AF689" s="101"/>
      <c r="AG689" s="102"/>
      <c r="AH689" s="103"/>
      <c r="AI689" s="102"/>
    </row>
    <row r="690" spans="1:35" ht="24" hidden="1" customHeight="1">
      <c r="A690" s="13" t="s">
        <v>236</v>
      </c>
      <c r="B690" s="14">
        <v>52838</v>
      </c>
      <c r="C690" s="15" t="s">
        <v>1285</v>
      </c>
      <c r="D690" s="15" t="s">
        <v>1649</v>
      </c>
      <c r="E690" s="16">
        <v>6</v>
      </c>
      <c r="F690" s="16" t="s">
        <v>1650</v>
      </c>
      <c r="G690" s="16" t="s">
        <v>1651</v>
      </c>
      <c r="H690" s="16" t="s">
        <v>1651</v>
      </c>
      <c r="I690" s="16" t="s">
        <v>1652</v>
      </c>
      <c r="J690" s="16" t="s">
        <v>1759</v>
      </c>
      <c r="K690" s="16">
        <v>900320239</v>
      </c>
      <c r="L690" s="41" t="s">
        <v>4302</v>
      </c>
      <c r="M690" s="17" t="s">
        <v>4303</v>
      </c>
      <c r="N690" s="17" t="s">
        <v>4304</v>
      </c>
      <c r="O690" s="100">
        <v>45278.756944444445</v>
      </c>
      <c r="P690" s="17" t="s">
        <v>1650</v>
      </c>
      <c r="Q690" s="18" t="s">
        <v>1783</v>
      </c>
      <c r="R690" s="19">
        <v>0</v>
      </c>
      <c r="S690" s="19" t="e" vm="1">
        <f>#REF!*3</f>
        <v>#REF!</v>
      </c>
      <c r="T690" s="19">
        <v>0</v>
      </c>
      <c r="U690" s="19" t="e" vm="1">
        <f>#REF!*3</f>
        <v>#REF!</v>
      </c>
      <c r="V690" s="19" t="e" vm="1">
        <f>#REF!+#REF!</f>
        <v>#REF!</v>
      </c>
      <c r="W690" s="19"/>
      <c r="X690" s="42"/>
      <c r="Y690" s="20" t="s">
        <v>3006</v>
      </c>
      <c r="Z690" s="21">
        <v>0</v>
      </c>
      <c r="AA690" s="21"/>
      <c r="AB690" s="101"/>
      <c r="AC690" s="104"/>
      <c r="AD690" s="104"/>
      <c r="AE690" s="104"/>
      <c r="AF690" s="101"/>
      <c r="AG690" s="102"/>
      <c r="AH690" s="103"/>
      <c r="AI690" s="102"/>
    </row>
    <row r="691" spans="1:35" ht="24" hidden="1" customHeight="1">
      <c r="A691" s="13" t="s">
        <v>782</v>
      </c>
      <c r="B691" s="14">
        <v>66594</v>
      </c>
      <c r="C691" s="15" t="s">
        <v>1348</v>
      </c>
      <c r="D691" s="15" t="s">
        <v>1649</v>
      </c>
      <c r="E691" s="16">
        <v>6</v>
      </c>
      <c r="F691" s="16" t="s">
        <v>1650</v>
      </c>
      <c r="G691" s="16" t="s">
        <v>1651</v>
      </c>
      <c r="H691" s="16" t="s">
        <v>1759</v>
      </c>
      <c r="I691" s="16" t="s">
        <v>1652</v>
      </c>
      <c r="J691" s="16" t="s">
        <v>1759</v>
      </c>
      <c r="K691" s="16">
        <v>900126419</v>
      </c>
      <c r="L691" s="41" t="s">
        <v>4305</v>
      </c>
      <c r="M691" s="17" t="s">
        <v>4306</v>
      </c>
      <c r="N691" s="17" t="s">
        <v>4307</v>
      </c>
      <c r="O691" s="100">
        <v>45278.864583333336</v>
      </c>
      <c r="P691" s="17" t="s">
        <v>1650</v>
      </c>
      <c r="Q691" s="18" t="s">
        <v>1783</v>
      </c>
      <c r="R691" s="19">
        <v>0</v>
      </c>
      <c r="S691" s="19" t="e" vm="1">
        <f>#REF!*3</f>
        <v>#REF!</v>
      </c>
      <c r="T691" s="19">
        <v>0</v>
      </c>
      <c r="U691" s="19" t="e" vm="1">
        <f>#REF!*3</f>
        <v>#REF!</v>
      </c>
      <c r="V691" s="19" t="e" vm="1">
        <f>#REF!+#REF!</f>
        <v>#REF!</v>
      </c>
      <c r="W691" s="19"/>
      <c r="X691" s="42"/>
      <c r="Y691" s="20" t="s">
        <v>3006</v>
      </c>
      <c r="Z691" s="21">
        <v>0</v>
      </c>
      <c r="AA691" s="21"/>
      <c r="AB691" s="101"/>
      <c r="AC691" s="104"/>
      <c r="AD691" s="104"/>
      <c r="AE691" s="104"/>
      <c r="AF691" s="101"/>
      <c r="AG691" s="102"/>
      <c r="AH691" s="103"/>
      <c r="AI691" s="102"/>
    </row>
    <row r="692" spans="1:35" ht="24" hidden="1" customHeight="1">
      <c r="A692" s="13" t="s">
        <v>927</v>
      </c>
      <c r="B692" s="14">
        <v>25035</v>
      </c>
      <c r="C692" s="15" t="s">
        <v>932</v>
      </c>
      <c r="D692" s="15" t="s">
        <v>1778</v>
      </c>
      <c r="E692" s="16">
        <v>5</v>
      </c>
      <c r="F692" s="16" t="s">
        <v>1650</v>
      </c>
      <c r="G692" s="16" t="s">
        <v>1651</v>
      </c>
      <c r="H692" s="16" t="s">
        <v>1651</v>
      </c>
      <c r="I692" s="16" t="s">
        <v>1652</v>
      </c>
      <c r="J692" s="16" t="s">
        <v>1652</v>
      </c>
      <c r="K692" s="16">
        <v>808001011</v>
      </c>
      <c r="L692" s="41" t="s">
        <v>4308</v>
      </c>
      <c r="M692" s="17" t="s">
        <v>4309</v>
      </c>
      <c r="N692" s="17" t="s">
        <v>4310</v>
      </c>
      <c r="O692" s="100">
        <v>45279.749305555553</v>
      </c>
      <c r="P692" s="17" t="s">
        <v>1650</v>
      </c>
      <c r="Q692" s="18" t="s">
        <v>1783</v>
      </c>
      <c r="R692" s="19">
        <v>0</v>
      </c>
      <c r="S692" s="19" t="e" vm="1">
        <f>#REF!*3</f>
        <v>#REF!</v>
      </c>
      <c r="T692" s="19">
        <v>0</v>
      </c>
      <c r="U692" s="19" t="e" vm="1">
        <f>#REF!*3</f>
        <v>#REF!</v>
      </c>
      <c r="V692" s="19" t="e" vm="1">
        <f>#REF!+#REF!</f>
        <v>#REF!</v>
      </c>
      <c r="W692" s="19"/>
      <c r="X692" s="42"/>
      <c r="Y692" s="20" t="s">
        <v>3006</v>
      </c>
      <c r="Z692" s="21">
        <v>0</v>
      </c>
      <c r="AA692" s="21"/>
      <c r="AB692" s="101"/>
      <c r="AC692" s="104"/>
      <c r="AD692" s="104"/>
      <c r="AE692" s="104"/>
      <c r="AF692" s="101"/>
      <c r="AG692" s="102"/>
      <c r="AH692" s="103"/>
      <c r="AI692" s="102"/>
    </row>
    <row r="693" spans="1:35" ht="24" hidden="1" customHeight="1">
      <c r="A693" s="13" t="s">
        <v>236</v>
      </c>
      <c r="B693" s="14">
        <v>52786</v>
      </c>
      <c r="C693" s="15" t="s">
        <v>808</v>
      </c>
      <c r="D693" s="15" t="s">
        <v>1649</v>
      </c>
      <c r="E693" s="16">
        <v>6</v>
      </c>
      <c r="F693" s="16" t="s">
        <v>1650</v>
      </c>
      <c r="G693" s="16" t="s">
        <v>1651</v>
      </c>
      <c r="H693" s="16" t="s">
        <v>1651</v>
      </c>
      <c r="I693" s="16" t="s">
        <v>1652</v>
      </c>
      <c r="J693" s="16" t="s">
        <v>1652</v>
      </c>
      <c r="K693" s="16">
        <v>0</v>
      </c>
      <c r="L693" s="41" t="s">
        <v>4311</v>
      </c>
      <c r="M693" s="17" t="s">
        <v>4312</v>
      </c>
      <c r="N693" s="17" t="s">
        <v>4313</v>
      </c>
      <c r="O693" s="100">
        <v>45279.775000000001</v>
      </c>
      <c r="P693" s="17" t="s">
        <v>1650</v>
      </c>
      <c r="Q693" s="18" t="s">
        <v>1783</v>
      </c>
      <c r="R693" s="19">
        <v>0</v>
      </c>
      <c r="S693" s="19" t="e" vm="1">
        <f>#REF!*3</f>
        <v>#REF!</v>
      </c>
      <c r="T693" s="19">
        <v>0</v>
      </c>
      <c r="U693" s="19" t="e" vm="1">
        <f>#REF!*3</f>
        <v>#REF!</v>
      </c>
      <c r="V693" s="19" t="e" vm="1">
        <f>#REF!+#REF!</f>
        <v>#REF!</v>
      </c>
      <c r="W693" s="19"/>
      <c r="X693" s="42"/>
      <c r="Y693" s="20" t="s">
        <v>3006</v>
      </c>
      <c r="Z693" s="21">
        <v>0</v>
      </c>
      <c r="AA693" s="21"/>
      <c r="AB693" s="101"/>
      <c r="AC693" s="104"/>
      <c r="AD693" s="104"/>
      <c r="AE693" s="104"/>
      <c r="AF693" s="101"/>
      <c r="AG693" s="102"/>
      <c r="AH693" s="103"/>
      <c r="AI693" s="102"/>
    </row>
    <row r="694" spans="1:35" ht="24" hidden="1" customHeight="1">
      <c r="A694" s="13" t="s">
        <v>16</v>
      </c>
      <c r="B694" s="14">
        <v>5034</v>
      </c>
      <c r="C694" s="15" t="s">
        <v>40</v>
      </c>
      <c r="D694" s="15" t="s">
        <v>1649</v>
      </c>
      <c r="E694" s="16">
        <v>6</v>
      </c>
      <c r="F694" s="16" t="s">
        <v>1650</v>
      </c>
      <c r="G694" s="16" t="s">
        <v>1651</v>
      </c>
      <c r="H694" s="16" t="s">
        <v>1651</v>
      </c>
      <c r="I694" s="16" t="s">
        <v>1652</v>
      </c>
      <c r="J694" s="16" t="s">
        <v>1652</v>
      </c>
      <c r="K694" s="16">
        <v>900742274</v>
      </c>
      <c r="L694" s="41" t="s">
        <v>4314</v>
      </c>
      <c r="M694" s="17" t="s">
        <v>4315</v>
      </c>
      <c r="N694" s="17" t="s">
        <v>4316</v>
      </c>
      <c r="O694" s="100">
        <v>45280.541666666664</v>
      </c>
      <c r="P694" s="17" t="s">
        <v>1650</v>
      </c>
      <c r="Q694" s="18" t="s">
        <v>1783</v>
      </c>
      <c r="R694" s="19">
        <v>0</v>
      </c>
      <c r="S694" s="19" t="e" vm="1">
        <f>#REF!*3</f>
        <v>#REF!</v>
      </c>
      <c r="T694" s="19">
        <v>0</v>
      </c>
      <c r="U694" s="19" t="e" vm="1">
        <f>#REF!*3</f>
        <v>#REF!</v>
      </c>
      <c r="V694" s="19" t="e" vm="1">
        <f>#REF!+#REF!</f>
        <v>#REF!</v>
      </c>
      <c r="W694" s="19"/>
      <c r="X694" s="42"/>
      <c r="Y694" s="20" t="s">
        <v>3006</v>
      </c>
      <c r="Z694" s="21">
        <v>0</v>
      </c>
      <c r="AA694" s="21"/>
      <c r="AB694" s="101"/>
      <c r="AC694" s="104"/>
      <c r="AD694" s="104"/>
      <c r="AE694" s="104"/>
      <c r="AF694" s="101"/>
      <c r="AG694" s="102"/>
      <c r="AH694" s="103"/>
      <c r="AI694" s="102"/>
    </row>
    <row r="695" spans="1:35" ht="24" hidden="1" customHeight="1">
      <c r="A695" s="13" t="s">
        <v>16</v>
      </c>
      <c r="B695" s="14">
        <v>5847</v>
      </c>
      <c r="C695" s="15" t="s">
        <v>357</v>
      </c>
      <c r="D695" s="15" t="s">
        <v>1649</v>
      </c>
      <c r="E695" s="16">
        <v>6</v>
      </c>
      <c r="F695" s="16" t="s">
        <v>1650</v>
      </c>
      <c r="G695" s="16" t="s">
        <v>1651</v>
      </c>
      <c r="H695" s="16" t="s">
        <v>1759</v>
      </c>
      <c r="I695" s="16" t="s">
        <v>1652</v>
      </c>
      <c r="J695" s="16" t="s">
        <v>1652</v>
      </c>
      <c r="K695" s="16">
        <v>800148467</v>
      </c>
      <c r="L695" s="41" t="s">
        <v>4317</v>
      </c>
      <c r="M695" s="17" t="s">
        <v>4318</v>
      </c>
      <c r="N695" s="17" t="s">
        <v>4319</v>
      </c>
      <c r="O695" s="100">
        <v>45280.664583333331</v>
      </c>
      <c r="P695" s="17" t="s">
        <v>1650</v>
      </c>
      <c r="Q695" s="18" t="s">
        <v>1783</v>
      </c>
      <c r="R695" s="19">
        <v>0</v>
      </c>
      <c r="S695" s="19" t="e" vm="1">
        <f>#REF!*3</f>
        <v>#REF!</v>
      </c>
      <c r="T695" s="19">
        <v>0</v>
      </c>
      <c r="U695" s="19" t="e" vm="1">
        <f>#REF!*3</f>
        <v>#REF!</v>
      </c>
      <c r="V695" s="19" t="e" vm="1">
        <f>#REF!+#REF!</f>
        <v>#REF!</v>
      </c>
      <c r="W695" s="19"/>
      <c r="X695" s="42"/>
      <c r="Y695" s="20" t="s">
        <v>3006</v>
      </c>
      <c r="Z695" s="21">
        <v>0</v>
      </c>
      <c r="AA695" s="21"/>
      <c r="AB695" s="101"/>
      <c r="AC695" s="104"/>
      <c r="AD695" s="104"/>
      <c r="AE695" s="104"/>
      <c r="AF695" s="101"/>
      <c r="AG695" s="102"/>
      <c r="AH695" s="103"/>
      <c r="AI695" s="102"/>
    </row>
    <row r="696" spans="1:35" ht="24" hidden="1" customHeight="1">
      <c r="A696" s="13" t="s">
        <v>124</v>
      </c>
      <c r="B696" s="14">
        <v>19137</v>
      </c>
      <c r="C696" s="15" t="s">
        <v>207</v>
      </c>
      <c r="D696" s="15" t="s">
        <v>1778</v>
      </c>
      <c r="E696" s="16">
        <v>6</v>
      </c>
      <c r="F696" s="16" t="s">
        <v>2085</v>
      </c>
      <c r="G696" s="16" t="s">
        <v>1759</v>
      </c>
      <c r="H696" s="16" t="s">
        <v>1759</v>
      </c>
      <c r="I696" s="16" t="s">
        <v>1652</v>
      </c>
      <c r="J696" s="16" t="s">
        <v>1759</v>
      </c>
      <c r="K696" s="16">
        <v>0</v>
      </c>
      <c r="L696" s="41" t="s">
        <v>4320</v>
      </c>
      <c r="M696" s="17" t="s">
        <v>4321</v>
      </c>
      <c r="N696" s="17" t="s">
        <v>4322</v>
      </c>
      <c r="O696" s="100">
        <v>45280.743055555555</v>
      </c>
      <c r="P696" s="17" t="s">
        <v>1650</v>
      </c>
      <c r="Q696" s="18" t="s">
        <v>1783</v>
      </c>
      <c r="R696" s="19">
        <v>0</v>
      </c>
      <c r="S696" s="19" t="e" vm="1">
        <f>#REF!*3</f>
        <v>#REF!</v>
      </c>
      <c r="T696" s="19">
        <v>0</v>
      </c>
      <c r="U696" s="19" t="e" vm="1">
        <f>#REF!*3</f>
        <v>#REF!</v>
      </c>
      <c r="V696" s="19" t="e" vm="1">
        <f>#REF!+#REF!</f>
        <v>#REF!</v>
      </c>
      <c r="W696" s="19"/>
      <c r="X696" s="42"/>
      <c r="Y696" s="20" t="s">
        <v>3006</v>
      </c>
      <c r="Z696" s="21">
        <v>0</v>
      </c>
      <c r="AA696" s="21"/>
      <c r="AB696" s="101"/>
      <c r="AC696" s="104"/>
      <c r="AD696" s="104"/>
      <c r="AE696" s="104"/>
      <c r="AF696" s="101"/>
      <c r="AG696" s="102"/>
      <c r="AH696" s="103"/>
      <c r="AI696" s="102"/>
    </row>
    <row r="697" spans="1:35" ht="24" hidden="1" customHeight="1">
      <c r="A697" s="13" t="s">
        <v>109</v>
      </c>
      <c r="B697" s="14">
        <v>17777</v>
      </c>
      <c r="C697" s="15" t="s">
        <v>789</v>
      </c>
      <c r="D697" s="15" t="s">
        <v>1649</v>
      </c>
      <c r="E697" s="16">
        <v>6</v>
      </c>
      <c r="F697" s="16" t="s">
        <v>1650</v>
      </c>
      <c r="G697" s="16" t="s">
        <v>1651</v>
      </c>
      <c r="H697" s="16" t="s">
        <v>1651</v>
      </c>
      <c r="I697" s="16" t="s">
        <v>1652</v>
      </c>
      <c r="J697" s="16" t="s">
        <v>1652</v>
      </c>
      <c r="K697" s="16">
        <v>901591257</v>
      </c>
      <c r="L697" s="41" t="s">
        <v>4323</v>
      </c>
      <c r="M697" s="17" t="s">
        <v>4324</v>
      </c>
      <c r="N697" s="17" t="s">
        <v>4325</v>
      </c>
      <c r="O697" s="100">
        <v>45280.943055555559</v>
      </c>
      <c r="P697" s="17" t="s">
        <v>1650</v>
      </c>
      <c r="Q697" s="18" t="s">
        <v>1783</v>
      </c>
      <c r="R697" s="19">
        <v>0</v>
      </c>
      <c r="S697" s="19" t="e" vm="1">
        <f>#REF!*3</f>
        <v>#REF!</v>
      </c>
      <c r="T697" s="19">
        <v>0</v>
      </c>
      <c r="U697" s="19" t="e" vm="1">
        <f>#REF!*3</f>
        <v>#REF!</v>
      </c>
      <c r="V697" s="19" t="e" vm="1">
        <f>#REF!+#REF!</f>
        <v>#REF!</v>
      </c>
      <c r="W697" s="19"/>
      <c r="X697" s="42"/>
      <c r="Y697" s="20" t="s">
        <v>3006</v>
      </c>
      <c r="Z697" s="21">
        <v>0</v>
      </c>
      <c r="AA697" s="21"/>
      <c r="AB697" s="101"/>
      <c r="AC697" s="104"/>
      <c r="AD697" s="104"/>
      <c r="AE697" s="104"/>
      <c r="AF697" s="101"/>
      <c r="AG697" s="102"/>
      <c r="AH697" s="103"/>
      <c r="AI697" s="102"/>
    </row>
    <row r="698" spans="1:35" ht="24" customHeight="1">
      <c r="A698" s="13" t="s">
        <v>358</v>
      </c>
      <c r="B698" s="14">
        <v>50318</v>
      </c>
      <c r="C698" s="15" t="s">
        <v>281</v>
      </c>
      <c r="D698" s="15" t="s">
        <v>1649</v>
      </c>
      <c r="E698" s="16">
        <v>6</v>
      </c>
      <c r="F698" s="16" t="s">
        <v>1650</v>
      </c>
      <c r="G698" s="16" t="s">
        <v>1651</v>
      </c>
      <c r="H698" s="16" t="s">
        <v>1651</v>
      </c>
      <c r="I698" s="16" t="s">
        <v>1652</v>
      </c>
      <c r="J698" s="16" t="s">
        <v>1652</v>
      </c>
      <c r="K698" s="16">
        <v>822000724</v>
      </c>
      <c r="L698" s="41" t="s">
        <v>2637</v>
      </c>
      <c r="M698" s="17" t="s">
        <v>2638</v>
      </c>
      <c r="N698" s="17" t="s">
        <v>2639</v>
      </c>
      <c r="O698" s="100">
        <v>45281.675694444442</v>
      </c>
      <c r="P698" s="17" t="s">
        <v>1664</v>
      </c>
      <c r="Q698" s="18" t="s">
        <v>2640</v>
      </c>
      <c r="R698" s="19">
        <v>198</v>
      </c>
      <c r="S698" s="19" t="e" vm="1">
        <f>#REF!*3</f>
        <v>#REF!</v>
      </c>
      <c r="T698" s="19">
        <v>600</v>
      </c>
      <c r="U698" s="19" t="e" vm="1">
        <f>#REF!*3</f>
        <v>#REF!</v>
      </c>
      <c r="V698" s="19" t="e" vm="1">
        <f>#REF!+#REF!</f>
        <v>#REF!</v>
      </c>
      <c r="W698" s="19">
        <v>12</v>
      </c>
      <c r="X698" s="42">
        <v>127160712</v>
      </c>
      <c r="Y698" s="20" t="s">
        <v>1676</v>
      </c>
      <c r="Z698" s="21">
        <v>2024</v>
      </c>
      <c r="AA698" s="21"/>
      <c r="AB698" s="101"/>
      <c r="AC698" s="104"/>
      <c r="AD698" s="104" t="s">
        <v>1676</v>
      </c>
      <c r="AE698" s="104">
        <v>45444</v>
      </c>
      <c r="AF698" s="101"/>
      <c r="AG698" s="102"/>
      <c r="AH698" s="103"/>
      <c r="AI698" s="102"/>
    </row>
    <row r="699" spans="1:35" ht="24" hidden="1" customHeight="1">
      <c r="A699" s="13" t="s">
        <v>927</v>
      </c>
      <c r="B699" s="14">
        <v>25148</v>
      </c>
      <c r="C699" s="15" t="s">
        <v>945</v>
      </c>
      <c r="D699" s="15" t="s">
        <v>1649</v>
      </c>
      <c r="E699" s="16">
        <v>6</v>
      </c>
      <c r="F699" s="16" t="s">
        <v>1650</v>
      </c>
      <c r="G699" s="16" t="s">
        <v>1651</v>
      </c>
      <c r="H699" s="16" t="s">
        <v>1651</v>
      </c>
      <c r="I699" s="16" t="s">
        <v>1652</v>
      </c>
      <c r="J699" s="16" t="s">
        <v>1652</v>
      </c>
      <c r="K699" s="16">
        <v>900085471</v>
      </c>
      <c r="L699" s="41" t="s">
        <v>4326</v>
      </c>
      <c r="M699" s="17" t="s">
        <v>4327</v>
      </c>
      <c r="N699" s="17" t="s">
        <v>4328</v>
      </c>
      <c r="O699" s="100">
        <v>45282.556250000001</v>
      </c>
      <c r="P699" s="17" t="s">
        <v>1650</v>
      </c>
      <c r="Q699" s="18" t="s">
        <v>1783</v>
      </c>
      <c r="R699" s="19">
        <v>0</v>
      </c>
      <c r="S699" s="19" t="e" vm="1">
        <f>#REF!*3</f>
        <v>#REF!</v>
      </c>
      <c r="T699" s="19">
        <v>0</v>
      </c>
      <c r="U699" s="19" t="e" vm="1">
        <f>#REF!*3</f>
        <v>#REF!</v>
      </c>
      <c r="V699" s="19" t="e" vm="1">
        <f>#REF!+#REF!</f>
        <v>#REF!</v>
      </c>
      <c r="W699" s="19"/>
      <c r="X699" s="42"/>
      <c r="Y699" s="20" t="s">
        <v>3006</v>
      </c>
      <c r="Z699" s="21">
        <v>0</v>
      </c>
      <c r="AA699" s="21"/>
      <c r="AB699" s="101"/>
      <c r="AC699" s="104"/>
      <c r="AD699" s="104"/>
      <c r="AE699" s="104"/>
      <c r="AF699" s="101"/>
      <c r="AG699" s="102"/>
      <c r="AH699" s="103"/>
      <c r="AI699" s="102"/>
    </row>
    <row r="700" spans="1:35" ht="24" hidden="1" customHeight="1">
      <c r="A700" s="13" t="s">
        <v>927</v>
      </c>
      <c r="B700" s="14">
        <v>25430</v>
      </c>
      <c r="C700" s="15" t="s">
        <v>421</v>
      </c>
      <c r="D700" s="15" t="s">
        <v>1649</v>
      </c>
      <c r="E700" s="16">
        <v>2</v>
      </c>
      <c r="F700" s="16" t="s">
        <v>1650</v>
      </c>
      <c r="G700" s="16" t="s">
        <v>1651</v>
      </c>
      <c r="H700" s="16" t="s">
        <v>1651</v>
      </c>
      <c r="I700" s="16" t="s">
        <v>1652</v>
      </c>
      <c r="J700" s="16" t="s">
        <v>1652</v>
      </c>
      <c r="K700" s="16">
        <v>832004457</v>
      </c>
      <c r="L700" s="41" t="s">
        <v>4329</v>
      </c>
      <c r="M700" s="17" t="s">
        <v>4330</v>
      </c>
      <c r="N700" s="17" t="s">
        <v>4331</v>
      </c>
      <c r="O700" s="100">
        <v>45283.662499999999</v>
      </c>
      <c r="P700" s="17" t="s">
        <v>1650</v>
      </c>
      <c r="Q700" s="18" t="s">
        <v>1783</v>
      </c>
      <c r="R700" s="19">
        <v>0</v>
      </c>
      <c r="S700" s="19" t="e" vm="1">
        <f>#REF!*3</f>
        <v>#REF!</v>
      </c>
      <c r="T700" s="19">
        <v>0</v>
      </c>
      <c r="U700" s="19" t="e" vm="1">
        <f>#REF!*3</f>
        <v>#REF!</v>
      </c>
      <c r="V700" s="19" t="e" vm="1">
        <f>#REF!+#REF!</f>
        <v>#REF!</v>
      </c>
      <c r="W700" s="19"/>
      <c r="X700" s="42"/>
      <c r="Y700" s="20" t="s">
        <v>3006</v>
      </c>
      <c r="Z700" s="21">
        <v>0</v>
      </c>
      <c r="AA700" s="21"/>
      <c r="AB700" s="101"/>
      <c r="AC700" s="104"/>
      <c r="AD700" s="104"/>
      <c r="AE700" s="104"/>
      <c r="AF700" s="101"/>
      <c r="AG700" s="102"/>
      <c r="AH700" s="103"/>
      <c r="AI700" s="102"/>
    </row>
    <row r="701" spans="1:35" ht="24" hidden="1" customHeight="1">
      <c r="A701" s="13" t="s">
        <v>16</v>
      </c>
      <c r="B701" s="14">
        <v>5679</v>
      </c>
      <c r="C701" s="15" t="s">
        <v>316</v>
      </c>
      <c r="D701" s="15" t="s">
        <v>1649</v>
      </c>
      <c r="E701" s="16">
        <v>6</v>
      </c>
      <c r="F701" s="16" t="s">
        <v>1650</v>
      </c>
      <c r="G701" s="16" t="s">
        <v>1651</v>
      </c>
      <c r="H701" s="16" t="s">
        <v>1651</v>
      </c>
      <c r="I701" s="16" t="s">
        <v>1652</v>
      </c>
      <c r="J701" s="16" t="s">
        <v>1652</v>
      </c>
      <c r="K701" s="16">
        <v>900176453</v>
      </c>
      <c r="L701" s="41" t="s">
        <v>4332</v>
      </c>
      <c r="M701" s="17" t="s">
        <v>4333</v>
      </c>
      <c r="N701" s="17" t="s">
        <v>4334</v>
      </c>
      <c r="O701" s="100">
        <v>45285.908333333333</v>
      </c>
      <c r="P701" s="17" t="s">
        <v>1650</v>
      </c>
      <c r="Q701" s="18" t="s">
        <v>1783</v>
      </c>
      <c r="R701" s="19">
        <v>0</v>
      </c>
      <c r="S701" s="19" t="e" vm="1">
        <f>#REF!*3</f>
        <v>#REF!</v>
      </c>
      <c r="T701" s="19">
        <v>0</v>
      </c>
      <c r="U701" s="19" t="e" vm="1">
        <f>#REF!*3</f>
        <v>#REF!</v>
      </c>
      <c r="V701" s="19" t="e" vm="1">
        <f>#REF!+#REF!</f>
        <v>#REF!</v>
      </c>
      <c r="W701" s="19"/>
      <c r="X701" s="42"/>
      <c r="Y701" s="20" t="s">
        <v>3006</v>
      </c>
      <c r="Z701" s="21">
        <v>0</v>
      </c>
      <c r="AA701" s="21"/>
      <c r="AB701" s="101"/>
      <c r="AC701" s="104"/>
      <c r="AD701" s="104"/>
      <c r="AE701" s="104"/>
      <c r="AF701" s="101"/>
      <c r="AG701" s="102"/>
      <c r="AH701" s="103"/>
      <c r="AI701" s="102"/>
    </row>
    <row r="702" spans="1:35" ht="24" hidden="1" customHeight="1">
      <c r="A702" s="13" t="s">
        <v>236</v>
      </c>
      <c r="B702" s="14">
        <v>52378</v>
      </c>
      <c r="C702" s="15" t="s">
        <v>764</v>
      </c>
      <c r="D702" s="15" t="s">
        <v>1649</v>
      </c>
      <c r="E702" s="16">
        <v>6</v>
      </c>
      <c r="F702" s="16" t="s">
        <v>1650</v>
      </c>
      <c r="G702" s="16" t="s">
        <v>1651</v>
      </c>
      <c r="H702" s="16" t="s">
        <v>1651</v>
      </c>
      <c r="I702" s="16" t="s">
        <v>1652</v>
      </c>
      <c r="J702" s="16" t="s">
        <v>1652</v>
      </c>
      <c r="K702" s="16">
        <v>901083485</v>
      </c>
      <c r="L702" s="41" t="s">
        <v>4335</v>
      </c>
      <c r="M702" s="17" t="s">
        <v>4336</v>
      </c>
      <c r="N702" s="17" t="s">
        <v>4337</v>
      </c>
      <c r="O702" s="100">
        <v>45286.832638888889</v>
      </c>
      <c r="P702" s="17" t="s">
        <v>1650</v>
      </c>
      <c r="Q702" s="18" t="s">
        <v>1783</v>
      </c>
      <c r="R702" s="19">
        <v>0</v>
      </c>
      <c r="S702" s="19" t="e" vm="1">
        <f>#REF!*3</f>
        <v>#REF!</v>
      </c>
      <c r="T702" s="19">
        <v>0</v>
      </c>
      <c r="U702" s="19" t="e" vm="1">
        <f>#REF!*3</f>
        <v>#REF!</v>
      </c>
      <c r="V702" s="19" t="e" vm="1">
        <f>#REF!+#REF!</f>
        <v>#REF!</v>
      </c>
      <c r="W702" s="19"/>
      <c r="X702" s="42"/>
      <c r="Y702" s="20" t="s">
        <v>3006</v>
      </c>
      <c r="Z702" s="21">
        <v>0</v>
      </c>
      <c r="AA702" s="21"/>
      <c r="AB702" s="101"/>
      <c r="AC702" s="104"/>
      <c r="AD702" s="104"/>
      <c r="AE702" s="104"/>
      <c r="AF702" s="101"/>
      <c r="AG702" s="102"/>
      <c r="AH702" s="103"/>
      <c r="AI702" s="102"/>
    </row>
    <row r="703" spans="1:35" ht="24" hidden="1" customHeight="1">
      <c r="A703" s="13" t="s">
        <v>1350</v>
      </c>
      <c r="B703" s="14">
        <v>68179</v>
      </c>
      <c r="C703" s="15" t="s">
        <v>1362</v>
      </c>
      <c r="D703" s="15" t="s">
        <v>1649</v>
      </c>
      <c r="E703" s="16">
        <v>6</v>
      </c>
      <c r="F703" s="16" t="s">
        <v>1650</v>
      </c>
      <c r="G703" s="16" t="s">
        <v>1651</v>
      </c>
      <c r="H703" s="16" t="s">
        <v>1651</v>
      </c>
      <c r="I703" s="16" t="s">
        <v>1652</v>
      </c>
      <c r="J703" s="16" t="s">
        <v>1652</v>
      </c>
      <c r="K703" s="16">
        <v>804007746</v>
      </c>
      <c r="L703" s="41" t="s">
        <v>4338</v>
      </c>
      <c r="M703" s="17" t="s">
        <v>4339</v>
      </c>
      <c r="N703" s="17" t="s">
        <v>4340</v>
      </c>
      <c r="O703" s="100">
        <v>45286.96875</v>
      </c>
      <c r="P703" s="17" t="s">
        <v>1650</v>
      </c>
      <c r="Q703" s="18" t="s">
        <v>1783</v>
      </c>
      <c r="R703" s="19">
        <v>0</v>
      </c>
      <c r="S703" s="19" t="e" vm="1">
        <f>#REF!*3</f>
        <v>#REF!</v>
      </c>
      <c r="T703" s="19">
        <v>0</v>
      </c>
      <c r="U703" s="19" t="e" vm="1">
        <f>#REF!*3</f>
        <v>#REF!</v>
      </c>
      <c r="V703" s="19" t="e" vm="1">
        <f>#REF!+#REF!</f>
        <v>#REF!</v>
      </c>
      <c r="W703" s="19"/>
      <c r="X703" s="42"/>
      <c r="Y703" s="20" t="s">
        <v>3006</v>
      </c>
      <c r="Z703" s="21">
        <v>0</v>
      </c>
      <c r="AA703" s="21"/>
      <c r="AB703" s="101"/>
      <c r="AC703" s="104"/>
      <c r="AD703" s="104"/>
      <c r="AE703" s="104"/>
      <c r="AF703" s="101"/>
      <c r="AG703" s="102"/>
      <c r="AH703" s="103"/>
      <c r="AI703" s="102"/>
    </row>
    <row r="704" spans="1:35" ht="24" customHeight="1">
      <c r="A704" s="13" t="s">
        <v>927</v>
      </c>
      <c r="B704" s="14">
        <v>25873</v>
      </c>
      <c r="C704" s="15" t="s">
        <v>1044</v>
      </c>
      <c r="D704" s="15" t="s">
        <v>1649</v>
      </c>
      <c r="E704" s="16">
        <v>6</v>
      </c>
      <c r="F704" s="16" t="s">
        <v>1650</v>
      </c>
      <c r="G704" s="16" t="s">
        <v>1651</v>
      </c>
      <c r="H704" s="16" t="s">
        <v>1651</v>
      </c>
      <c r="I704" s="16" t="s">
        <v>1652</v>
      </c>
      <c r="J704" s="16" t="s">
        <v>1652</v>
      </c>
      <c r="K704" s="16">
        <v>832001574</v>
      </c>
      <c r="L704" s="41" t="s">
        <v>2641</v>
      </c>
      <c r="M704" s="17" t="s">
        <v>2642</v>
      </c>
      <c r="N704" s="17" t="s">
        <v>2643</v>
      </c>
      <c r="O704" s="100">
        <v>45287.421527777777</v>
      </c>
      <c r="P704" s="17" t="s">
        <v>1656</v>
      </c>
      <c r="Q704" s="18">
        <v>1944365</v>
      </c>
      <c r="R704" s="19">
        <v>391</v>
      </c>
      <c r="S704" s="19" t="e" vm="1">
        <f>#REF!*3</f>
        <v>#REF!</v>
      </c>
      <c r="T704" s="19">
        <v>0</v>
      </c>
      <c r="U704" s="19" t="e" vm="1">
        <f>#REF!*3</f>
        <v>#REF!</v>
      </c>
      <c r="V704" s="19" t="e" vm="1">
        <f>#REF!+#REF!</f>
        <v>#REF!</v>
      </c>
      <c r="W704" s="19">
        <v>24</v>
      </c>
      <c r="X704" s="42">
        <v>78870648</v>
      </c>
      <c r="Y704" s="20" t="s">
        <v>1702</v>
      </c>
      <c r="Z704" s="21">
        <v>2024</v>
      </c>
      <c r="AA704" s="21"/>
      <c r="AB704" s="101"/>
      <c r="AC704" s="104"/>
      <c r="AD704" s="104" t="s">
        <v>1703</v>
      </c>
      <c r="AE704" s="104">
        <v>45352</v>
      </c>
      <c r="AF704" s="101"/>
      <c r="AG704" s="102"/>
      <c r="AH704" s="103"/>
      <c r="AI704" s="102"/>
    </row>
    <row r="705" spans="1:35" ht="24" customHeight="1">
      <c r="A705" s="13" t="s">
        <v>16</v>
      </c>
      <c r="B705" s="14">
        <v>5079</v>
      </c>
      <c r="C705" s="15" t="s">
        <v>78</v>
      </c>
      <c r="D705" s="15" t="s">
        <v>1649</v>
      </c>
      <c r="E705" s="16">
        <v>4</v>
      </c>
      <c r="F705" s="16" t="s">
        <v>1650</v>
      </c>
      <c r="G705" s="16" t="s">
        <v>1651</v>
      </c>
      <c r="H705" s="16" t="s">
        <v>1651</v>
      </c>
      <c r="I705" s="16" t="s">
        <v>2010</v>
      </c>
      <c r="J705" s="16" t="s">
        <v>1652</v>
      </c>
      <c r="K705" s="16">
        <v>811039376</v>
      </c>
      <c r="L705" s="41" t="s">
        <v>2644</v>
      </c>
      <c r="M705" s="17" t="s">
        <v>2645</v>
      </c>
      <c r="N705" s="17" t="s">
        <v>2646</v>
      </c>
      <c r="O705" s="100">
        <v>45288.811111111114</v>
      </c>
      <c r="P705" s="17" t="s">
        <v>1664</v>
      </c>
      <c r="Q705" s="18" t="s">
        <v>2647</v>
      </c>
      <c r="R705" s="19">
        <v>590</v>
      </c>
      <c r="S705" s="19" t="e" vm="1">
        <f>#REF!*3</f>
        <v>#REF!</v>
      </c>
      <c r="T705" s="19">
        <v>0</v>
      </c>
      <c r="U705" s="19" t="e" vm="1">
        <f>#REF!*3</f>
        <v>#REF!</v>
      </c>
      <c r="V705" s="19" t="e" vm="1">
        <f>#REF!+#REF!</f>
        <v>#REF!</v>
      </c>
      <c r="W705" s="19">
        <v>12</v>
      </c>
      <c r="X705" s="42">
        <v>53808000</v>
      </c>
      <c r="Y705" s="20" t="s">
        <v>1702</v>
      </c>
      <c r="Z705" s="21">
        <v>2024</v>
      </c>
      <c r="AA705" s="21"/>
      <c r="AB705" s="101"/>
      <c r="AC705" s="104"/>
      <c r="AD705" s="104" t="s">
        <v>1703</v>
      </c>
      <c r="AE705" s="104">
        <v>45352</v>
      </c>
      <c r="AF705" s="101"/>
      <c r="AG705" s="102"/>
      <c r="AH705" s="103"/>
      <c r="AI705" s="102"/>
    </row>
    <row r="706" spans="1:35" ht="24" customHeight="1">
      <c r="A706" s="13" t="s">
        <v>248</v>
      </c>
      <c r="B706" s="14">
        <v>20175</v>
      </c>
      <c r="C706" s="15" t="s">
        <v>864</v>
      </c>
      <c r="D706" s="15" t="s">
        <v>1649</v>
      </c>
      <c r="E706" s="16">
        <v>6</v>
      </c>
      <c r="F706" s="16" t="s">
        <v>1650</v>
      </c>
      <c r="G706" s="16" t="s">
        <v>1651</v>
      </c>
      <c r="H706" s="16" t="s">
        <v>1651</v>
      </c>
      <c r="I706" s="16" t="s">
        <v>2010</v>
      </c>
      <c r="J706" s="16" t="s">
        <v>1652</v>
      </c>
      <c r="K706" s="16">
        <v>900649882</v>
      </c>
      <c r="L706" s="41" t="s">
        <v>4341</v>
      </c>
      <c r="M706" s="17" t="s">
        <v>4342</v>
      </c>
      <c r="N706" s="17" t="s">
        <v>4343</v>
      </c>
      <c r="O706" s="100">
        <v>45288.872916666667</v>
      </c>
      <c r="P706" s="17"/>
      <c r="Q706" s="18" t="s">
        <v>1783</v>
      </c>
      <c r="R706" s="19">
        <v>0</v>
      </c>
      <c r="S706" s="19" t="e" vm="1">
        <f>#REF!*3</f>
        <v>#REF!</v>
      </c>
      <c r="T706" s="19">
        <v>0</v>
      </c>
      <c r="U706" s="19" t="e" vm="1">
        <f>#REF!*3</f>
        <v>#REF!</v>
      </c>
      <c r="V706" s="19" t="e" vm="1">
        <f>#REF!+#REF!</f>
        <v>#REF!</v>
      </c>
      <c r="W706" s="19"/>
      <c r="X706" s="42"/>
      <c r="Y706" s="20" t="s">
        <v>3006</v>
      </c>
      <c r="Z706" s="21">
        <v>0</v>
      </c>
      <c r="AA706" s="21"/>
      <c r="AB706" s="101"/>
      <c r="AC706" s="104"/>
      <c r="AD706" s="104"/>
      <c r="AE706" s="104"/>
      <c r="AF706" s="101"/>
      <c r="AG706" s="102"/>
      <c r="AH706" s="103"/>
      <c r="AI706" s="102"/>
    </row>
    <row r="707" spans="1:35" ht="24" hidden="1" customHeight="1">
      <c r="A707" s="13" t="s">
        <v>236</v>
      </c>
      <c r="B707" s="14">
        <v>52250</v>
      </c>
      <c r="C707" s="15" t="s">
        <v>381</v>
      </c>
      <c r="D707" s="15" t="s">
        <v>1649</v>
      </c>
      <c r="E707" s="16">
        <v>6</v>
      </c>
      <c r="F707" s="16" t="s">
        <v>4344</v>
      </c>
      <c r="G707" s="16" t="s">
        <v>1759</v>
      </c>
      <c r="H707" s="16" t="s">
        <v>1759</v>
      </c>
      <c r="I707" s="16" t="s">
        <v>2010</v>
      </c>
      <c r="J707" s="16" t="s">
        <v>1652</v>
      </c>
      <c r="K707" s="16">
        <v>900805845</v>
      </c>
      <c r="L707" s="41" t="s">
        <v>4345</v>
      </c>
      <c r="M707" s="17" t="s">
        <v>4346</v>
      </c>
      <c r="N707" s="17" t="s">
        <v>4347</v>
      </c>
      <c r="O707" s="100">
        <v>45291.410416666666</v>
      </c>
      <c r="P707" s="17" t="s">
        <v>1650</v>
      </c>
      <c r="Q707" s="18" t="s">
        <v>1783</v>
      </c>
      <c r="R707" s="19">
        <v>0</v>
      </c>
      <c r="S707" s="19" t="e" vm="1">
        <f>#REF!*3</f>
        <v>#REF!</v>
      </c>
      <c r="T707" s="19">
        <v>0</v>
      </c>
      <c r="U707" s="19" t="e" vm="1">
        <f>#REF!*3</f>
        <v>#REF!</v>
      </c>
      <c r="V707" s="19" t="e" vm="1">
        <f>#REF!+#REF!</f>
        <v>#REF!</v>
      </c>
      <c r="W707" s="19"/>
      <c r="X707" s="42"/>
      <c r="Y707" s="20" t="s">
        <v>3006</v>
      </c>
      <c r="Z707" s="21">
        <v>0</v>
      </c>
      <c r="AA707" s="21"/>
      <c r="AB707" s="101"/>
      <c r="AC707" s="104"/>
      <c r="AD707" s="104"/>
      <c r="AE707" s="104"/>
      <c r="AF707" s="101"/>
      <c r="AG707" s="102"/>
      <c r="AH707" s="103"/>
      <c r="AI707" s="102"/>
    </row>
    <row r="708" spans="1:35" ht="24" hidden="1" customHeight="1">
      <c r="A708" s="13" t="s">
        <v>16</v>
      </c>
      <c r="B708" s="14">
        <v>5679</v>
      </c>
      <c r="C708" s="15" t="s">
        <v>316</v>
      </c>
      <c r="D708" s="15" t="s">
        <v>1649</v>
      </c>
      <c r="E708" s="16">
        <v>6</v>
      </c>
      <c r="F708" s="16" t="s">
        <v>1650</v>
      </c>
      <c r="G708" s="16" t="s">
        <v>1651</v>
      </c>
      <c r="H708" s="16" t="s">
        <v>1651</v>
      </c>
      <c r="I708" s="16" t="s">
        <v>1652</v>
      </c>
      <c r="J708" s="16" t="s">
        <v>1652</v>
      </c>
      <c r="K708" s="16">
        <v>811036058</v>
      </c>
      <c r="L708" s="41" t="s">
        <v>4348</v>
      </c>
      <c r="M708" s="17" t="s">
        <v>4349</v>
      </c>
      <c r="N708" s="17" t="s">
        <v>4350</v>
      </c>
      <c r="O708" s="100">
        <v>45293.92083333333</v>
      </c>
      <c r="P708" s="17" t="s">
        <v>1650</v>
      </c>
      <c r="Q708" s="18" t="s">
        <v>1783</v>
      </c>
      <c r="R708" s="19">
        <v>0</v>
      </c>
      <c r="S708" s="19" t="e" vm="1">
        <f>#REF!*3</f>
        <v>#REF!</v>
      </c>
      <c r="T708" s="19">
        <v>0</v>
      </c>
      <c r="U708" s="19" t="e" vm="1">
        <f>#REF!*3</f>
        <v>#REF!</v>
      </c>
      <c r="V708" s="19" t="e" vm="1">
        <f>#REF!+#REF!</f>
        <v>#REF!</v>
      </c>
      <c r="W708" s="19"/>
      <c r="X708" s="42"/>
      <c r="Y708" s="20" t="s">
        <v>3006</v>
      </c>
      <c r="Z708" s="21">
        <v>0</v>
      </c>
      <c r="AA708" s="21"/>
      <c r="AB708" s="101"/>
      <c r="AC708" s="104"/>
      <c r="AD708" s="104"/>
      <c r="AE708" s="104"/>
      <c r="AF708" s="101"/>
      <c r="AG708" s="102"/>
      <c r="AH708" s="103"/>
      <c r="AI708" s="102"/>
    </row>
    <row r="709" spans="1:35" ht="24" customHeight="1">
      <c r="A709" s="13" t="s">
        <v>544</v>
      </c>
      <c r="B709" s="14">
        <v>15131</v>
      </c>
      <c r="C709" s="15" t="s">
        <v>109</v>
      </c>
      <c r="D709" s="15" t="s">
        <v>1649</v>
      </c>
      <c r="E709" s="16">
        <v>6</v>
      </c>
      <c r="F709" s="16" t="s">
        <v>1650</v>
      </c>
      <c r="G709" s="16" t="s">
        <v>1651</v>
      </c>
      <c r="H709" s="16" t="s">
        <v>1651</v>
      </c>
      <c r="I709" s="16" t="s">
        <v>1652</v>
      </c>
      <c r="J709" s="16" t="s">
        <v>1652</v>
      </c>
      <c r="K709" s="16">
        <v>900002081</v>
      </c>
      <c r="L709" s="41" t="s">
        <v>2648</v>
      </c>
      <c r="M709" s="17" t="s">
        <v>2649</v>
      </c>
      <c r="N709" s="17" t="s">
        <v>2650</v>
      </c>
      <c r="O709" s="100">
        <v>45294.918749999997</v>
      </c>
      <c r="P709" s="17" t="s">
        <v>1664</v>
      </c>
      <c r="Q709" s="18" t="s">
        <v>2651</v>
      </c>
      <c r="R709" s="19">
        <v>180</v>
      </c>
      <c r="S709" s="19" t="e" vm="1">
        <f>#REF!*3</f>
        <v>#REF!</v>
      </c>
      <c r="T709" s="19">
        <v>0</v>
      </c>
      <c r="U709" s="19" t="e" vm="1">
        <f>#REF!*3</f>
        <v>#REF!</v>
      </c>
      <c r="V709" s="19" t="e" vm="1">
        <f>#REF!+#REF!</f>
        <v>#REF!</v>
      </c>
      <c r="W709" s="19">
        <v>12</v>
      </c>
      <c r="X709" s="42">
        <v>23846400</v>
      </c>
      <c r="Y709" s="20" t="s">
        <v>1676</v>
      </c>
      <c r="Z709" s="21">
        <v>2024</v>
      </c>
      <c r="AA709" s="21"/>
      <c r="AB709" s="101"/>
      <c r="AC709" s="104"/>
      <c r="AD709" s="104" t="s">
        <v>1676</v>
      </c>
      <c r="AE709" s="104">
        <v>45444</v>
      </c>
      <c r="AF709" s="101"/>
      <c r="AG709" s="102"/>
      <c r="AH709" s="103"/>
      <c r="AI709" s="102"/>
    </row>
    <row r="710" spans="1:35" ht="24" hidden="1" customHeight="1">
      <c r="A710" s="13" t="s">
        <v>16</v>
      </c>
      <c r="B710" s="14">
        <v>5051</v>
      </c>
      <c r="C710" s="15" t="s">
        <v>66</v>
      </c>
      <c r="D710" s="15" t="s">
        <v>1649</v>
      </c>
      <c r="E710" s="16">
        <v>6</v>
      </c>
      <c r="F710" s="16" t="s">
        <v>1650</v>
      </c>
      <c r="G710" s="16" t="s">
        <v>1651</v>
      </c>
      <c r="H710" s="16" t="s">
        <v>1651</v>
      </c>
      <c r="I710" s="16" t="s">
        <v>1652</v>
      </c>
      <c r="J710" s="16" t="s">
        <v>1652</v>
      </c>
      <c r="K710" s="16">
        <v>0</v>
      </c>
      <c r="L710" s="41" t="s">
        <v>4351</v>
      </c>
      <c r="M710" s="17" t="s">
        <v>4352</v>
      </c>
      <c r="N710" s="17" t="s">
        <v>4353</v>
      </c>
      <c r="O710" s="100">
        <v>45295.789583333331</v>
      </c>
      <c r="P710" s="17" t="s">
        <v>1650</v>
      </c>
      <c r="Q710" s="18" t="s">
        <v>1783</v>
      </c>
      <c r="R710" s="19">
        <v>0</v>
      </c>
      <c r="S710" s="19" t="e" vm="1">
        <f>#REF!*3</f>
        <v>#REF!</v>
      </c>
      <c r="T710" s="19">
        <v>0</v>
      </c>
      <c r="U710" s="19" t="e" vm="1">
        <f>#REF!*3</f>
        <v>#REF!</v>
      </c>
      <c r="V710" s="19" t="e" vm="1">
        <f>#REF!+#REF!</f>
        <v>#REF!</v>
      </c>
      <c r="W710" s="19"/>
      <c r="X710" s="42"/>
      <c r="Y710" s="20" t="s">
        <v>3006</v>
      </c>
      <c r="Z710" s="21">
        <v>0</v>
      </c>
      <c r="AA710" s="21"/>
      <c r="AB710" s="101"/>
      <c r="AC710" s="104"/>
      <c r="AD710" s="104"/>
      <c r="AE710" s="104"/>
      <c r="AF710" s="101"/>
      <c r="AG710" s="102"/>
      <c r="AH710" s="103"/>
      <c r="AI710" s="102"/>
    </row>
    <row r="711" spans="1:35" ht="24" hidden="1" customHeight="1">
      <c r="A711" s="13" t="s">
        <v>16</v>
      </c>
      <c r="B711" s="14">
        <v>5790</v>
      </c>
      <c r="C711" s="15" t="s">
        <v>63</v>
      </c>
      <c r="D711" s="15" t="s">
        <v>1732</v>
      </c>
      <c r="E711" s="16">
        <v>6</v>
      </c>
      <c r="F711" s="16" t="s">
        <v>3063</v>
      </c>
      <c r="G711" s="16" t="s">
        <v>1759</v>
      </c>
      <c r="H711" s="16" t="s">
        <v>1759</v>
      </c>
      <c r="I711" s="16" t="s">
        <v>1652</v>
      </c>
      <c r="J711" s="16" t="s">
        <v>1652</v>
      </c>
      <c r="K711" s="16">
        <v>800195718</v>
      </c>
      <c r="L711" s="41" t="s">
        <v>4354</v>
      </c>
      <c r="M711" s="17" t="s">
        <v>4355</v>
      </c>
      <c r="N711" s="17" t="s">
        <v>4356</v>
      </c>
      <c r="O711" s="100">
        <v>45295.87777777778</v>
      </c>
      <c r="P711" s="17" t="s">
        <v>1650</v>
      </c>
      <c r="Q711" s="18" t="s">
        <v>1783</v>
      </c>
      <c r="R711" s="19">
        <v>0</v>
      </c>
      <c r="S711" s="19" t="e" vm="1">
        <f>#REF!*3</f>
        <v>#REF!</v>
      </c>
      <c r="T711" s="19">
        <v>0</v>
      </c>
      <c r="U711" s="19" t="e" vm="1">
        <f>#REF!*3</f>
        <v>#REF!</v>
      </c>
      <c r="V711" s="19" t="e" vm="1">
        <f>#REF!+#REF!</f>
        <v>#REF!</v>
      </c>
      <c r="W711" s="19"/>
      <c r="X711" s="42"/>
      <c r="Y711" s="20" t="s">
        <v>3006</v>
      </c>
      <c r="Z711" s="21">
        <v>0</v>
      </c>
      <c r="AA711" s="21"/>
      <c r="AB711" s="101"/>
      <c r="AC711" s="104"/>
      <c r="AD711" s="104"/>
      <c r="AE711" s="104"/>
      <c r="AF711" s="101"/>
      <c r="AG711" s="102"/>
      <c r="AH711" s="103"/>
      <c r="AI711" s="102"/>
    </row>
    <row r="712" spans="1:35" ht="24" hidden="1" customHeight="1">
      <c r="A712" s="13" t="s">
        <v>338</v>
      </c>
      <c r="B712" s="14">
        <v>44001</v>
      </c>
      <c r="C712" s="15" t="s">
        <v>1139</v>
      </c>
      <c r="D712" s="15" t="s">
        <v>1649</v>
      </c>
      <c r="E712" s="16">
        <v>4</v>
      </c>
      <c r="F712" s="16" t="s">
        <v>1650</v>
      </c>
      <c r="G712" s="16" t="s">
        <v>1651</v>
      </c>
      <c r="H712" s="16" t="s">
        <v>1759</v>
      </c>
      <c r="I712" s="16" t="s">
        <v>1652</v>
      </c>
      <c r="J712" s="16" t="s">
        <v>1759</v>
      </c>
      <c r="K712" s="16">
        <v>900746341</v>
      </c>
      <c r="L712" s="41" t="s">
        <v>4357</v>
      </c>
      <c r="M712" s="17" t="s">
        <v>4358</v>
      </c>
      <c r="N712" s="17" t="s">
        <v>4359</v>
      </c>
      <c r="O712" s="100">
        <v>45297.484722222223</v>
      </c>
      <c r="P712" s="17" t="s">
        <v>1650</v>
      </c>
      <c r="Q712" s="18" t="s">
        <v>1783</v>
      </c>
      <c r="R712" s="19">
        <v>0</v>
      </c>
      <c r="S712" s="19" t="e" vm="1">
        <f>#REF!*3</f>
        <v>#REF!</v>
      </c>
      <c r="T712" s="19">
        <v>0</v>
      </c>
      <c r="U712" s="19" t="e" vm="1">
        <f>#REF!*3</f>
        <v>#REF!</v>
      </c>
      <c r="V712" s="19" t="e" vm="1">
        <f>#REF!+#REF!</f>
        <v>#REF!</v>
      </c>
      <c r="W712" s="19"/>
      <c r="X712" s="42"/>
      <c r="Y712" s="20" t="s">
        <v>3006</v>
      </c>
      <c r="Z712" s="21">
        <v>0</v>
      </c>
      <c r="AA712" s="21"/>
      <c r="AB712" s="101"/>
      <c r="AC712" s="104"/>
      <c r="AD712" s="104"/>
      <c r="AE712" s="104"/>
      <c r="AF712" s="101"/>
      <c r="AG712" s="102"/>
      <c r="AH712" s="103"/>
      <c r="AI712" s="102"/>
    </row>
    <row r="713" spans="1:35" ht="24" hidden="1" customHeight="1">
      <c r="A713" s="13" t="s">
        <v>445</v>
      </c>
      <c r="B713" s="14">
        <v>86569</v>
      </c>
      <c r="C713" s="15" t="s">
        <v>452</v>
      </c>
      <c r="D713" s="15" t="s">
        <v>1649</v>
      </c>
      <c r="E713" s="16">
        <v>6</v>
      </c>
      <c r="F713" s="16" t="s">
        <v>445</v>
      </c>
      <c r="G713" s="16" t="s">
        <v>1759</v>
      </c>
      <c r="H713" s="16" t="s">
        <v>1759</v>
      </c>
      <c r="I713" s="16" t="s">
        <v>1652</v>
      </c>
      <c r="J713" s="16" t="s">
        <v>1759</v>
      </c>
      <c r="K713" s="16">
        <v>846000605</v>
      </c>
      <c r="L713" s="41" t="s">
        <v>4360</v>
      </c>
      <c r="M713" s="17" t="s">
        <v>4361</v>
      </c>
      <c r="N713" s="17" t="s">
        <v>4362</v>
      </c>
      <c r="O713" s="100">
        <v>45299.495138888888</v>
      </c>
      <c r="P713" s="17" t="s">
        <v>1650</v>
      </c>
      <c r="Q713" s="18" t="s">
        <v>1783</v>
      </c>
      <c r="R713" s="19">
        <v>0</v>
      </c>
      <c r="S713" s="19" t="e" vm="1">
        <f>#REF!*3</f>
        <v>#REF!</v>
      </c>
      <c r="T713" s="19">
        <v>0</v>
      </c>
      <c r="U713" s="19" t="e" vm="1">
        <f>#REF!*3</f>
        <v>#REF!</v>
      </c>
      <c r="V713" s="19" t="e" vm="1">
        <f>#REF!+#REF!</f>
        <v>#REF!</v>
      </c>
      <c r="W713" s="19"/>
      <c r="X713" s="42"/>
      <c r="Y713" s="20" t="s">
        <v>3006</v>
      </c>
      <c r="Z713" s="21">
        <v>0</v>
      </c>
      <c r="AA713" s="21"/>
      <c r="AB713" s="101"/>
      <c r="AC713" s="104"/>
      <c r="AD713" s="104"/>
      <c r="AE713" s="104"/>
      <c r="AF713" s="101"/>
      <c r="AG713" s="102"/>
      <c r="AH713" s="103"/>
      <c r="AI713" s="102"/>
    </row>
    <row r="714" spans="1:35" ht="24" hidden="1" customHeight="1">
      <c r="A714" s="13" t="s">
        <v>109</v>
      </c>
      <c r="B714" s="14">
        <v>17873</v>
      </c>
      <c r="C714" s="15" t="s">
        <v>793</v>
      </c>
      <c r="D714" s="15" t="s">
        <v>1649</v>
      </c>
      <c r="E714" s="16">
        <v>5</v>
      </c>
      <c r="F714" s="16" t="s">
        <v>1650</v>
      </c>
      <c r="G714" s="16" t="s">
        <v>1651</v>
      </c>
      <c r="H714" s="16" t="s">
        <v>1651</v>
      </c>
      <c r="I714" s="16" t="s">
        <v>1652</v>
      </c>
      <c r="J714" s="16" t="s">
        <v>1652</v>
      </c>
      <c r="K714" s="16">
        <v>901756861</v>
      </c>
      <c r="L714" s="41" t="s">
        <v>4363</v>
      </c>
      <c r="M714" s="17" t="s">
        <v>4364</v>
      </c>
      <c r="N714" s="17" t="s">
        <v>4365</v>
      </c>
      <c r="O714" s="100">
        <v>45301.636111111111</v>
      </c>
      <c r="P714" s="17" t="s">
        <v>1650</v>
      </c>
      <c r="Q714" s="18" t="s">
        <v>1783</v>
      </c>
      <c r="R714" s="19">
        <v>0</v>
      </c>
      <c r="S714" s="19" t="e" vm="1">
        <f>#REF!*3</f>
        <v>#REF!</v>
      </c>
      <c r="T714" s="19">
        <v>0</v>
      </c>
      <c r="U714" s="19" t="e" vm="1">
        <f>#REF!*3</f>
        <v>#REF!</v>
      </c>
      <c r="V714" s="19" t="e" vm="1">
        <f>#REF!+#REF!</f>
        <v>#REF!</v>
      </c>
      <c r="W714" s="19"/>
      <c r="X714" s="42"/>
      <c r="Y714" s="20" t="s">
        <v>3006</v>
      </c>
      <c r="Z714" s="21">
        <v>0</v>
      </c>
      <c r="AA714" s="21"/>
      <c r="AB714" s="101"/>
      <c r="AC714" s="104"/>
      <c r="AD714" s="104"/>
      <c r="AE714" s="104"/>
      <c r="AF714" s="101"/>
      <c r="AG714" s="102"/>
      <c r="AH714" s="103"/>
      <c r="AI714" s="102"/>
    </row>
    <row r="715" spans="1:35" ht="24" hidden="1" customHeight="1">
      <c r="A715" s="13" t="s">
        <v>338</v>
      </c>
      <c r="B715" s="14">
        <v>44001</v>
      </c>
      <c r="C715" s="15" t="s">
        <v>1139</v>
      </c>
      <c r="D715" s="15" t="s">
        <v>1649</v>
      </c>
      <c r="E715" s="16">
        <v>4</v>
      </c>
      <c r="F715" s="16" t="s">
        <v>1650</v>
      </c>
      <c r="G715" s="16" t="s">
        <v>1651</v>
      </c>
      <c r="H715" s="16" t="s">
        <v>1759</v>
      </c>
      <c r="I715" s="16" t="s">
        <v>1652</v>
      </c>
      <c r="J715" s="16" t="s">
        <v>1759</v>
      </c>
      <c r="K715" s="16">
        <v>901541379</v>
      </c>
      <c r="L715" s="41" t="s">
        <v>4366</v>
      </c>
      <c r="M715" s="17" t="s">
        <v>4367</v>
      </c>
      <c r="N715" s="17" t="s">
        <v>4368</v>
      </c>
      <c r="O715" s="100">
        <v>45301.68472222222</v>
      </c>
      <c r="P715" s="17" t="s">
        <v>1650</v>
      </c>
      <c r="Q715" s="18" t="s">
        <v>1783</v>
      </c>
      <c r="R715" s="19">
        <v>0</v>
      </c>
      <c r="S715" s="19" t="e" vm="1">
        <f>#REF!*3</f>
        <v>#REF!</v>
      </c>
      <c r="T715" s="19">
        <v>0</v>
      </c>
      <c r="U715" s="19" t="e" vm="1">
        <f>#REF!*3</f>
        <v>#REF!</v>
      </c>
      <c r="V715" s="19" t="e" vm="1">
        <f>#REF!+#REF!</f>
        <v>#REF!</v>
      </c>
      <c r="W715" s="19"/>
      <c r="X715" s="42"/>
      <c r="Y715" s="20" t="s">
        <v>3006</v>
      </c>
      <c r="Z715" s="21">
        <v>0</v>
      </c>
      <c r="AA715" s="21"/>
      <c r="AB715" s="101"/>
      <c r="AC715" s="104"/>
      <c r="AD715" s="104"/>
      <c r="AE715" s="104"/>
      <c r="AF715" s="101"/>
      <c r="AG715" s="102"/>
      <c r="AH715" s="103"/>
      <c r="AI715" s="102"/>
    </row>
    <row r="716" spans="1:35" ht="24" hidden="1" customHeight="1">
      <c r="A716" s="13" t="s">
        <v>498</v>
      </c>
      <c r="B716" s="14">
        <v>76113</v>
      </c>
      <c r="C716" s="15" t="s">
        <v>1506</v>
      </c>
      <c r="D716" s="15" t="s">
        <v>1649</v>
      </c>
      <c r="E716" s="16">
        <v>5</v>
      </c>
      <c r="F716" s="16" t="s">
        <v>1650</v>
      </c>
      <c r="G716" s="16" t="s">
        <v>1651</v>
      </c>
      <c r="H716" s="16" t="s">
        <v>1651</v>
      </c>
      <c r="I716" s="16" t="s">
        <v>1652</v>
      </c>
      <c r="J716" s="16" t="s">
        <v>1652</v>
      </c>
      <c r="K716" s="16">
        <v>821000380</v>
      </c>
      <c r="L716" s="41" t="s">
        <v>4369</v>
      </c>
      <c r="M716" s="17" t="s">
        <v>4370</v>
      </c>
      <c r="N716" s="17" t="s">
        <v>4371</v>
      </c>
      <c r="O716" s="100">
        <v>45301.68472222222</v>
      </c>
      <c r="P716" s="17" t="s">
        <v>1650</v>
      </c>
      <c r="Q716" s="18" t="s">
        <v>1783</v>
      </c>
      <c r="R716" s="19">
        <v>0</v>
      </c>
      <c r="S716" s="19" t="e" vm="1">
        <f>#REF!*3</f>
        <v>#REF!</v>
      </c>
      <c r="T716" s="19">
        <v>0</v>
      </c>
      <c r="U716" s="19" t="e" vm="1">
        <f>#REF!*3</f>
        <v>#REF!</v>
      </c>
      <c r="V716" s="19" t="e" vm="1">
        <f>#REF!+#REF!</f>
        <v>#REF!</v>
      </c>
      <c r="W716" s="19"/>
      <c r="X716" s="42"/>
      <c r="Y716" s="20" t="s">
        <v>3006</v>
      </c>
      <c r="Z716" s="21">
        <v>0</v>
      </c>
      <c r="AA716" s="21"/>
      <c r="AB716" s="101"/>
      <c r="AC716" s="104"/>
      <c r="AD716" s="104"/>
      <c r="AE716" s="104"/>
      <c r="AF716" s="101"/>
      <c r="AG716" s="102"/>
      <c r="AH716" s="103"/>
      <c r="AI716" s="102"/>
    </row>
    <row r="717" spans="1:35" ht="24" hidden="1" customHeight="1">
      <c r="A717" s="13" t="s">
        <v>385</v>
      </c>
      <c r="B717" s="14">
        <v>8758</v>
      </c>
      <c r="C717" s="15" t="s">
        <v>439</v>
      </c>
      <c r="D717" s="15" t="s">
        <v>1732</v>
      </c>
      <c r="E717" s="16">
        <v>2</v>
      </c>
      <c r="F717" s="16" t="s">
        <v>1650</v>
      </c>
      <c r="G717" s="16" t="s">
        <v>1651</v>
      </c>
      <c r="H717" s="16" t="s">
        <v>1651</v>
      </c>
      <c r="I717" s="16" t="s">
        <v>2010</v>
      </c>
      <c r="J717" s="16" t="s">
        <v>1652</v>
      </c>
      <c r="K717" s="16">
        <v>901772430</v>
      </c>
      <c r="L717" s="41" t="s">
        <v>4372</v>
      </c>
      <c r="M717" s="17" t="s">
        <v>4373</v>
      </c>
      <c r="N717" s="17" t="s">
        <v>4374</v>
      </c>
      <c r="O717" s="100">
        <v>45302.654166666667</v>
      </c>
      <c r="P717" s="17" t="s">
        <v>1650</v>
      </c>
      <c r="Q717" s="18" t="s">
        <v>1783</v>
      </c>
      <c r="R717" s="19">
        <v>0</v>
      </c>
      <c r="S717" s="19" t="e" vm="1">
        <f>#REF!*3</f>
        <v>#REF!</v>
      </c>
      <c r="T717" s="19">
        <v>0</v>
      </c>
      <c r="U717" s="19" t="e" vm="1">
        <f>#REF!*3</f>
        <v>#REF!</v>
      </c>
      <c r="V717" s="19" t="e" vm="1">
        <f>#REF!+#REF!</f>
        <v>#REF!</v>
      </c>
      <c r="W717" s="19"/>
      <c r="X717" s="42"/>
      <c r="Y717" s="20" t="s">
        <v>3006</v>
      </c>
      <c r="Z717" s="21">
        <v>0</v>
      </c>
      <c r="AA717" s="21"/>
      <c r="AB717" s="101"/>
      <c r="AC717" s="104"/>
      <c r="AD717" s="104"/>
      <c r="AE717" s="104"/>
      <c r="AF717" s="101"/>
      <c r="AG717" s="102"/>
      <c r="AH717" s="103"/>
      <c r="AI717" s="102"/>
    </row>
    <row r="718" spans="1:35" ht="24" hidden="1" customHeight="1">
      <c r="A718" s="13" t="s">
        <v>487</v>
      </c>
      <c r="B718" s="14">
        <v>73001</v>
      </c>
      <c r="C718" s="15" t="s">
        <v>1453</v>
      </c>
      <c r="D718" s="15" t="s">
        <v>1778</v>
      </c>
      <c r="E718" s="16">
        <v>1</v>
      </c>
      <c r="F718" s="16" t="s">
        <v>1650</v>
      </c>
      <c r="G718" s="16" t="s">
        <v>1651</v>
      </c>
      <c r="H718" s="16" t="s">
        <v>1651</v>
      </c>
      <c r="I718" s="16" t="s">
        <v>1652</v>
      </c>
      <c r="J718" s="16" t="s">
        <v>1652</v>
      </c>
      <c r="K718" s="16">
        <v>800121010</v>
      </c>
      <c r="L718" s="41" t="s">
        <v>4375</v>
      </c>
      <c r="M718" s="17" t="s">
        <v>4376</v>
      </c>
      <c r="N718" s="17" t="s">
        <v>4377</v>
      </c>
      <c r="O718" s="100">
        <v>45302.655555555553</v>
      </c>
      <c r="P718" s="17" t="s">
        <v>1650</v>
      </c>
      <c r="Q718" s="18" t="s">
        <v>1783</v>
      </c>
      <c r="R718" s="19">
        <v>0</v>
      </c>
      <c r="S718" s="19" t="e" vm="1">
        <f>#REF!*3</f>
        <v>#REF!</v>
      </c>
      <c r="T718" s="19">
        <v>0</v>
      </c>
      <c r="U718" s="19" t="e" vm="1">
        <f>#REF!*3</f>
        <v>#REF!</v>
      </c>
      <c r="V718" s="19" t="e" vm="1">
        <f>#REF!+#REF!</f>
        <v>#REF!</v>
      </c>
      <c r="W718" s="19"/>
      <c r="X718" s="42"/>
      <c r="Y718" s="20" t="s">
        <v>3006</v>
      </c>
      <c r="Z718" s="21">
        <v>0</v>
      </c>
      <c r="AA718" s="21"/>
      <c r="AB718" s="101"/>
      <c r="AC718" s="104"/>
      <c r="AD718" s="104"/>
      <c r="AE718" s="104"/>
      <c r="AF718" s="101"/>
      <c r="AG718" s="102"/>
      <c r="AH718" s="103"/>
      <c r="AI718" s="102"/>
    </row>
    <row r="719" spans="1:35" ht="24" hidden="1" customHeight="1">
      <c r="A719" s="13" t="s">
        <v>16</v>
      </c>
      <c r="B719" s="14">
        <v>5679</v>
      </c>
      <c r="C719" s="15" t="s">
        <v>316</v>
      </c>
      <c r="D719" s="15" t="s">
        <v>1649</v>
      </c>
      <c r="E719" s="16">
        <v>6</v>
      </c>
      <c r="F719" s="16" t="s">
        <v>1650</v>
      </c>
      <c r="G719" s="16" t="s">
        <v>1651</v>
      </c>
      <c r="H719" s="16" t="s">
        <v>1651</v>
      </c>
      <c r="I719" s="16" t="s">
        <v>1652</v>
      </c>
      <c r="J719" s="16" t="s">
        <v>1652</v>
      </c>
      <c r="K719" s="16">
        <v>901600719</v>
      </c>
      <c r="L719" s="41" t="s">
        <v>4378</v>
      </c>
      <c r="M719" s="17" t="s">
        <v>4379</v>
      </c>
      <c r="N719" s="17" t="s">
        <v>4380</v>
      </c>
      <c r="O719" s="100">
        <v>45302.807638888888</v>
      </c>
      <c r="P719" s="17" t="s">
        <v>1650</v>
      </c>
      <c r="Q719" s="18" t="s">
        <v>1783</v>
      </c>
      <c r="R719" s="19">
        <v>0</v>
      </c>
      <c r="S719" s="19" t="e" vm="1">
        <f>#REF!*3</f>
        <v>#REF!</v>
      </c>
      <c r="T719" s="19">
        <v>0</v>
      </c>
      <c r="U719" s="19" t="e" vm="1">
        <f>#REF!*3</f>
        <v>#REF!</v>
      </c>
      <c r="V719" s="19" t="e" vm="1">
        <f>#REF!+#REF!</f>
        <v>#REF!</v>
      </c>
      <c r="W719" s="19"/>
      <c r="X719" s="42"/>
      <c r="Y719" s="20" t="s">
        <v>3006</v>
      </c>
      <c r="Z719" s="21">
        <v>0</v>
      </c>
      <c r="AA719" s="21"/>
      <c r="AB719" s="101"/>
      <c r="AC719" s="104"/>
      <c r="AD719" s="104"/>
      <c r="AE719" s="104"/>
      <c r="AF719" s="101"/>
      <c r="AG719" s="102"/>
      <c r="AH719" s="103"/>
      <c r="AI719" s="102"/>
    </row>
    <row r="720" spans="1:35" ht="24" hidden="1" customHeight="1">
      <c r="A720" s="13" t="s">
        <v>16</v>
      </c>
      <c r="B720" s="14">
        <v>5674</v>
      </c>
      <c r="C720" s="15" t="s">
        <v>313</v>
      </c>
      <c r="D720" s="15" t="s">
        <v>1649</v>
      </c>
      <c r="E720" s="16">
        <v>6</v>
      </c>
      <c r="F720" s="16" t="s">
        <v>1650</v>
      </c>
      <c r="G720" s="16" t="s">
        <v>1651</v>
      </c>
      <c r="H720" s="16" t="s">
        <v>1651</v>
      </c>
      <c r="I720" s="16" t="s">
        <v>1652</v>
      </c>
      <c r="J720" s="16" t="s">
        <v>1652</v>
      </c>
      <c r="K720" s="16">
        <v>811042542</v>
      </c>
      <c r="L720" s="41" t="s">
        <v>4381</v>
      </c>
      <c r="M720" s="17" t="s">
        <v>4382</v>
      </c>
      <c r="N720" s="17" t="s">
        <v>4383</v>
      </c>
      <c r="O720" s="100">
        <v>45302.826388888891</v>
      </c>
      <c r="P720" s="17" t="s">
        <v>1650</v>
      </c>
      <c r="Q720" s="18" t="s">
        <v>1783</v>
      </c>
      <c r="R720" s="19">
        <v>0</v>
      </c>
      <c r="S720" s="19" t="e" vm="1">
        <f>#REF!*3</f>
        <v>#REF!</v>
      </c>
      <c r="T720" s="19">
        <v>0</v>
      </c>
      <c r="U720" s="19" t="e" vm="1">
        <f>#REF!*3</f>
        <v>#REF!</v>
      </c>
      <c r="V720" s="19" t="e" vm="1">
        <f>#REF!+#REF!</f>
        <v>#REF!</v>
      </c>
      <c r="W720" s="19"/>
      <c r="X720" s="42"/>
      <c r="Y720" s="20" t="s">
        <v>3006</v>
      </c>
      <c r="Z720" s="21">
        <v>0</v>
      </c>
      <c r="AA720" s="21"/>
      <c r="AB720" s="101"/>
      <c r="AC720" s="104"/>
      <c r="AD720" s="104"/>
      <c r="AE720" s="104"/>
      <c r="AF720" s="101"/>
      <c r="AG720" s="102"/>
      <c r="AH720" s="103"/>
      <c r="AI720" s="102"/>
    </row>
    <row r="721" spans="1:35" ht="24" hidden="1" customHeight="1">
      <c r="A721" s="13" t="s">
        <v>487</v>
      </c>
      <c r="B721" s="14">
        <v>73449</v>
      </c>
      <c r="C721" s="15" t="s">
        <v>566</v>
      </c>
      <c r="D721" s="15" t="s">
        <v>1778</v>
      </c>
      <c r="E721" s="16">
        <v>4</v>
      </c>
      <c r="F721" s="16" t="s">
        <v>1650</v>
      </c>
      <c r="G721" s="16" t="s">
        <v>1651</v>
      </c>
      <c r="H721" s="16" t="s">
        <v>1651</v>
      </c>
      <c r="I721" s="16" t="s">
        <v>1652</v>
      </c>
      <c r="J721" s="16" t="s">
        <v>1652</v>
      </c>
      <c r="K721" s="16">
        <v>900026239</v>
      </c>
      <c r="L721" s="41" t="s">
        <v>4384</v>
      </c>
      <c r="M721" s="17" t="s">
        <v>4385</v>
      </c>
      <c r="N721" s="17" t="s">
        <v>4386</v>
      </c>
      <c r="O721" s="100">
        <v>45305.450694444444</v>
      </c>
      <c r="P721" s="17" t="s">
        <v>1650</v>
      </c>
      <c r="Q721" s="18" t="s">
        <v>1783</v>
      </c>
      <c r="R721" s="19">
        <v>0</v>
      </c>
      <c r="S721" s="19" t="e" vm="1">
        <f>#REF!*3</f>
        <v>#REF!</v>
      </c>
      <c r="T721" s="19">
        <v>0</v>
      </c>
      <c r="U721" s="19" t="e" vm="1">
        <f>#REF!*3</f>
        <v>#REF!</v>
      </c>
      <c r="V721" s="19" t="e" vm="1">
        <f>#REF!+#REF!</f>
        <v>#REF!</v>
      </c>
      <c r="W721" s="19"/>
      <c r="X721" s="42"/>
      <c r="Y721" s="20" t="s">
        <v>3006</v>
      </c>
      <c r="Z721" s="21">
        <v>0</v>
      </c>
      <c r="AA721" s="21"/>
      <c r="AB721" s="101"/>
      <c r="AC721" s="104"/>
      <c r="AD721" s="104"/>
      <c r="AE721" s="104"/>
      <c r="AF721" s="101"/>
      <c r="AG721" s="102"/>
      <c r="AH721" s="103"/>
      <c r="AI721" s="102"/>
    </row>
    <row r="722" spans="1:35" ht="24" hidden="1" customHeight="1">
      <c r="A722" s="13" t="s">
        <v>16</v>
      </c>
      <c r="B722" s="14">
        <v>5125</v>
      </c>
      <c r="C722" s="15" t="s">
        <v>105</v>
      </c>
      <c r="D722" s="15" t="s">
        <v>1732</v>
      </c>
      <c r="E722" s="16">
        <v>6</v>
      </c>
      <c r="F722" s="16" t="s">
        <v>1650</v>
      </c>
      <c r="G722" s="16" t="s">
        <v>1651</v>
      </c>
      <c r="H722" s="16" t="s">
        <v>1759</v>
      </c>
      <c r="I722" s="16" t="s">
        <v>1652</v>
      </c>
      <c r="J722" s="16" t="s">
        <v>1652</v>
      </c>
      <c r="K722" s="16">
        <v>890984224</v>
      </c>
      <c r="L722" s="41" t="s">
        <v>4387</v>
      </c>
      <c r="M722" s="17" t="s">
        <v>4388</v>
      </c>
      <c r="N722" s="17" t="s">
        <v>4389</v>
      </c>
      <c r="O722" s="100">
        <v>45306.404166666667</v>
      </c>
      <c r="P722" s="17" t="s">
        <v>1650</v>
      </c>
      <c r="Q722" s="18" t="s">
        <v>1783</v>
      </c>
      <c r="R722" s="19">
        <v>0</v>
      </c>
      <c r="S722" s="19" t="e" vm="1">
        <f>#REF!*3</f>
        <v>#REF!</v>
      </c>
      <c r="T722" s="19">
        <v>0</v>
      </c>
      <c r="U722" s="19" t="e" vm="1">
        <f>#REF!*3</f>
        <v>#REF!</v>
      </c>
      <c r="V722" s="19" t="e" vm="1">
        <f>#REF!+#REF!</f>
        <v>#REF!</v>
      </c>
      <c r="W722" s="19"/>
      <c r="X722" s="42"/>
      <c r="Y722" s="20" t="s">
        <v>3006</v>
      </c>
      <c r="Z722" s="21">
        <v>0</v>
      </c>
      <c r="AA722" s="21"/>
      <c r="AB722" s="101"/>
      <c r="AC722" s="104"/>
      <c r="AD722" s="104"/>
      <c r="AE722" s="104"/>
      <c r="AF722" s="101"/>
      <c r="AG722" s="102"/>
      <c r="AH722" s="103"/>
      <c r="AI722" s="102"/>
    </row>
    <row r="723" spans="1:35" ht="24" hidden="1" customHeight="1">
      <c r="A723" s="13" t="s">
        <v>16</v>
      </c>
      <c r="B723" s="14">
        <v>5138</v>
      </c>
      <c r="C723" s="15" t="s">
        <v>115</v>
      </c>
      <c r="D723" s="15" t="s">
        <v>1649</v>
      </c>
      <c r="E723" s="16">
        <v>6</v>
      </c>
      <c r="F723" s="16" t="s">
        <v>1650</v>
      </c>
      <c r="G723" s="16" t="s">
        <v>1651</v>
      </c>
      <c r="H723" s="16" t="s">
        <v>1651</v>
      </c>
      <c r="I723" s="16" t="s">
        <v>1652</v>
      </c>
      <c r="J723" s="16" t="s">
        <v>1652</v>
      </c>
      <c r="K723" s="16">
        <v>901003164</v>
      </c>
      <c r="L723" s="41" t="s">
        <v>4390</v>
      </c>
      <c r="M723" s="17" t="s">
        <v>4391</v>
      </c>
      <c r="N723" s="17" t="s">
        <v>4392</v>
      </c>
      <c r="O723" s="100">
        <v>45307.704861111109</v>
      </c>
      <c r="P723" s="17" t="s">
        <v>1650</v>
      </c>
      <c r="Q723" s="18" t="s">
        <v>1783</v>
      </c>
      <c r="R723" s="19">
        <v>0</v>
      </c>
      <c r="S723" s="19" t="e" vm="1">
        <f>#REF!*3</f>
        <v>#REF!</v>
      </c>
      <c r="T723" s="19">
        <v>0</v>
      </c>
      <c r="U723" s="19" t="e" vm="1">
        <f>#REF!*3</f>
        <v>#REF!</v>
      </c>
      <c r="V723" s="19" t="e" vm="1">
        <f>#REF!+#REF!</f>
        <v>#REF!</v>
      </c>
      <c r="W723" s="19"/>
      <c r="X723" s="42"/>
      <c r="Y723" s="20" t="s">
        <v>3006</v>
      </c>
      <c r="Z723" s="21">
        <v>0</v>
      </c>
      <c r="AA723" s="21"/>
      <c r="AB723" s="101"/>
      <c r="AC723" s="104"/>
      <c r="AD723" s="104"/>
      <c r="AE723" s="104"/>
      <c r="AF723" s="101"/>
      <c r="AG723" s="102"/>
      <c r="AH723" s="103"/>
      <c r="AI723" s="102"/>
    </row>
    <row r="724" spans="1:35" ht="24" customHeight="1">
      <c r="A724" s="13" t="s">
        <v>927</v>
      </c>
      <c r="B724" s="14">
        <v>25769</v>
      </c>
      <c r="C724" s="15" t="s">
        <v>1024</v>
      </c>
      <c r="D724" s="15" t="s">
        <v>1649</v>
      </c>
      <c r="E724" s="16">
        <v>6</v>
      </c>
      <c r="F724" s="16" t="s">
        <v>1650</v>
      </c>
      <c r="G724" s="16" t="s">
        <v>1651</v>
      </c>
      <c r="H724" s="16" t="s">
        <v>1651</v>
      </c>
      <c r="I724" s="16" t="s">
        <v>1652</v>
      </c>
      <c r="J724" s="16" t="s">
        <v>1652</v>
      </c>
      <c r="K724" s="16">
        <v>832004568</v>
      </c>
      <c r="L724" s="41" t="s">
        <v>2652</v>
      </c>
      <c r="M724" s="17" t="s">
        <v>2653</v>
      </c>
      <c r="N724" s="17" t="s">
        <v>2654</v>
      </c>
      <c r="O724" s="100">
        <v>45307.780555555553</v>
      </c>
      <c r="P724" s="17" t="s">
        <v>1664</v>
      </c>
      <c r="Q724" s="18" t="s">
        <v>2655</v>
      </c>
      <c r="R724" s="19">
        <v>5</v>
      </c>
      <c r="S724" s="19" t="e" vm="1">
        <f>#REF!*3</f>
        <v>#REF!</v>
      </c>
      <c r="T724" s="19">
        <v>10</v>
      </c>
      <c r="U724" s="19" t="e" vm="1">
        <f>#REF!*3</f>
        <v>#REF!</v>
      </c>
      <c r="V724" s="19" t="e" vm="1">
        <f>#REF!+#REF!</f>
        <v>#REF!</v>
      </c>
      <c r="W724" s="19">
        <v>12</v>
      </c>
      <c r="X724" s="42">
        <v>2739480</v>
      </c>
      <c r="Y724" s="20" t="s">
        <v>1676</v>
      </c>
      <c r="Z724" s="21">
        <v>2024</v>
      </c>
      <c r="AA724" s="21"/>
      <c r="AB724" s="101"/>
      <c r="AC724" s="104"/>
      <c r="AD724" s="104" t="s">
        <v>1676</v>
      </c>
      <c r="AE724" s="104">
        <v>45444</v>
      </c>
      <c r="AF724" s="101"/>
      <c r="AG724" s="102"/>
      <c r="AH724" s="103"/>
      <c r="AI724" s="102"/>
    </row>
    <row r="725" spans="1:35" ht="24" hidden="1" customHeight="1">
      <c r="A725" s="13" t="s">
        <v>927</v>
      </c>
      <c r="B725" s="14">
        <v>25797</v>
      </c>
      <c r="C725" s="15" t="s">
        <v>1030</v>
      </c>
      <c r="D725" s="15" t="s">
        <v>1649</v>
      </c>
      <c r="E725" s="16">
        <v>6</v>
      </c>
      <c r="F725" s="16" t="s">
        <v>1650</v>
      </c>
      <c r="G725" s="16" t="s">
        <v>1651</v>
      </c>
      <c r="H725" s="16" t="s">
        <v>1651</v>
      </c>
      <c r="I725" s="16" t="s">
        <v>1652</v>
      </c>
      <c r="J725" s="16" t="s">
        <v>1652</v>
      </c>
      <c r="K725" s="16">
        <v>808004108</v>
      </c>
      <c r="L725" s="41" t="s">
        <v>4393</v>
      </c>
      <c r="M725" s="17" t="s">
        <v>4394</v>
      </c>
      <c r="N725" s="17" t="s">
        <v>4395</v>
      </c>
      <c r="O725" s="100">
        <v>45308.404861111114</v>
      </c>
      <c r="P725" s="17" t="s">
        <v>1650</v>
      </c>
      <c r="Q725" s="18" t="s">
        <v>1783</v>
      </c>
      <c r="R725" s="19">
        <v>0</v>
      </c>
      <c r="S725" s="19" t="e" vm="1">
        <f>#REF!*3</f>
        <v>#REF!</v>
      </c>
      <c r="T725" s="19">
        <v>0</v>
      </c>
      <c r="U725" s="19" t="e" vm="1">
        <f>#REF!*3</f>
        <v>#REF!</v>
      </c>
      <c r="V725" s="19" t="e" vm="1">
        <f>#REF!+#REF!</f>
        <v>#REF!</v>
      </c>
      <c r="W725" s="19"/>
      <c r="X725" s="42"/>
      <c r="Y725" s="20" t="s">
        <v>3006</v>
      </c>
      <c r="Z725" s="21">
        <v>0</v>
      </c>
      <c r="AA725" s="21"/>
      <c r="AB725" s="101"/>
      <c r="AC725" s="104"/>
      <c r="AD725" s="104"/>
      <c r="AE725" s="104"/>
      <c r="AF725" s="101"/>
      <c r="AG725" s="102"/>
      <c r="AH725" s="103"/>
      <c r="AI725" s="102"/>
    </row>
    <row r="726" spans="1:35" ht="24" hidden="1" customHeight="1">
      <c r="A726" s="13" t="s">
        <v>487</v>
      </c>
      <c r="B726" s="14">
        <v>73217</v>
      </c>
      <c r="C726" s="15" t="s">
        <v>1466</v>
      </c>
      <c r="D726" s="15" t="s">
        <v>1649</v>
      </c>
      <c r="E726" s="16">
        <v>6</v>
      </c>
      <c r="F726" s="16" t="s">
        <v>1650</v>
      </c>
      <c r="G726" s="16" t="s">
        <v>1651</v>
      </c>
      <c r="H726" s="16" t="s">
        <v>1651</v>
      </c>
      <c r="I726" s="16" t="s">
        <v>1652</v>
      </c>
      <c r="J726" s="16" t="s">
        <v>1759</v>
      </c>
      <c r="K726" s="16">
        <v>900258341</v>
      </c>
      <c r="L726" s="41" t="s">
        <v>4396</v>
      </c>
      <c r="M726" s="17" t="s">
        <v>4397</v>
      </c>
      <c r="N726" s="17" t="s">
        <v>4398</v>
      </c>
      <c r="O726" s="100">
        <v>45308.490972222222</v>
      </c>
      <c r="P726" s="17" t="s">
        <v>1650</v>
      </c>
      <c r="Q726" s="18" t="s">
        <v>1783</v>
      </c>
      <c r="R726" s="19">
        <v>0</v>
      </c>
      <c r="S726" s="19" t="e" vm="1">
        <f>#REF!*3</f>
        <v>#REF!</v>
      </c>
      <c r="T726" s="19">
        <v>0</v>
      </c>
      <c r="U726" s="19" t="e" vm="1">
        <f>#REF!*3</f>
        <v>#REF!</v>
      </c>
      <c r="V726" s="19" t="e" vm="1">
        <f>#REF!+#REF!</f>
        <v>#REF!</v>
      </c>
      <c r="W726" s="19"/>
      <c r="X726" s="42"/>
      <c r="Y726" s="20" t="s">
        <v>3006</v>
      </c>
      <c r="Z726" s="21">
        <v>0</v>
      </c>
      <c r="AA726" s="21"/>
      <c r="AB726" s="101"/>
      <c r="AC726" s="104"/>
      <c r="AD726" s="104"/>
      <c r="AE726" s="104"/>
      <c r="AF726" s="101"/>
      <c r="AG726" s="102"/>
      <c r="AH726" s="103"/>
      <c r="AI726" s="102"/>
    </row>
    <row r="727" spans="1:35" ht="24" hidden="1" customHeight="1">
      <c r="A727" s="13" t="s">
        <v>16</v>
      </c>
      <c r="B727" s="14">
        <v>5125</v>
      </c>
      <c r="C727" s="15" t="s">
        <v>105</v>
      </c>
      <c r="D727" s="15" t="s">
        <v>1649</v>
      </c>
      <c r="E727" s="16">
        <v>6</v>
      </c>
      <c r="F727" s="16" t="s">
        <v>1650</v>
      </c>
      <c r="G727" s="16" t="s">
        <v>1651</v>
      </c>
      <c r="H727" s="16" t="s">
        <v>1759</v>
      </c>
      <c r="I727" s="16" t="s">
        <v>1652</v>
      </c>
      <c r="J727" s="16" t="s">
        <v>1652</v>
      </c>
      <c r="K727" s="16">
        <v>900353170</v>
      </c>
      <c r="L727" s="41" t="s">
        <v>4399</v>
      </c>
      <c r="M727" s="17" t="s">
        <v>4400</v>
      </c>
      <c r="N727" s="17" t="s">
        <v>4401</v>
      </c>
      <c r="O727" s="100">
        <v>45308.581944444442</v>
      </c>
      <c r="P727" s="17" t="s">
        <v>1650</v>
      </c>
      <c r="Q727" s="18" t="s">
        <v>1783</v>
      </c>
      <c r="R727" s="19">
        <v>0</v>
      </c>
      <c r="S727" s="19" t="e" vm="1">
        <f>#REF!*3</f>
        <v>#REF!</v>
      </c>
      <c r="T727" s="19">
        <v>0</v>
      </c>
      <c r="U727" s="19" t="e" vm="1">
        <f>#REF!*3</f>
        <v>#REF!</v>
      </c>
      <c r="V727" s="19" t="e" vm="1">
        <f>#REF!+#REF!</f>
        <v>#REF!</v>
      </c>
      <c r="W727" s="19"/>
      <c r="X727" s="42"/>
      <c r="Y727" s="20" t="s">
        <v>3006</v>
      </c>
      <c r="Z727" s="21">
        <v>0</v>
      </c>
      <c r="AA727" s="21"/>
      <c r="AB727" s="101"/>
      <c r="AC727" s="104"/>
      <c r="AD727" s="104"/>
      <c r="AE727" s="104"/>
      <c r="AF727" s="101"/>
      <c r="AG727" s="102"/>
      <c r="AH727" s="103"/>
      <c r="AI727" s="102"/>
    </row>
    <row r="728" spans="1:35" ht="24" hidden="1" customHeight="1">
      <c r="A728" s="13" t="s">
        <v>124</v>
      </c>
      <c r="B728" s="14">
        <v>19075</v>
      </c>
      <c r="C728" s="15" t="s">
        <v>202</v>
      </c>
      <c r="D728" s="15" t="s">
        <v>1649</v>
      </c>
      <c r="E728" s="16">
        <v>6</v>
      </c>
      <c r="F728" s="16" t="s">
        <v>2085</v>
      </c>
      <c r="G728" s="16" t="s">
        <v>1759</v>
      </c>
      <c r="H728" s="16" t="s">
        <v>1759</v>
      </c>
      <c r="I728" s="16" t="s">
        <v>1652</v>
      </c>
      <c r="J728" s="16" t="s">
        <v>1652</v>
      </c>
      <c r="K728" s="16">
        <v>900122095</v>
      </c>
      <c r="L728" s="41" t="s">
        <v>4402</v>
      </c>
      <c r="M728" s="17" t="s">
        <v>4403</v>
      </c>
      <c r="N728" s="17" t="s">
        <v>4404</v>
      </c>
      <c r="O728" s="100">
        <v>45308.711111111108</v>
      </c>
      <c r="P728" s="17" t="s">
        <v>1650</v>
      </c>
      <c r="Q728" s="18" t="s">
        <v>1783</v>
      </c>
      <c r="R728" s="19">
        <v>0</v>
      </c>
      <c r="S728" s="19" t="e" vm="1">
        <f>#REF!*3</f>
        <v>#REF!</v>
      </c>
      <c r="T728" s="19">
        <v>0</v>
      </c>
      <c r="U728" s="19" t="e" vm="1">
        <f>#REF!*3</f>
        <v>#REF!</v>
      </c>
      <c r="V728" s="19" t="e" vm="1">
        <f>#REF!+#REF!</f>
        <v>#REF!</v>
      </c>
      <c r="W728" s="19"/>
      <c r="X728" s="42"/>
      <c r="Y728" s="20" t="s">
        <v>3006</v>
      </c>
      <c r="Z728" s="21">
        <v>0</v>
      </c>
      <c r="AA728" s="21"/>
      <c r="AB728" s="101"/>
      <c r="AC728" s="104"/>
      <c r="AD728" s="104"/>
      <c r="AE728" s="104"/>
      <c r="AF728" s="101"/>
      <c r="AG728" s="102"/>
      <c r="AH728" s="103"/>
      <c r="AI728" s="102"/>
    </row>
    <row r="729" spans="1:35" ht="24" customHeight="1">
      <c r="A729" s="13" t="s">
        <v>927</v>
      </c>
      <c r="B729" s="14">
        <v>25743</v>
      </c>
      <c r="C729" s="15" t="s">
        <v>523</v>
      </c>
      <c r="D729" s="15" t="s">
        <v>1649</v>
      </c>
      <c r="E729" s="16">
        <v>6</v>
      </c>
      <c r="F729" s="16" t="s">
        <v>1650</v>
      </c>
      <c r="G729" s="16" t="s">
        <v>1651</v>
      </c>
      <c r="H729" s="16" t="s">
        <v>1759</v>
      </c>
      <c r="I729" s="16" t="s">
        <v>1652</v>
      </c>
      <c r="J729" s="16" t="s">
        <v>1652</v>
      </c>
      <c r="K729" s="16">
        <v>901211052</v>
      </c>
      <c r="L729" s="41" t="s">
        <v>2656</v>
      </c>
      <c r="M729" s="17" t="s">
        <v>2657</v>
      </c>
      <c r="N729" s="17" t="s">
        <v>2658</v>
      </c>
      <c r="O729" s="100">
        <v>45309.444444444445</v>
      </c>
      <c r="P729" s="17" t="s">
        <v>1664</v>
      </c>
      <c r="Q729" s="18" t="s">
        <v>2659</v>
      </c>
      <c r="R729" s="19">
        <v>120</v>
      </c>
      <c r="S729" s="19" t="e" vm="1">
        <f>#REF!*3</f>
        <v>#REF!</v>
      </c>
      <c r="T729" s="19">
        <v>0</v>
      </c>
      <c r="U729" s="19" t="e" vm="1">
        <f>#REF!*3</f>
        <v>#REF!</v>
      </c>
      <c r="V729" s="19" t="e" vm="1">
        <f>#REF!+#REF!</f>
        <v>#REF!</v>
      </c>
      <c r="W729" s="19">
        <v>12</v>
      </c>
      <c r="X729" s="42">
        <v>17510400</v>
      </c>
      <c r="Y729" s="20" t="s">
        <v>1670</v>
      </c>
      <c r="Z729" s="21">
        <v>2023</v>
      </c>
      <c r="AA729" s="21"/>
      <c r="AB729" s="101" t="s">
        <v>1659</v>
      </c>
      <c r="AC729" s="104">
        <v>45261</v>
      </c>
      <c r="AD729" s="104"/>
      <c r="AE729" s="104"/>
      <c r="AF729" s="101"/>
      <c r="AG729" s="102"/>
      <c r="AH729" s="103"/>
      <c r="AI729" s="102"/>
    </row>
    <row r="730" spans="1:35" ht="24" hidden="1" customHeight="1">
      <c r="A730" s="13" t="s">
        <v>16</v>
      </c>
      <c r="B730" s="14">
        <v>5125</v>
      </c>
      <c r="C730" s="15" t="s">
        <v>105</v>
      </c>
      <c r="D730" s="15" t="s">
        <v>1649</v>
      </c>
      <c r="E730" s="16">
        <v>6</v>
      </c>
      <c r="F730" s="16" t="s">
        <v>1650</v>
      </c>
      <c r="G730" s="16" t="s">
        <v>1651</v>
      </c>
      <c r="H730" s="16" t="s">
        <v>1759</v>
      </c>
      <c r="I730" s="16" t="s">
        <v>1652</v>
      </c>
      <c r="J730" s="16" t="s">
        <v>1652</v>
      </c>
      <c r="K730" s="16">
        <v>900362172</v>
      </c>
      <c r="L730" s="41" t="s">
        <v>4405</v>
      </c>
      <c r="M730" s="17" t="s">
        <v>4406</v>
      </c>
      <c r="N730" s="17" t="s">
        <v>4407</v>
      </c>
      <c r="O730" s="100">
        <v>45309.633333333331</v>
      </c>
      <c r="P730" s="17" t="s">
        <v>1650</v>
      </c>
      <c r="Q730" s="18" t="s">
        <v>1783</v>
      </c>
      <c r="R730" s="19">
        <v>0</v>
      </c>
      <c r="S730" s="19" t="e" vm="1">
        <f>#REF!*3</f>
        <v>#REF!</v>
      </c>
      <c r="T730" s="19">
        <v>0</v>
      </c>
      <c r="U730" s="19" t="e" vm="1">
        <f>#REF!*3</f>
        <v>#REF!</v>
      </c>
      <c r="V730" s="19" t="e" vm="1">
        <f>#REF!+#REF!</f>
        <v>#REF!</v>
      </c>
      <c r="W730" s="19"/>
      <c r="X730" s="42"/>
      <c r="Y730" s="20" t="s">
        <v>3006</v>
      </c>
      <c r="Z730" s="21">
        <v>0</v>
      </c>
      <c r="AA730" s="21"/>
      <c r="AB730" s="101"/>
      <c r="AC730" s="104"/>
      <c r="AD730" s="104"/>
      <c r="AE730" s="104"/>
      <c r="AF730" s="101"/>
      <c r="AG730" s="102"/>
      <c r="AH730" s="103"/>
      <c r="AI730" s="102"/>
    </row>
    <row r="731" spans="1:35" ht="24" hidden="1" customHeight="1">
      <c r="A731" s="13" t="s">
        <v>16</v>
      </c>
      <c r="B731" s="14">
        <v>5125</v>
      </c>
      <c r="C731" s="15" t="s">
        <v>105</v>
      </c>
      <c r="D731" s="15" t="s">
        <v>1649</v>
      </c>
      <c r="E731" s="16">
        <v>6</v>
      </c>
      <c r="F731" s="16" t="s">
        <v>1650</v>
      </c>
      <c r="G731" s="16" t="s">
        <v>1651</v>
      </c>
      <c r="H731" s="16" t="s">
        <v>1759</v>
      </c>
      <c r="I731" s="16" t="s">
        <v>1652</v>
      </c>
      <c r="J731" s="16" t="s">
        <v>1652</v>
      </c>
      <c r="K731" s="16">
        <v>811042590</v>
      </c>
      <c r="L731" s="41" t="s">
        <v>4408</v>
      </c>
      <c r="M731" s="17" t="s">
        <v>4409</v>
      </c>
      <c r="N731" s="17" t="s">
        <v>4410</v>
      </c>
      <c r="O731" s="100">
        <v>45309.698611111111</v>
      </c>
      <c r="P731" s="17" t="s">
        <v>1650</v>
      </c>
      <c r="Q731" s="18" t="s">
        <v>1783</v>
      </c>
      <c r="R731" s="19">
        <v>0</v>
      </c>
      <c r="S731" s="19" t="e" vm="1">
        <f>#REF!*3</f>
        <v>#REF!</v>
      </c>
      <c r="T731" s="19">
        <v>0</v>
      </c>
      <c r="U731" s="19" t="e" vm="1">
        <f>#REF!*3</f>
        <v>#REF!</v>
      </c>
      <c r="V731" s="19" t="e" vm="1">
        <f>#REF!+#REF!</f>
        <v>#REF!</v>
      </c>
      <c r="W731" s="19"/>
      <c r="X731" s="42"/>
      <c r="Y731" s="20" t="s">
        <v>3006</v>
      </c>
      <c r="Z731" s="21">
        <v>0</v>
      </c>
      <c r="AA731" s="21"/>
      <c r="AB731" s="101"/>
      <c r="AC731" s="104"/>
      <c r="AD731" s="104"/>
      <c r="AE731" s="104"/>
      <c r="AF731" s="101"/>
      <c r="AG731" s="102"/>
      <c r="AH731" s="103"/>
      <c r="AI731" s="102"/>
    </row>
    <row r="732" spans="1:35" ht="24" hidden="1" customHeight="1">
      <c r="A732" s="13" t="s">
        <v>1350</v>
      </c>
      <c r="B732" s="14">
        <v>68271</v>
      </c>
      <c r="C732" s="15" t="s">
        <v>1376</v>
      </c>
      <c r="D732" s="15" t="s">
        <v>1649</v>
      </c>
      <c r="E732" s="16">
        <v>6</v>
      </c>
      <c r="F732" s="16" t="s">
        <v>1650</v>
      </c>
      <c r="G732" s="16" t="s">
        <v>1651</v>
      </c>
      <c r="H732" s="16" t="s">
        <v>1651</v>
      </c>
      <c r="I732" s="16" t="s">
        <v>1652</v>
      </c>
      <c r="J732" s="16" t="s">
        <v>1652</v>
      </c>
      <c r="K732" s="16">
        <v>0</v>
      </c>
      <c r="L732" s="41" t="s">
        <v>4411</v>
      </c>
      <c r="M732" s="17" t="s">
        <v>4412</v>
      </c>
      <c r="N732" s="17" t="s">
        <v>4413</v>
      </c>
      <c r="O732" s="100">
        <v>45309.713888888888</v>
      </c>
      <c r="P732" s="17" t="s">
        <v>1650</v>
      </c>
      <c r="Q732" s="18" t="s">
        <v>1783</v>
      </c>
      <c r="R732" s="19">
        <v>0</v>
      </c>
      <c r="S732" s="19" t="e" vm="1">
        <f>#REF!*3</f>
        <v>#REF!</v>
      </c>
      <c r="T732" s="19">
        <v>0</v>
      </c>
      <c r="U732" s="19" t="e" vm="1">
        <f>#REF!*3</f>
        <v>#REF!</v>
      </c>
      <c r="V732" s="19" t="e" vm="1">
        <f>#REF!+#REF!</f>
        <v>#REF!</v>
      </c>
      <c r="W732" s="19"/>
      <c r="X732" s="42"/>
      <c r="Y732" s="20" t="s">
        <v>3006</v>
      </c>
      <c r="Z732" s="21">
        <v>0</v>
      </c>
      <c r="AA732" s="21"/>
      <c r="AB732" s="101"/>
      <c r="AC732" s="104"/>
      <c r="AD732" s="104"/>
      <c r="AE732" s="104"/>
      <c r="AF732" s="101"/>
      <c r="AG732" s="102"/>
      <c r="AH732" s="103"/>
      <c r="AI732" s="102"/>
    </row>
    <row r="733" spans="1:35" ht="24" hidden="1" customHeight="1">
      <c r="A733" s="13" t="s">
        <v>124</v>
      </c>
      <c r="B733" s="14">
        <v>19473</v>
      </c>
      <c r="C733" s="15" t="s">
        <v>125</v>
      </c>
      <c r="D733" s="15" t="s">
        <v>1649</v>
      </c>
      <c r="E733" s="16">
        <v>6</v>
      </c>
      <c r="F733" s="16" t="s">
        <v>2085</v>
      </c>
      <c r="G733" s="16" t="s">
        <v>1759</v>
      </c>
      <c r="H733" s="16" t="s">
        <v>1759</v>
      </c>
      <c r="I733" s="16" t="s">
        <v>1652</v>
      </c>
      <c r="J733" s="16" t="s">
        <v>1759</v>
      </c>
      <c r="K733" s="16">
        <v>817005592</v>
      </c>
      <c r="L733" s="41" t="s">
        <v>4414</v>
      </c>
      <c r="M733" s="17" t="s">
        <v>4415</v>
      </c>
      <c r="N733" s="17" t="s">
        <v>4416</v>
      </c>
      <c r="O733" s="100">
        <v>45310.553472222222</v>
      </c>
      <c r="P733" s="17" t="s">
        <v>1650</v>
      </c>
      <c r="Q733" s="18" t="s">
        <v>1783</v>
      </c>
      <c r="R733" s="19">
        <v>0</v>
      </c>
      <c r="S733" s="19" t="e" vm="1">
        <f>#REF!*3</f>
        <v>#REF!</v>
      </c>
      <c r="T733" s="19">
        <v>0</v>
      </c>
      <c r="U733" s="19" t="e" vm="1">
        <f>#REF!*3</f>
        <v>#REF!</v>
      </c>
      <c r="V733" s="19" t="e" vm="1">
        <f>#REF!+#REF!</f>
        <v>#REF!</v>
      </c>
      <c r="W733" s="19"/>
      <c r="X733" s="42"/>
      <c r="Y733" s="20" t="s">
        <v>3006</v>
      </c>
      <c r="Z733" s="21">
        <v>0</v>
      </c>
      <c r="AA733" s="21"/>
      <c r="AB733" s="101"/>
      <c r="AC733" s="104"/>
      <c r="AD733" s="104"/>
      <c r="AE733" s="104"/>
      <c r="AF733" s="101"/>
      <c r="AG733" s="102"/>
      <c r="AH733" s="103"/>
      <c r="AI733" s="102"/>
    </row>
    <row r="734" spans="1:35" ht="24" customHeight="1">
      <c r="A734" s="13" t="s">
        <v>248</v>
      </c>
      <c r="B734" s="14">
        <v>20001</v>
      </c>
      <c r="C734" s="15" t="s">
        <v>262</v>
      </c>
      <c r="D734" s="15" t="s">
        <v>1778</v>
      </c>
      <c r="E734" s="16">
        <v>1</v>
      </c>
      <c r="F734" s="16" t="s">
        <v>2329</v>
      </c>
      <c r="G734" s="16" t="s">
        <v>1759</v>
      </c>
      <c r="H734" s="16" t="s">
        <v>1651</v>
      </c>
      <c r="I734" s="16" t="s">
        <v>1652</v>
      </c>
      <c r="J734" s="16" t="s">
        <v>1759</v>
      </c>
      <c r="K734" s="16">
        <v>900833045</v>
      </c>
      <c r="L734" s="41" t="s">
        <v>2660</v>
      </c>
      <c r="M734" s="17" t="s">
        <v>2661</v>
      </c>
      <c r="N734" s="17" t="s">
        <v>2662</v>
      </c>
      <c r="O734" s="100">
        <v>45311.691666666666</v>
      </c>
      <c r="P734" s="17" t="s">
        <v>1656</v>
      </c>
      <c r="Q734" s="18">
        <v>14389654</v>
      </c>
      <c r="R734" s="19">
        <v>1364</v>
      </c>
      <c r="S734" s="19" t="e" vm="1">
        <f>#REF!*3</f>
        <v>#REF!</v>
      </c>
      <c r="T734" s="19">
        <v>0</v>
      </c>
      <c r="U734" s="19" t="e" vm="1">
        <f>#REF!*3</f>
        <v>#REF!</v>
      </c>
      <c r="V734" s="19" t="e" vm="1">
        <f>#REF!+#REF!</f>
        <v>#REF!</v>
      </c>
      <c r="W734" s="19">
        <v>24</v>
      </c>
      <c r="X734" s="42">
        <v>345351696</v>
      </c>
      <c r="Y734" s="20" t="s">
        <v>1702</v>
      </c>
      <c r="Z734" s="21">
        <v>2024</v>
      </c>
      <c r="AA734" s="21"/>
      <c r="AB734" s="101"/>
      <c r="AC734" s="104"/>
      <c r="AD734" s="104" t="s">
        <v>1703</v>
      </c>
      <c r="AE734" s="104">
        <v>45352</v>
      </c>
      <c r="AF734" s="101"/>
      <c r="AG734" s="102"/>
      <c r="AH734" s="103"/>
      <c r="AI734" s="102"/>
    </row>
    <row r="735" spans="1:35" ht="24" hidden="1" customHeight="1">
      <c r="A735" s="13" t="s">
        <v>544</v>
      </c>
      <c r="B735" s="14">
        <v>15814</v>
      </c>
      <c r="C735" s="15" t="s">
        <v>736</v>
      </c>
      <c r="D735" s="15" t="s">
        <v>1649</v>
      </c>
      <c r="E735" s="16">
        <v>6</v>
      </c>
      <c r="F735" s="16" t="s">
        <v>1650</v>
      </c>
      <c r="G735" s="16" t="s">
        <v>1651</v>
      </c>
      <c r="H735" s="16" t="s">
        <v>1651</v>
      </c>
      <c r="I735" s="16" t="s">
        <v>1652</v>
      </c>
      <c r="J735" s="16" t="s">
        <v>1652</v>
      </c>
      <c r="K735" s="16">
        <v>900645965</v>
      </c>
      <c r="L735" s="41" t="s">
        <v>4417</v>
      </c>
      <c r="M735" s="17" t="s">
        <v>4418</v>
      </c>
      <c r="N735" s="17" t="s">
        <v>4419</v>
      </c>
      <c r="O735" s="100">
        <v>45311.813888888886</v>
      </c>
      <c r="P735" s="17" t="s">
        <v>1650</v>
      </c>
      <c r="Q735" s="18" t="s">
        <v>1783</v>
      </c>
      <c r="R735" s="19">
        <v>0</v>
      </c>
      <c r="S735" s="19" t="e" vm="1">
        <f>#REF!*3</f>
        <v>#REF!</v>
      </c>
      <c r="T735" s="19">
        <v>0</v>
      </c>
      <c r="U735" s="19" t="e" vm="1">
        <f>#REF!*3</f>
        <v>#REF!</v>
      </c>
      <c r="V735" s="19" t="e" vm="1">
        <f>#REF!+#REF!</f>
        <v>#REF!</v>
      </c>
      <c r="W735" s="19"/>
      <c r="X735" s="42"/>
      <c r="Y735" s="20" t="s">
        <v>3006</v>
      </c>
      <c r="Z735" s="21">
        <v>0</v>
      </c>
      <c r="AA735" s="21"/>
      <c r="AB735" s="101"/>
      <c r="AC735" s="104"/>
      <c r="AD735" s="104"/>
      <c r="AE735" s="104"/>
      <c r="AF735" s="101"/>
      <c r="AG735" s="102"/>
      <c r="AH735" s="103"/>
      <c r="AI735" s="102"/>
    </row>
    <row r="736" spans="1:35" ht="24" hidden="1" customHeight="1">
      <c r="A736" s="13" t="s">
        <v>16</v>
      </c>
      <c r="B736" s="14">
        <v>5467</v>
      </c>
      <c r="C736" s="15" t="s">
        <v>230</v>
      </c>
      <c r="D736" s="15" t="s">
        <v>1649</v>
      </c>
      <c r="E736" s="16">
        <v>6</v>
      </c>
      <c r="F736" s="16" t="s">
        <v>1650</v>
      </c>
      <c r="G736" s="16" t="s">
        <v>1651</v>
      </c>
      <c r="H736" s="16" t="s">
        <v>1759</v>
      </c>
      <c r="I736" s="16" t="s">
        <v>1652</v>
      </c>
      <c r="J736" s="16" t="s">
        <v>1652</v>
      </c>
      <c r="K736" s="16">
        <v>901200659</v>
      </c>
      <c r="L736" s="41" t="s">
        <v>4420</v>
      </c>
      <c r="M736" s="17" t="s">
        <v>4421</v>
      </c>
      <c r="N736" s="17" t="s">
        <v>4422</v>
      </c>
      <c r="O736" s="100">
        <v>45312.383333333331</v>
      </c>
      <c r="P736" s="17" t="s">
        <v>1650</v>
      </c>
      <c r="Q736" s="18" t="s">
        <v>1783</v>
      </c>
      <c r="R736" s="19">
        <v>0</v>
      </c>
      <c r="S736" s="19" t="e" vm="1">
        <f>#REF!*3</f>
        <v>#REF!</v>
      </c>
      <c r="T736" s="19">
        <v>0</v>
      </c>
      <c r="U736" s="19" t="e" vm="1">
        <f>#REF!*3</f>
        <v>#REF!</v>
      </c>
      <c r="V736" s="19" t="e" vm="1">
        <f>#REF!+#REF!</f>
        <v>#REF!</v>
      </c>
      <c r="W736" s="19"/>
      <c r="X736" s="42"/>
      <c r="Y736" s="20" t="s">
        <v>3006</v>
      </c>
      <c r="Z736" s="21">
        <v>0</v>
      </c>
      <c r="AA736" s="21"/>
      <c r="AB736" s="101"/>
      <c r="AC736" s="104"/>
      <c r="AD736" s="104"/>
      <c r="AE736" s="104"/>
      <c r="AF736" s="101"/>
      <c r="AG736" s="102"/>
      <c r="AH736" s="103"/>
      <c r="AI736" s="102"/>
    </row>
    <row r="737" spans="1:35" ht="24" customHeight="1">
      <c r="A737" s="13" t="s">
        <v>109</v>
      </c>
      <c r="B737" s="14">
        <v>17486</v>
      </c>
      <c r="C737" s="15" t="s">
        <v>774</v>
      </c>
      <c r="D737" s="15" t="s">
        <v>1649</v>
      </c>
      <c r="E737" s="16">
        <v>6</v>
      </c>
      <c r="F737" s="16" t="s">
        <v>1650</v>
      </c>
      <c r="G737" s="16" t="s">
        <v>1651</v>
      </c>
      <c r="H737" s="16" t="s">
        <v>1651</v>
      </c>
      <c r="I737" s="16" t="s">
        <v>1652</v>
      </c>
      <c r="J737" s="16" t="s">
        <v>1652</v>
      </c>
      <c r="K737" s="16">
        <v>800168459</v>
      </c>
      <c r="L737" s="41" t="s">
        <v>2663</v>
      </c>
      <c r="M737" s="17" t="s">
        <v>2664</v>
      </c>
      <c r="N737" s="17" t="s">
        <v>2665</v>
      </c>
      <c r="O737" s="100">
        <v>45313.660416666666</v>
      </c>
      <c r="P737" s="17" t="s">
        <v>1664</v>
      </c>
      <c r="Q737" s="18" t="s">
        <v>2666</v>
      </c>
      <c r="R737" s="19">
        <v>493</v>
      </c>
      <c r="S737" s="19" t="e" vm="1">
        <f>#REF!*3</f>
        <v>#REF!</v>
      </c>
      <c r="T737" s="19">
        <v>0</v>
      </c>
      <c r="U737" s="19" t="e" vm="1">
        <f>#REF!*3</f>
        <v>#REF!</v>
      </c>
      <c r="V737" s="19" t="e" vm="1">
        <f>#REF!+#REF!</f>
        <v>#REF!</v>
      </c>
      <c r="W737" s="19">
        <v>12</v>
      </c>
      <c r="X737" s="42">
        <v>82824000</v>
      </c>
      <c r="Y737" s="20" t="s">
        <v>1666</v>
      </c>
      <c r="Z737" s="21">
        <v>2024</v>
      </c>
      <c r="AA737" s="21"/>
      <c r="AB737" s="101"/>
      <c r="AC737" s="104"/>
      <c r="AD737" s="104" t="s">
        <v>1666</v>
      </c>
      <c r="AE737" s="104">
        <v>45474</v>
      </c>
      <c r="AF737" s="101"/>
      <c r="AG737" s="102"/>
      <c r="AH737" s="103"/>
      <c r="AI737" s="102"/>
    </row>
    <row r="738" spans="1:35" ht="24" hidden="1" customHeight="1">
      <c r="A738" s="13" t="s">
        <v>385</v>
      </c>
      <c r="B738" s="14">
        <v>8758</v>
      </c>
      <c r="C738" s="15" t="s">
        <v>439</v>
      </c>
      <c r="D738" s="15" t="s">
        <v>1732</v>
      </c>
      <c r="E738" s="16">
        <v>2</v>
      </c>
      <c r="F738" s="16" t="s">
        <v>1650</v>
      </c>
      <c r="G738" s="16" t="s">
        <v>1651</v>
      </c>
      <c r="H738" s="16" t="s">
        <v>1651</v>
      </c>
      <c r="I738" s="16" t="s">
        <v>2010</v>
      </c>
      <c r="J738" s="16" t="s">
        <v>1652</v>
      </c>
      <c r="K738" s="16">
        <v>901788689</v>
      </c>
      <c r="L738" s="41" t="s">
        <v>4423</v>
      </c>
      <c r="M738" s="17" t="s">
        <v>4424</v>
      </c>
      <c r="N738" s="17" t="s">
        <v>4425</v>
      </c>
      <c r="O738" s="100">
        <v>45314.836111111108</v>
      </c>
      <c r="P738" s="17" t="s">
        <v>1650</v>
      </c>
      <c r="Q738" s="18" t="s">
        <v>1783</v>
      </c>
      <c r="R738" s="19">
        <v>0</v>
      </c>
      <c r="S738" s="19" t="e" vm="1">
        <f>#REF!*3</f>
        <v>#REF!</v>
      </c>
      <c r="T738" s="19">
        <v>0</v>
      </c>
      <c r="U738" s="19" t="e" vm="1">
        <f>#REF!*3</f>
        <v>#REF!</v>
      </c>
      <c r="V738" s="19" t="e" vm="1">
        <f>#REF!+#REF!</f>
        <v>#REF!</v>
      </c>
      <c r="W738" s="19"/>
      <c r="X738" s="42"/>
      <c r="Y738" s="20" t="s">
        <v>3006</v>
      </c>
      <c r="Z738" s="21">
        <v>0</v>
      </c>
      <c r="AA738" s="21"/>
      <c r="AB738" s="101"/>
      <c r="AC738" s="104"/>
      <c r="AD738" s="104"/>
      <c r="AE738" s="104"/>
      <c r="AF738" s="101"/>
      <c r="AG738" s="102"/>
      <c r="AH738" s="103"/>
      <c r="AI738" s="102"/>
    </row>
    <row r="739" spans="1:35" ht="24" customHeight="1">
      <c r="A739" s="13" t="s">
        <v>236</v>
      </c>
      <c r="B739" s="14">
        <v>52001</v>
      </c>
      <c r="C739" s="15" t="s">
        <v>1217</v>
      </c>
      <c r="D739" s="15" t="s">
        <v>1778</v>
      </c>
      <c r="E739" s="16">
        <v>1</v>
      </c>
      <c r="F739" s="16" t="s">
        <v>1650</v>
      </c>
      <c r="G739" s="16" t="s">
        <v>1651</v>
      </c>
      <c r="H739" s="16" t="s">
        <v>1651</v>
      </c>
      <c r="I739" s="16" t="s">
        <v>1652</v>
      </c>
      <c r="J739" s="16" t="s">
        <v>1652</v>
      </c>
      <c r="K739" s="16">
        <v>800161176</v>
      </c>
      <c r="L739" s="41" t="s">
        <v>2667</v>
      </c>
      <c r="M739" s="17" t="s">
        <v>2668</v>
      </c>
      <c r="N739" s="17" t="s">
        <v>2669</v>
      </c>
      <c r="O739" s="100">
        <v>45314.92083333333</v>
      </c>
      <c r="P739" s="17" t="s">
        <v>1664</v>
      </c>
      <c r="Q739" s="18">
        <v>27472000</v>
      </c>
      <c r="R739" s="19">
        <v>2020</v>
      </c>
      <c r="S739" s="19" t="e" vm="1">
        <f>#REF!*3</f>
        <v>#REF!</v>
      </c>
      <c r="T739" s="19">
        <v>0</v>
      </c>
      <c r="U739" s="19" t="e" vm="1">
        <f>#REF!*3</f>
        <v>#REF!</v>
      </c>
      <c r="V739" s="19" t="e" vm="1">
        <f>#REF!+#REF!</f>
        <v>#REF!</v>
      </c>
      <c r="W739" s="19">
        <v>12</v>
      </c>
      <c r="X739" s="42">
        <v>260984000</v>
      </c>
      <c r="Y739" s="20" t="s">
        <v>1703</v>
      </c>
      <c r="Z739" s="21">
        <v>2024</v>
      </c>
      <c r="AA739" s="21"/>
      <c r="AB739" s="101"/>
      <c r="AC739" s="104"/>
      <c r="AD739" s="104" t="s">
        <v>1703</v>
      </c>
      <c r="AE739" s="104">
        <v>45352</v>
      </c>
      <c r="AF739" s="101"/>
      <c r="AG739" s="102"/>
      <c r="AH739" s="103"/>
      <c r="AI739" s="102"/>
    </row>
    <row r="740" spans="1:35" ht="24" hidden="1" customHeight="1">
      <c r="A740" s="13" t="s">
        <v>236</v>
      </c>
      <c r="B740" s="14">
        <v>52354</v>
      </c>
      <c r="C740" s="15" t="s">
        <v>1243</v>
      </c>
      <c r="D740" s="15" t="s">
        <v>1778</v>
      </c>
      <c r="E740" s="16">
        <v>6</v>
      </c>
      <c r="F740" s="16" t="s">
        <v>1650</v>
      </c>
      <c r="G740" s="16" t="s">
        <v>1651</v>
      </c>
      <c r="H740" s="16" t="s">
        <v>1651</v>
      </c>
      <c r="I740" s="16" t="s">
        <v>1652</v>
      </c>
      <c r="J740" s="16" t="s">
        <v>1652</v>
      </c>
      <c r="K740" s="16">
        <v>900280911</v>
      </c>
      <c r="L740" s="41" t="s">
        <v>4426</v>
      </c>
      <c r="M740" s="17" t="s">
        <v>4427</v>
      </c>
      <c r="N740" s="17" t="s">
        <v>4428</v>
      </c>
      <c r="O740" s="100">
        <v>45315.672222222223</v>
      </c>
      <c r="P740" s="17" t="s">
        <v>1650</v>
      </c>
      <c r="Q740" s="18" t="s">
        <v>1783</v>
      </c>
      <c r="R740" s="19">
        <v>0</v>
      </c>
      <c r="S740" s="19" t="e" vm="1">
        <f>#REF!*3</f>
        <v>#REF!</v>
      </c>
      <c r="T740" s="19">
        <v>0</v>
      </c>
      <c r="U740" s="19" t="e" vm="1">
        <f>#REF!*3</f>
        <v>#REF!</v>
      </c>
      <c r="V740" s="19" t="e" vm="1">
        <f>#REF!+#REF!</f>
        <v>#REF!</v>
      </c>
      <c r="W740" s="19"/>
      <c r="X740" s="42"/>
      <c r="Y740" s="20" t="s">
        <v>3006</v>
      </c>
      <c r="Z740" s="21">
        <v>0</v>
      </c>
      <c r="AA740" s="21"/>
      <c r="AB740" s="101"/>
      <c r="AC740" s="104"/>
      <c r="AD740" s="104"/>
      <c r="AE740" s="104"/>
      <c r="AF740" s="101"/>
      <c r="AG740" s="102"/>
      <c r="AH740" s="103"/>
      <c r="AI740" s="102"/>
    </row>
    <row r="741" spans="1:35" ht="24" customHeight="1">
      <c r="A741" s="13" t="s">
        <v>248</v>
      </c>
      <c r="B741" s="14">
        <v>20175</v>
      </c>
      <c r="C741" s="15" t="s">
        <v>864</v>
      </c>
      <c r="D741" s="15" t="s">
        <v>1649</v>
      </c>
      <c r="E741" s="16">
        <v>6</v>
      </c>
      <c r="F741" s="16" t="s">
        <v>1650</v>
      </c>
      <c r="G741" s="16" t="s">
        <v>1651</v>
      </c>
      <c r="H741" s="16" t="s">
        <v>1651</v>
      </c>
      <c r="I741" s="16" t="s">
        <v>2010</v>
      </c>
      <c r="J741" s="16" t="s">
        <v>1652</v>
      </c>
      <c r="K741" s="16">
        <v>900402612</v>
      </c>
      <c r="L741" s="41" t="s">
        <v>2670</v>
      </c>
      <c r="M741" s="17" t="s">
        <v>2671</v>
      </c>
      <c r="N741" s="17" t="s">
        <v>2672</v>
      </c>
      <c r="O741" s="100">
        <v>45315.80972222222</v>
      </c>
      <c r="P741" s="17" t="s">
        <v>1664</v>
      </c>
      <c r="Q741" s="18">
        <v>14537201</v>
      </c>
      <c r="R741" s="19">
        <v>917</v>
      </c>
      <c r="S741" s="19" t="e" vm="1">
        <f>#REF!*3</f>
        <v>#REF!</v>
      </c>
      <c r="T741" s="19">
        <v>0</v>
      </c>
      <c r="U741" s="19" t="e" vm="1">
        <f>#REF!*3</f>
        <v>#REF!</v>
      </c>
      <c r="V741" s="19" t="e" vm="1">
        <f>#REF!+#REF!</f>
        <v>#REF!</v>
      </c>
      <c r="W741" s="19">
        <v>12</v>
      </c>
      <c r="X741" s="42">
        <v>151761549</v>
      </c>
      <c r="Y741" s="20" t="s">
        <v>2269</v>
      </c>
      <c r="Z741" s="21">
        <v>2024</v>
      </c>
      <c r="AA741" s="21"/>
      <c r="AB741" s="101"/>
      <c r="AC741" s="104"/>
      <c r="AD741" s="104" t="s">
        <v>2269</v>
      </c>
      <c r="AE741" s="104">
        <v>45536</v>
      </c>
      <c r="AF741" s="101"/>
      <c r="AG741" s="102"/>
      <c r="AH741" s="103"/>
      <c r="AI741" s="102"/>
    </row>
    <row r="742" spans="1:35" ht="24" hidden="1" customHeight="1">
      <c r="A742" s="13" t="s">
        <v>16</v>
      </c>
      <c r="B742" s="14">
        <v>5040</v>
      </c>
      <c r="C742" s="15" t="s">
        <v>30</v>
      </c>
      <c r="D742" s="15" t="s">
        <v>1649</v>
      </c>
      <c r="E742" s="16">
        <v>6</v>
      </c>
      <c r="F742" s="16" t="s">
        <v>3063</v>
      </c>
      <c r="G742" s="16" t="s">
        <v>1759</v>
      </c>
      <c r="H742" s="16" t="s">
        <v>1759</v>
      </c>
      <c r="I742" s="16" t="s">
        <v>1652</v>
      </c>
      <c r="J742" s="16" t="s">
        <v>1652</v>
      </c>
      <c r="K742" s="16">
        <v>901099281</v>
      </c>
      <c r="L742" s="41" t="s">
        <v>4429</v>
      </c>
      <c r="M742" s="17" t="s">
        <v>4430</v>
      </c>
      <c r="N742" s="17" t="s">
        <v>4431</v>
      </c>
      <c r="O742" s="100">
        <v>45316.573611111111</v>
      </c>
      <c r="P742" s="17" t="s">
        <v>1650</v>
      </c>
      <c r="Q742" s="18" t="s">
        <v>1783</v>
      </c>
      <c r="R742" s="19">
        <v>0</v>
      </c>
      <c r="S742" s="19" t="e" vm="1">
        <f>#REF!*3</f>
        <v>#REF!</v>
      </c>
      <c r="T742" s="19">
        <v>0</v>
      </c>
      <c r="U742" s="19" t="e" vm="1">
        <f>#REF!*3</f>
        <v>#REF!</v>
      </c>
      <c r="V742" s="19" t="e" vm="1">
        <f>#REF!+#REF!</f>
        <v>#REF!</v>
      </c>
      <c r="W742" s="19"/>
      <c r="X742" s="42"/>
      <c r="Y742" s="20" t="s">
        <v>3006</v>
      </c>
      <c r="Z742" s="21">
        <v>0</v>
      </c>
      <c r="AA742" s="21"/>
      <c r="AB742" s="101"/>
      <c r="AC742" s="104"/>
      <c r="AD742" s="104"/>
      <c r="AE742" s="104"/>
      <c r="AF742" s="101"/>
      <c r="AG742" s="102"/>
      <c r="AH742" s="103"/>
      <c r="AI742" s="102"/>
    </row>
    <row r="743" spans="1:35" ht="24" hidden="1" customHeight="1">
      <c r="A743" s="13" t="s">
        <v>16</v>
      </c>
      <c r="B743" s="14">
        <v>5040</v>
      </c>
      <c r="C743" s="15" t="s">
        <v>30</v>
      </c>
      <c r="D743" s="15" t="s">
        <v>1649</v>
      </c>
      <c r="E743" s="16">
        <v>6</v>
      </c>
      <c r="F743" s="16" t="s">
        <v>3063</v>
      </c>
      <c r="G743" s="16" t="s">
        <v>1759</v>
      </c>
      <c r="H743" s="16" t="s">
        <v>1759</v>
      </c>
      <c r="I743" s="16" t="s">
        <v>1652</v>
      </c>
      <c r="J743" s="16" t="s">
        <v>1652</v>
      </c>
      <c r="K743" s="16">
        <v>901005930</v>
      </c>
      <c r="L743" s="41" t="s">
        <v>4432</v>
      </c>
      <c r="M743" s="17" t="s">
        <v>4433</v>
      </c>
      <c r="N743" s="17" t="s">
        <v>4434</v>
      </c>
      <c r="O743" s="100">
        <v>45316.583333333336</v>
      </c>
      <c r="P743" s="17" t="s">
        <v>1650</v>
      </c>
      <c r="Q743" s="18" t="s">
        <v>1783</v>
      </c>
      <c r="R743" s="19">
        <v>0</v>
      </c>
      <c r="S743" s="19" t="e" vm="1">
        <f>#REF!*3</f>
        <v>#REF!</v>
      </c>
      <c r="T743" s="19">
        <v>0</v>
      </c>
      <c r="U743" s="19" t="e" vm="1">
        <f>#REF!*3</f>
        <v>#REF!</v>
      </c>
      <c r="V743" s="19" t="e" vm="1">
        <f>#REF!+#REF!</f>
        <v>#REF!</v>
      </c>
      <c r="W743" s="19"/>
      <c r="X743" s="42"/>
      <c r="Y743" s="20" t="s">
        <v>3006</v>
      </c>
      <c r="Z743" s="21">
        <v>0</v>
      </c>
      <c r="AA743" s="21"/>
      <c r="AB743" s="101"/>
      <c r="AC743" s="104"/>
      <c r="AD743" s="104"/>
      <c r="AE743" s="104"/>
      <c r="AF743" s="101"/>
      <c r="AG743" s="102"/>
      <c r="AH743" s="103"/>
      <c r="AI743" s="102"/>
    </row>
    <row r="744" spans="1:35" ht="24" hidden="1" customHeight="1">
      <c r="A744" s="13" t="s">
        <v>544</v>
      </c>
      <c r="B744" s="14">
        <v>15632</v>
      </c>
      <c r="C744" s="15" t="s">
        <v>677</v>
      </c>
      <c r="D744" s="15" t="s">
        <v>1649</v>
      </c>
      <c r="E744" s="16">
        <v>6</v>
      </c>
      <c r="F744" s="16" t="s">
        <v>1650</v>
      </c>
      <c r="G744" s="16" t="s">
        <v>1651</v>
      </c>
      <c r="H744" s="16" t="s">
        <v>1651</v>
      </c>
      <c r="I744" s="16" t="s">
        <v>1652</v>
      </c>
      <c r="J744" s="16" t="s">
        <v>1652</v>
      </c>
      <c r="K744" s="16">
        <v>900413173</v>
      </c>
      <c r="L744" s="41" t="s">
        <v>4435</v>
      </c>
      <c r="M744" s="17" t="s">
        <v>4436</v>
      </c>
      <c r="N744" s="17" t="s">
        <v>4437</v>
      </c>
      <c r="O744" s="100">
        <v>45316.630555555559</v>
      </c>
      <c r="P744" s="17" t="s">
        <v>1650</v>
      </c>
      <c r="Q744" s="18" t="s">
        <v>1783</v>
      </c>
      <c r="R744" s="19">
        <v>0</v>
      </c>
      <c r="S744" s="19" t="e" vm="1">
        <f>#REF!*3</f>
        <v>#REF!</v>
      </c>
      <c r="T744" s="19">
        <v>0</v>
      </c>
      <c r="U744" s="19" t="e" vm="1">
        <f>#REF!*3</f>
        <v>#REF!</v>
      </c>
      <c r="V744" s="19" t="e" vm="1">
        <f>#REF!+#REF!</f>
        <v>#REF!</v>
      </c>
      <c r="W744" s="19"/>
      <c r="X744" s="42"/>
      <c r="Y744" s="20" t="s">
        <v>3006</v>
      </c>
      <c r="Z744" s="21">
        <v>0</v>
      </c>
      <c r="AA744" s="21"/>
      <c r="AB744" s="101"/>
      <c r="AC744" s="104"/>
      <c r="AD744" s="104"/>
      <c r="AE744" s="104"/>
      <c r="AF744" s="101"/>
      <c r="AG744" s="102"/>
      <c r="AH744" s="103"/>
      <c r="AI744" s="102"/>
    </row>
    <row r="745" spans="1:35" ht="24" hidden="1" customHeight="1">
      <c r="A745" s="13" t="s">
        <v>16</v>
      </c>
      <c r="B745" s="14">
        <v>5306</v>
      </c>
      <c r="C745" s="15" t="s">
        <v>145</v>
      </c>
      <c r="D745" s="15" t="s">
        <v>1778</v>
      </c>
      <c r="E745" s="16">
        <v>6</v>
      </c>
      <c r="F745" s="16" t="s">
        <v>1650</v>
      </c>
      <c r="G745" s="16" t="s">
        <v>1651</v>
      </c>
      <c r="H745" s="16" t="s">
        <v>1651</v>
      </c>
      <c r="I745" s="16" t="s">
        <v>1652</v>
      </c>
      <c r="J745" s="16" t="s">
        <v>1652</v>
      </c>
      <c r="K745" s="16">
        <v>900409409</v>
      </c>
      <c r="L745" s="41" t="s">
        <v>4438</v>
      </c>
      <c r="M745" s="17" t="s">
        <v>4439</v>
      </c>
      <c r="N745" s="17" t="s">
        <v>4440</v>
      </c>
      <c r="O745" s="100">
        <v>45317.469444444447</v>
      </c>
      <c r="P745" s="17" t="s">
        <v>1650</v>
      </c>
      <c r="Q745" s="18" t="s">
        <v>1783</v>
      </c>
      <c r="R745" s="19">
        <v>0</v>
      </c>
      <c r="S745" s="19" t="e" vm="1">
        <f>#REF!*3</f>
        <v>#REF!</v>
      </c>
      <c r="T745" s="19">
        <v>0</v>
      </c>
      <c r="U745" s="19" t="e" vm="1">
        <f>#REF!*3</f>
        <v>#REF!</v>
      </c>
      <c r="V745" s="19" t="e" vm="1">
        <f>#REF!+#REF!</f>
        <v>#REF!</v>
      </c>
      <c r="W745" s="19"/>
      <c r="X745" s="42"/>
      <c r="Y745" s="20" t="s">
        <v>3006</v>
      </c>
      <c r="Z745" s="21">
        <v>0</v>
      </c>
      <c r="AA745" s="21"/>
      <c r="AB745" s="101"/>
      <c r="AC745" s="104"/>
      <c r="AD745" s="104"/>
      <c r="AE745" s="104"/>
      <c r="AF745" s="101"/>
      <c r="AG745" s="102"/>
      <c r="AH745" s="103"/>
      <c r="AI745" s="102"/>
    </row>
    <row r="746" spans="1:35" ht="24" hidden="1" customHeight="1">
      <c r="A746" s="13" t="s">
        <v>385</v>
      </c>
      <c r="B746" s="14">
        <v>8758</v>
      </c>
      <c r="C746" s="15" t="s">
        <v>439</v>
      </c>
      <c r="D746" s="15" t="s">
        <v>1732</v>
      </c>
      <c r="E746" s="16">
        <v>2</v>
      </c>
      <c r="F746" s="16" t="s">
        <v>1650</v>
      </c>
      <c r="G746" s="16" t="s">
        <v>1651</v>
      </c>
      <c r="H746" s="16" t="s">
        <v>1651</v>
      </c>
      <c r="I746" s="16" t="s">
        <v>1652</v>
      </c>
      <c r="J746" s="16" t="s">
        <v>1652</v>
      </c>
      <c r="K746" s="16">
        <v>901692846</v>
      </c>
      <c r="L746" s="41" t="s">
        <v>4441</v>
      </c>
      <c r="M746" s="17" t="s">
        <v>4442</v>
      </c>
      <c r="N746" s="17" t="s">
        <v>4443</v>
      </c>
      <c r="O746" s="100">
        <v>45317.884722222225</v>
      </c>
      <c r="P746" s="17" t="s">
        <v>1650</v>
      </c>
      <c r="Q746" s="18" t="s">
        <v>1783</v>
      </c>
      <c r="R746" s="19">
        <v>0</v>
      </c>
      <c r="S746" s="19" t="e" vm="1">
        <f>#REF!*3</f>
        <v>#REF!</v>
      </c>
      <c r="T746" s="19">
        <v>0</v>
      </c>
      <c r="U746" s="19" t="e" vm="1">
        <f>#REF!*3</f>
        <v>#REF!</v>
      </c>
      <c r="V746" s="19" t="e" vm="1">
        <f>#REF!+#REF!</f>
        <v>#REF!</v>
      </c>
      <c r="W746" s="19"/>
      <c r="X746" s="42"/>
      <c r="Y746" s="20" t="s">
        <v>3006</v>
      </c>
      <c r="Z746" s="21">
        <v>0</v>
      </c>
      <c r="AA746" s="21"/>
      <c r="AB746" s="101"/>
      <c r="AC746" s="104"/>
      <c r="AD746" s="104"/>
      <c r="AE746" s="104"/>
      <c r="AF746" s="101"/>
      <c r="AG746" s="102"/>
      <c r="AH746" s="103"/>
      <c r="AI746" s="102"/>
    </row>
    <row r="747" spans="1:35" ht="24" hidden="1" customHeight="1">
      <c r="A747" s="13" t="s">
        <v>236</v>
      </c>
      <c r="B747" s="14">
        <v>52352</v>
      </c>
      <c r="C747" s="15" t="s">
        <v>1241</v>
      </c>
      <c r="D747" s="15" t="s">
        <v>1649</v>
      </c>
      <c r="E747" s="16">
        <v>6</v>
      </c>
      <c r="F747" s="16" t="s">
        <v>1650</v>
      </c>
      <c r="G747" s="16" t="s">
        <v>1651</v>
      </c>
      <c r="H747" s="16" t="s">
        <v>1651</v>
      </c>
      <c r="I747" s="16" t="s">
        <v>1652</v>
      </c>
      <c r="J747" s="16" t="s">
        <v>1759</v>
      </c>
      <c r="K747" s="16">
        <v>901019226</v>
      </c>
      <c r="L747" s="41" t="s">
        <v>4444</v>
      </c>
      <c r="M747" s="17" t="s">
        <v>4445</v>
      </c>
      <c r="N747" s="17" t="s">
        <v>4446</v>
      </c>
      <c r="O747" s="100">
        <v>45319.720833333333</v>
      </c>
      <c r="P747" s="17" t="s">
        <v>1650</v>
      </c>
      <c r="Q747" s="18" t="s">
        <v>1783</v>
      </c>
      <c r="R747" s="19">
        <v>0</v>
      </c>
      <c r="S747" s="19" t="e" vm="1">
        <f>#REF!*3</f>
        <v>#REF!</v>
      </c>
      <c r="T747" s="19">
        <v>0</v>
      </c>
      <c r="U747" s="19" t="e" vm="1">
        <f>#REF!*3</f>
        <v>#REF!</v>
      </c>
      <c r="V747" s="19" t="e" vm="1">
        <f>#REF!+#REF!</f>
        <v>#REF!</v>
      </c>
      <c r="W747" s="19"/>
      <c r="X747" s="42"/>
      <c r="Y747" s="20" t="s">
        <v>3006</v>
      </c>
      <c r="Z747" s="21">
        <v>0</v>
      </c>
      <c r="AA747" s="21"/>
      <c r="AB747" s="101"/>
      <c r="AC747" s="104"/>
      <c r="AD747" s="104"/>
      <c r="AE747" s="104"/>
      <c r="AF747" s="101"/>
      <c r="AG747" s="102"/>
      <c r="AH747" s="103"/>
      <c r="AI747" s="102"/>
    </row>
    <row r="748" spans="1:35" ht="24" hidden="1" customHeight="1">
      <c r="A748" s="13" t="s">
        <v>487</v>
      </c>
      <c r="B748" s="14">
        <v>73408</v>
      </c>
      <c r="C748" s="15" t="s">
        <v>1478</v>
      </c>
      <c r="D748" s="15" t="s">
        <v>1649</v>
      </c>
      <c r="E748" s="16">
        <v>6</v>
      </c>
      <c r="F748" s="16" t="s">
        <v>1650</v>
      </c>
      <c r="G748" s="16" t="s">
        <v>1651</v>
      </c>
      <c r="H748" s="16" t="s">
        <v>1759</v>
      </c>
      <c r="I748" s="16" t="s">
        <v>1652</v>
      </c>
      <c r="J748" s="16" t="s">
        <v>1652</v>
      </c>
      <c r="K748" s="16">
        <v>900596061</v>
      </c>
      <c r="L748" s="41" t="s">
        <v>4447</v>
      </c>
      <c r="M748" s="17" t="s">
        <v>4448</v>
      </c>
      <c r="N748" s="17" t="s">
        <v>4449</v>
      </c>
      <c r="O748" s="100">
        <v>45320.484027777777</v>
      </c>
      <c r="P748" s="17" t="s">
        <v>1650</v>
      </c>
      <c r="Q748" s="18" t="s">
        <v>1783</v>
      </c>
      <c r="R748" s="19">
        <v>0</v>
      </c>
      <c r="S748" s="19" t="e" vm="1">
        <f>#REF!*3</f>
        <v>#REF!</v>
      </c>
      <c r="T748" s="19">
        <v>0</v>
      </c>
      <c r="U748" s="19" t="e" vm="1">
        <f>#REF!*3</f>
        <v>#REF!</v>
      </c>
      <c r="V748" s="19" t="e" vm="1">
        <f>#REF!+#REF!</f>
        <v>#REF!</v>
      </c>
      <c r="W748" s="19"/>
      <c r="X748" s="42"/>
      <c r="Y748" s="20" t="s">
        <v>3006</v>
      </c>
      <c r="Z748" s="21">
        <v>0</v>
      </c>
      <c r="AA748" s="21"/>
      <c r="AB748" s="101"/>
      <c r="AC748" s="104"/>
      <c r="AD748" s="104"/>
      <c r="AE748" s="104"/>
      <c r="AF748" s="101"/>
      <c r="AG748" s="102"/>
      <c r="AH748" s="103"/>
      <c r="AI748" s="102"/>
    </row>
    <row r="749" spans="1:35" ht="24" hidden="1" customHeight="1">
      <c r="A749" s="13" t="s">
        <v>927</v>
      </c>
      <c r="B749" s="14">
        <v>25148</v>
      </c>
      <c r="C749" s="15" t="s">
        <v>945</v>
      </c>
      <c r="D749" s="15" t="s">
        <v>1649</v>
      </c>
      <c r="E749" s="16">
        <v>6</v>
      </c>
      <c r="F749" s="16" t="s">
        <v>1650</v>
      </c>
      <c r="G749" s="16" t="s">
        <v>1651</v>
      </c>
      <c r="H749" s="16" t="s">
        <v>1651</v>
      </c>
      <c r="I749" s="16" t="s">
        <v>1652</v>
      </c>
      <c r="J749" s="16" t="s">
        <v>1652</v>
      </c>
      <c r="K749" s="16">
        <v>832005025</v>
      </c>
      <c r="L749" s="41" t="s">
        <v>4450</v>
      </c>
      <c r="M749" s="17" t="s">
        <v>4451</v>
      </c>
      <c r="N749" s="17" t="s">
        <v>4452</v>
      </c>
      <c r="O749" s="100">
        <v>45320.731944444444</v>
      </c>
      <c r="P749" s="17" t="s">
        <v>1650</v>
      </c>
      <c r="Q749" s="18" t="s">
        <v>1783</v>
      </c>
      <c r="R749" s="19">
        <v>0</v>
      </c>
      <c r="S749" s="19" t="e" vm="1">
        <f>#REF!*3</f>
        <v>#REF!</v>
      </c>
      <c r="T749" s="19">
        <v>0</v>
      </c>
      <c r="U749" s="19" t="e" vm="1">
        <f>#REF!*3</f>
        <v>#REF!</v>
      </c>
      <c r="V749" s="19" t="e" vm="1">
        <f>#REF!+#REF!</f>
        <v>#REF!</v>
      </c>
      <c r="W749" s="19"/>
      <c r="X749" s="42"/>
      <c r="Y749" s="20" t="s">
        <v>3006</v>
      </c>
      <c r="Z749" s="21">
        <v>0</v>
      </c>
      <c r="AA749" s="21"/>
      <c r="AB749" s="101"/>
      <c r="AC749" s="104"/>
      <c r="AD749" s="104"/>
      <c r="AE749" s="104"/>
      <c r="AF749" s="101"/>
      <c r="AG749" s="102"/>
      <c r="AH749" s="103"/>
      <c r="AI749" s="102"/>
    </row>
    <row r="750" spans="1:35" ht="24" hidden="1" customHeight="1">
      <c r="A750" s="13" t="s">
        <v>16</v>
      </c>
      <c r="B750" s="14">
        <v>5030</v>
      </c>
      <c r="C750" s="15" t="s">
        <v>33</v>
      </c>
      <c r="D750" s="15" t="s">
        <v>1649</v>
      </c>
      <c r="E750" s="16">
        <v>6</v>
      </c>
      <c r="F750" s="16" t="s">
        <v>1650</v>
      </c>
      <c r="G750" s="16" t="s">
        <v>1651</v>
      </c>
      <c r="H750" s="16" t="s">
        <v>1651</v>
      </c>
      <c r="I750" s="16" t="s">
        <v>1652</v>
      </c>
      <c r="J750" s="16" t="s">
        <v>1652</v>
      </c>
      <c r="K750" s="16">
        <v>900003435</v>
      </c>
      <c r="L750" s="41" t="s">
        <v>4453</v>
      </c>
      <c r="M750" s="17" t="s">
        <v>4454</v>
      </c>
      <c r="N750" s="17" t="s">
        <v>4455</v>
      </c>
      <c r="O750" s="100">
        <v>45320.754861111112</v>
      </c>
      <c r="P750" s="17" t="s">
        <v>1650</v>
      </c>
      <c r="Q750" s="18" t="s">
        <v>1783</v>
      </c>
      <c r="R750" s="19">
        <v>0</v>
      </c>
      <c r="S750" s="19" t="e" vm="1">
        <f>#REF!*3</f>
        <v>#REF!</v>
      </c>
      <c r="T750" s="19">
        <v>0</v>
      </c>
      <c r="U750" s="19" t="e" vm="1">
        <f>#REF!*3</f>
        <v>#REF!</v>
      </c>
      <c r="V750" s="19" t="e" vm="1">
        <f>#REF!+#REF!</f>
        <v>#REF!</v>
      </c>
      <c r="W750" s="19"/>
      <c r="X750" s="42"/>
      <c r="Y750" s="20" t="s">
        <v>3006</v>
      </c>
      <c r="Z750" s="21">
        <v>0</v>
      </c>
      <c r="AA750" s="21"/>
      <c r="AB750" s="101"/>
      <c r="AC750" s="104"/>
      <c r="AD750" s="104"/>
      <c r="AE750" s="104"/>
      <c r="AF750" s="101"/>
      <c r="AG750" s="102"/>
      <c r="AH750" s="103"/>
      <c r="AI750" s="102"/>
    </row>
    <row r="751" spans="1:35" ht="24" hidden="1" customHeight="1">
      <c r="A751" s="13" t="s">
        <v>544</v>
      </c>
      <c r="B751" s="14">
        <v>15632</v>
      </c>
      <c r="C751" s="15" t="s">
        <v>677</v>
      </c>
      <c r="D751" s="15" t="s">
        <v>1649</v>
      </c>
      <c r="E751" s="16">
        <v>6</v>
      </c>
      <c r="F751" s="16" t="s">
        <v>1650</v>
      </c>
      <c r="G751" s="16" t="s">
        <v>1651</v>
      </c>
      <c r="H751" s="16" t="s">
        <v>1651</v>
      </c>
      <c r="I751" s="16" t="s">
        <v>1652</v>
      </c>
      <c r="J751" s="16" t="s">
        <v>1652</v>
      </c>
      <c r="K751" s="16">
        <v>900171915</v>
      </c>
      <c r="L751" s="41" t="s">
        <v>4456</v>
      </c>
      <c r="M751" s="17" t="s">
        <v>4457</v>
      </c>
      <c r="N751" s="17" t="s">
        <v>4458</v>
      </c>
      <c r="O751" s="100">
        <v>45321.374305555553</v>
      </c>
      <c r="P751" s="17" t="s">
        <v>1650</v>
      </c>
      <c r="Q751" s="18" t="s">
        <v>1783</v>
      </c>
      <c r="R751" s="19">
        <v>0</v>
      </c>
      <c r="S751" s="19" t="e" vm="1">
        <f>#REF!*3</f>
        <v>#REF!</v>
      </c>
      <c r="T751" s="19">
        <v>0</v>
      </c>
      <c r="U751" s="19" t="e" vm="1">
        <f>#REF!*3</f>
        <v>#REF!</v>
      </c>
      <c r="V751" s="19" t="e" vm="1">
        <f>#REF!+#REF!</f>
        <v>#REF!</v>
      </c>
      <c r="W751" s="19"/>
      <c r="X751" s="42"/>
      <c r="Y751" s="20" t="s">
        <v>3006</v>
      </c>
      <c r="Z751" s="21">
        <v>0</v>
      </c>
      <c r="AA751" s="21"/>
      <c r="AB751" s="101"/>
      <c r="AC751" s="104"/>
      <c r="AD751" s="104"/>
      <c r="AE751" s="104"/>
      <c r="AF751" s="101"/>
      <c r="AG751" s="102"/>
      <c r="AH751" s="103"/>
      <c r="AI751" s="102"/>
    </row>
    <row r="752" spans="1:35" ht="24" hidden="1" customHeight="1">
      <c r="A752" s="13" t="s">
        <v>1537</v>
      </c>
      <c r="B752" s="14">
        <v>85250</v>
      </c>
      <c r="C752" s="15" t="s">
        <v>1546</v>
      </c>
      <c r="D752" s="15" t="s">
        <v>1649</v>
      </c>
      <c r="E752" s="16">
        <v>6</v>
      </c>
      <c r="F752" s="16" t="s">
        <v>1650</v>
      </c>
      <c r="G752" s="16" t="s">
        <v>1651</v>
      </c>
      <c r="H752" s="16" t="s">
        <v>1759</v>
      </c>
      <c r="I752" s="16" t="s">
        <v>1652</v>
      </c>
      <c r="J752" s="16" t="s">
        <v>1652</v>
      </c>
      <c r="K752" s="16">
        <v>900063876</v>
      </c>
      <c r="L752" s="41" t="s">
        <v>4459</v>
      </c>
      <c r="M752" s="17" t="s">
        <v>4460</v>
      </c>
      <c r="N752" s="17" t="s">
        <v>4461</v>
      </c>
      <c r="O752" s="100">
        <v>45321.498611111114</v>
      </c>
      <c r="P752" s="17" t="s">
        <v>1650</v>
      </c>
      <c r="Q752" s="18" t="s">
        <v>1783</v>
      </c>
      <c r="R752" s="19">
        <v>0</v>
      </c>
      <c r="S752" s="19" t="e" vm="1">
        <f>#REF!*3</f>
        <v>#REF!</v>
      </c>
      <c r="T752" s="19">
        <v>0</v>
      </c>
      <c r="U752" s="19" t="e" vm="1">
        <f>#REF!*3</f>
        <v>#REF!</v>
      </c>
      <c r="V752" s="19" t="e" vm="1">
        <f>#REF!+#REF!</f>
        <v>#REF!</v>
      </c>
      <c r="W752" s="19"/>
      <c r="X752" s="42"/>
      <c r="Y752" s="20" t="s">
        <v>3006</v>
      </c>
      <c r="Z752" s="21">
        <v>0</v>
      </c>
      <c r="AA752" s="21"/>
      <c r="AB752" s="101"/>
      <c r="AC752" s="104"/>
      <c r="AD752" s="104"/>
      <c r="AE752" s="104"/>
      <c r="AF752" s="101"/>
      <c r="AG752" s="102"/>
      <c r="AH752" s="103"/>
      <c r="AI752" s="102"/>
    </row>
    <row r="753" spans="1:35" ht="24" hidden="1" customHeight="1">
      <c r="A753" s="13" t="s">
        <v>124</v>
      </c>
      <c r="B753" s="14">
        <v>19100</v>
      </c>
      <c r="C753" s="15" t="s">
        <v>116</v>
      </c>
      <c r="D753" s="15" t="s">
        <v>1649</v>
      </c>
      <c r="E753" s="16">
        <v>6</v>
      </c>
      <c r="F753" s="16" t="s">
        <v>1650</v>
      </c>
      <c r="G753" s="16" t="s">
        <v>1651</v>
      </c>
      <c r="H753" s="16" t="s">
        <v>1651</v>
      </c>
      <c r="I753" s="16" t="s">
        <v>1652</v>
      </c>
      <c r="J753" s="16" t="s">
        <v>1652</v>
      </c>
      <c r="K753" s="16">
        <v>0</v>
      </c>
      <c r="L753" s="41" t="s">
        <v>4462</v>
      </c>
      <c r="M753" s="17" t="s">
        <v>4463</v>
      </c>
      <c r="N753" s="17" t="s">
        <v>4464</v>
      </c>
      <c r="O753" s="100">
        <v>45321.62777777778</v>
      </c>
      <c r="P753" s="17" t="s">
        <v>1650</v>
      </c>
      <c r="Q753" s="18" t="s">
        <v>1783</v>
      </c>
      <c r="R753" s="19">
        <v>0</v>
      </c>
      <c r="S753" s="19" t="e" vm="1">
        <f>#REF!*3</f>
        <v>#REF!</v>
      </c>
      <c r="T753" s="19">
        <v>0</v>
      </c>
      <c r="U753" s="19" t="e" vm="1">
        <f>#REF!*3</f>
        <v>#REF!</v>
      </c>
      <c r="V753" s="19" t="e" vm="1">
        <f>#REF!+#REF!</f>
        <v>#REF!</v>
      </c>
      <c r="W753" s="19"/>
      <c r="X753" s="42"/>
      <c r="Y753" s="20" t="s">
        <v>3006</v>
      </c>
      <c r="Z753" s="21">
        <v>0</v>
      </c>
      <c r="AA753" s="21"/>
      <c r="AB753" s="101"/>
      <c r="AC753" s="104"/>
      <c r="AD753" s="104"/>
      <c r="AE753" s="104"/>
      <c r="AF753" s="101"/>
      <c r="AG753" s="102"/>
      <c r="AH753" s="103"/>
      <c r="AI753" s="102"/>
    </row>
    <row r="754" spans="1:35" ht="24" hidden="1" customHeight="1">
      <c r="A754" s="13" t="s">
        <v>1350</v>
      </c>
      <c r="B754" s="14">
        <v>68271</v>
      </c>
      <c r="C754" s="15" t="s">
        <v>1376</v>
      </c>
      <c r="D754" s="15" t="s">
        <v>1649</v>
      </c>
      <c r="E754" s="16">
        <v>6</v>
      </c>
      <c r="F754" s="16" t="s">
        <v>1650</v>
      </c>
      <c r="G754" s="16" t="s">
        <v>1651</v>
      </c>
      <c r="H754" s="16" t="s">
        <v>1651</v>
      </c>
      <c r="I754" s="16" t="s">
        <v>1652</v>
      </c>
      <c r="J754" s="16" t="s">
        <v>1652</v>
      </c>
      <c r="K754" s="16">
        <v>900018076</v>
      </c>
      <c r="L754" s="41" t="s">
        <v>4465</v>
      </c>
      <c r="M754" s="17" t="s">
        <v>4466</v>
      </c>
      <c r="N754" s="17" t="s">
        <v>4467</v>
      </c>
      <c r="O754" s="100">
        <v>45321.686111111114</v>
      </c>
      <c r="P754" s="17" t="s">
        <v>1650</v>
      </c>
      <c r="Q754" s="18" t="s">
        <v>1783</v>
      </c>
      <c r="R754" s="19">
        <v>0</v>
      </c>
      <c r="S754" s="19" t="e" vm="1">
        <f>#REF!*3</f>
        <v>#REF!</v>
      </c>
      <c r="T754" s="19">
        <v>0</v>
      </c>
      <c r="U754" s="19" t="e" vm="1">
        <f>#REF!*3</f>
        <v>#REF!</v>
      </c>
      <c r="V754" s="19" t="e" vm="1">
        <f>#REF!+#REF!</f>
        <v>#REF!</v>
      </c>
      <c r="W754" s="19"/>
      <c r="X754" s="42"/>
      <c r="Y754" s="20" t="s">
        <v>3006</v>
      </c>
      <c r="Z754" s="21">
        <v>0</v>
      </c>
      <c r="AA754" s="21"/>
      <c r="AB754" s="101"/>
      <c r="AC754" s="104"/>
      <c r="AD754" s="104"/>
      <c r="AE754" s="104"/>
      <c r="AF754" s="101"/>
      <c r="AG754" s="102"/>
      <c r="AH754" s="103"/>
      <c r="AI754" s="102"/>
    </row>
    <row r="755" spans="1:35" ht="24" customHeight="1">
      <c r="A755" s="13" t="s">
        <v>927</v>
      </c>
      <c r="B755" s="14">
        <v>25797</v>
      </c>
      <c r="C755" s="15" t="s">
        <v>1030</v>
      </c>
      <c r="D755" s="15" t="s">
        <v>1649</v>
      </c>
      <c r="E755" s="16">
        <v>6</v>
      </c>
      <c r="F755" s="16" t="s">
        <v>1650</v>
      </c>
      <c r="G755" s="16" t="s">
        <v>1651</v>
      </c>
      <c r="H755" s="16" t="s">
        <v>1651</v>
      </c>
      <c r="I755" s="16" t="s">
        <v>1652</v>
      </c>
      <c r="J755" s="16" t="s">
        <v>1652</v>
      </c>
      <c r="K755" s="16">
        <v>808000449</v>
      </c>
      <c r="L755" s="41" t="s">
        <v>2673</v>
      </c>
      <c r="M755" s="17" t="s">
        <v>2674</v>
      </c>
      <c r="N755" s="17" t="s">
        <v>2675</v>
      </c>
      <c r="O755" s="100">
        <v>45322.340277777781</v>
      </c>
      <c r="P755" s="17" t="s">
        <v>1664</v>
      </c>
      <c r="Q755" s="18" t="s">
        <v>2676</v>
      </c>
      <c r="R755" s="19">
        <v>343</v>
      </c>
      <c r="S755" s="19" t="e" vm="1">
        <f>#REF!*3</f>
        <v>#REF!</v>
      </c>
      <c r="T755" s="19">
        <v>291</v>
      </c>
      <c r="U755" s="19" t="e" vm="1">
        <f>#REF!*3</f>
        <v>#REF!</v>
      </c>
      <c r="V755" s="19" t="e" vm="1">
        <f>#REF!+#REF!</f>
        <v>#REF!</v>
      </c>
      <c r="W755" s="19">
        <v>12</v>
      </c>
      <c r="X755" s="42">
        <v>102957282</v>
      </c>
      <c r="Y755" s="20" t="s">
        <v>1676</v>
      </c>
      <c r="Z755" s="21">
        <v>2024</v>
      </c>
      <c r="AA755" s="21"/>
      <c r="AB755" s="101"/>
      <c r="AC755" s="104"/>
      <c r="AD755" s="104" t="s">
        <v>1676</v>
      </c>
      <c r="AE755" s="104">
        <v>45444</v>
      </c>
      <c r="AF755" s="101"/>
      <c r="AG755" s="102"/>
      <c r="AH755" s="103"/>
      <c r="AI755" s="102"/>
    </row>
    <row r="756" spans="1:35" ht="24" hidden="1" customHeight="1">
      <c r="A756" s="13" t="s">
        <v>544</v>
      </c>
      <c r="B756" s="14">
        <v>15632</v>
      </c>
      <c r="C756" s="15" t="s">
        <v>677</v>
      </c>
      <c r="D756" s="15" t="s">
        <v>1649</v>
      </c>
      <c r="E756" s="16">
        <v>6</v>
      </c>
      <c r="F756" s="16" t="s">
        <v>1650</v>
      </c>
      <c r="G756" s="16" t="s">
        <v>1651</v>
      </c>
      <c r="H756" s="16" t="s">
        <v>1651</v>
      </c>
      <c r="I756" s="16" t="s">
        <v>1652</v>
      </c>
      <c r="J756" s="16" t="s">
        <v>1652</v>
      </c>
      <c r="K756" s="16">
        <v>0</v>
      </c>
      <c r="L756" s="41" t="s">
        <v>4468</v>
      </c>
      <c r="M756" s="17" t="s">
        <v>4469</v>
      </c>
      <c r="N756" s="17" t="s">
        <v>4470</v>
      </c>
      <c r="O756" s="100">
        <v>45322.434027777781</v>
      </c>
      <c r="P756" s="17" t="s">
        <v>1650</v>
      </c>
      <c r="Q756" s="18" t="s">
        <v>1783</v>
      </c>
      <c r="R756" s="19">
        <v>0</v>
      </c>
      <c r="S756" s="19" t="e" vm="1">
        <f>#REF!*3</f>
        <v>#REF!</v>
      </c>
      <c r="T756" s="19">
        <v>0</v>
      </c>
      <c r="U756" s="19" t="e" vm="1">
        <f>#REF!*3</f>
        <v>#REF!</v>
      </c>
      <c r="V756" s="19" t="e" vm="1">
        <f>#REF!+#REF!</f>
        <v>#REF!</v>
      </c>
      <c r="W756" s="19"/>
      <c r="X756" s="42"/>
      <c r="Y756" s="20" t="s">
        <v>3006</v>
      </c>
      <c r="Z756" s="21">
        <v>0</v>
      </c>
      <c r="AA756" s="21"/>
      <c r="AB756" s="101"/>
      <c r="AC756" s="104"/>
      <c r="AD756" s="104"/>
      <c r="AE756" s="104"/>
      <c r="AF756" s="101"/>
      <c r="AG756" s="102"/>
      <c r="AH756" s="103"/>
      <c r="AI756" s="102"/>
    </row>
    <row r="757" spans="1:35" ht="24" hidden="1" customHeight="1">
      <c r="A757" s="13" t="s">
        <v>16</v>
      </c>
      <c r="B757" s="14">
        <v>5890</v>
      </c>
      <c r="C757" s="15" t="s">
        <v>378</v>
      </c>
      <c r="D757" s="15" t="s">
        <v>1649</v>
      </c>
      <c r="E757" s="16">
        <v>6</v>
      </c>
      <c r="F757" s="16" t="s">
        <v>1650</v>
      </c>
      <c r="G757" s="16" t="s">
        <v>1651</v>
      </c>
      <c r="H757" s="16" t="s">
        <v>1759</v>
      </c>
      <c r="I757" s="16" t="s">
        <v>1652</v>
      </c>
      <c r="J757" s="16" t="s">
        <v>1652</v>
      </c>
      <c r="K757" s="16">
        <v>900834140</v>
      </c>
      <c r="L757" s="41" t="s">
        <v>4471</v>
      </c>
      <c r="M757" s="17" t="s">
        <v>4472</v>
      </c>
      <c r="N757" s="17" t="s">
        <v>4473</v>
      </c>
      <c r="O757" s="100">
        <v>45323.377083333333</v>
      </c>
      <c r="P757" s="17" t="s">
        <v>1650</v>
      </c>
      <c r="Q757" s="18" t="s">
        <v>1783</v>
      </c>
      <c r="R757" s="19">
        <v>0</v>
      </c>
      <c r="S757" s="19" t="e" vm="1">
        <f>#REF!*3</f>
        <v>#REF!</v>
      </c>
      <c r="T757" s="19">
        <v>0</v>
      </c>
      <c r="U757" s="19" t="e" vm="1">
        <f>#REF!*3</f>
        <v>#REF!</v>
      </c>
      <c r="V757" s="19" t="e" vm="1">
        <f>#REF!+#REF!</f>
        <v>#REF!</v>
      </c>
      <c r="W757" s="19"/>
      <c r="X757" s="42"/>
      <c r="Y757" s="20" t="s">
        <v>3006</v>
      </c>
      <c r="Z757" s="21">
        <v>0</v>
      </c>
      <c r="AA757" s="21"/>
      <c r="AB757" s="101"/>
      <c r="AC757" s="104"/>
      <c r="AD757" s="104"/>
      <c r="AE757" s="104"/>
      <c r="AF757" s="101"/>
      <c r="AG757" s="102"/>
      <c r="AH757" s="103"/>
      <c r="AI757" s="102"/>
    </row>
    <row r="758" spans="1:35" ht="24" customHeight="1">
      <c r="A758" s="13" t="s">
        <v>334</v>
      </c>
      <c r="B758" s="14">
        <v>41770</v>
      </c>
      <c r="C758" s="15" t="s">
        <v>707</v>
      </c>
      <c r="D758" s="15" t="s">
        <v>1649</v>
      </c>
      <c r="E758" s="16">
        <v>6</v>
      </c>
      <c r="F758" s="16" t="s">
        <v>1650</v>
      </c>
      <c r="G758" s="16" t="s">
        <v>1651</v>
      </c>
      <c r="H758" s="16" t="s">
        <v>1651</v>
      </c>
      <c r="I758" s="16" t="s">
        <v>1652</v>
      </c>
      <c r="J758" s="16" t="s">
        <v>1652</v>
      </c>
      <c r="K758" s="16">
        <v>900041193</v>
      </c>
      <c r="L758" s="41" t="s">
        <v>2677</v>
      </c>
      <c r="M758" s="17" t="s">
        <v>2678</v>
      </c>
      <c r="N758" s="17" t="s">
        <v>2679</v>
      </c>
      <c r="O758" s="100">
        <v>45324.496527777781</v>
      </c>
      <c r="P758" s="17" t="s">
        <v>1656</v>
      </c>
      <c r="Q758" s="18">
        <v>9497693</v>
      </c>
      <c r="R758" s="19">
        <v>666</v>
      </c>
      <c r="S758" s="19" t="e" vm="1">
        <f>#REF!*3</f>
        <v>#REF!</v>
      </c>
      <c r="T758" s="19">
        <v>0</v>
      </c>
      <c r="U758" s="19" t="e" vm="1">
        <f>#REF!*3</f>
        <v>#REF!</v>
      </c>
      <c r="V758" s="19" t="e" vm="1">
        <f>#REF!+#REF!</f>
        <v>#REF!</v>
      </c>
      <c r="W758" s="19">
        <v>18</v>
      </c>
      <c r="X758" s="42">
        <v>157301274</v>
      </c>
      <c r="Y758" s="20" t="s">
        <v>2680</v>
      </c>
      <c r="Z758" s="21" t="s">
        <v>1675</v>
      </c>
      <c r="AA758" s="21"/>
      <c r="AB758" s="101"/>
      <c r="AC758" s="104"/>
      <c r="AD758" s="104" t="s">
        <v>1935</v>
      </c>
      <c r="AE758" s="104">
        <v>45413</v>
      </c>
      <c r="AF758" s="101" t="s">
        <v>1677</v>
      </c>
      <c r="AG758" s="102">
        <v>45962</v>
      </c>
      <c r="AH758" s="103"/>
      <c r="AI758" s="102"/>
    </row>
    <row r="759" spans="1:35" ht="24" customHeight="1">
      <c r="A759" s="13" t="s">
        <v>927</v>
      </c>
      <c r="B759" s="14">
        <v>25386</v>
      </c>
      <c r="C759" s="15" t="s">
        <v>807</v>
      </c>
      <c r="D759" s="15" t="s">
        <v>1649</v>
      </c>
      <c r="E759" s="16">
        <v>5</v>
      </c>
      <c r="F759" s="16" t="s">
        <v>1650</v>
      </c>
      <c r="G759" s="16" t="s">
        <v>1651</v>
      </c>
      <c r="H759" s="16" t="s">
        <v>1651</v>
      </c>
      <c r="I759" s="16" t="s">
        <v>1652</v>
      </c>
      <c r="J759" s="16" t="s">
        <v>1652</v>
      </c>
      <c r="K759" s="16">
        <v>808000746</v>
      </c>
      <c r="L759" s="41" t="s">
        <v>2681</v>
      </c>
      <c r="M759" s="17" t="s">
        <v>2682</v>
      </c>
      <c r="N759" s="17" t="s">
        <v>2683</v>
      </c>
      <c r="O759" s="100">
        <v>45324.628472222219</v>
      </c>
      <c r="P759" s="17" t="s">
        <v>1664</v>
      </c>
      <c r="Q759" s="18" t="s">
        <v>2684</v>
      </c>
      <c r="R759" s="19">
        <v>154</v>
      </c>
      <c r="S759" s="19" t="e" vm="1">
        <f>#REF!*3</f>
        <v>#REF!</v>
      </c>
      <c r="T759" s="19">
        <v>0</v>
      </c>
      <c r="U759" s="19" t="e" vm="1">
        <f>#REF!*3</f>
        <v>#REF!</v>
      </c>
      <c r="V759" s="19" t="e" vm="1">
        <f>#REF!+#REF!</f>
        <v>#REF!</v>
      </c>
      <c r="W759" s="19">
        <v>12</v>
      </c>
      <c r="X759" s="42">
        <v>28660632</v>
      </c>
      <c r="Y759" s="20" t="s">
        <v>1768</v>
      </c>
      <c r="Z759" s="21">
        <v>2024</v>
      </c>
      <c r="AA759" s="21"/>
      <c r="AB759" s="101"/>
      <c r="AC759" s="104"/>
      <c r="AD759" s="104" t="s">
        <v>1768</v>
      </c>
      <c r="AE759" s="104">
        <v>45505</v>
      </c>
      <c r="AF759" s="101"/>
      <c r="AG759" s="102"/>
      <c r="AH759" s="103"/>
      <c r="AI759" s="102"/>
    </row>
    <row r="760" spans="1:35" ht="24" hidden="1" customHeight="1">
      <c r="A760" s="13" t="s">
        <v>236</v>
      </c>
      <c r="B760" s="14">
        <v>52835</v>
      </c>
      <c r="C760" s="15" t="s">
        <v>1284</v>
      </c>
      <c r="D760" s="15" t="s">
        <v>1649</v>
      </c>
      <c r="E760" s="16">
        <v>4</v>
      </c>
      <c r="F760" s="16" t="s">
        <v>4344</v>
      </c>
      <c r="G760" s="16" t="s">
        <v>1759</v>
      </c>
      <c r="H760" s="16" t="s">
        <v>1759</v>
      </c>
      <c r="I760" s="16" t="s">
        <v>1652</v>
      </c>
      <c r="J760" s="16" t="s">
        <v>1759</v>
      </c>
      <c r="K760" s="16">
        <v>840000361</v>
      </c>
      <c r="L760" s="41" t="s">
        <v>4474</v>
      </c>
      <c r="M760" s="17" t="s">
        <v>4475</v>
      </c>
      <c r="N760" s="17" t="s">
        <v>4476</v>
      </c>
      <c r="O760" s="100">
        <v>45325.368055555555</v>
      </c>
      <c r="P760" s="17" t="s">
        <v>1650</v>
      </c>
      <c r="Q760" s="18" t="s">
        <v>1783</v>
      </c>
      <c r="R760" s="19">
        <v>0</v>
      </c>
      <c r="S760" s="19" t="e" vm="1">
        <f>#REF!*3</f>
        <v>#REF!</v>
      </c>
      <c r="T760" s="19">
        <v>0</v>
      </c>
      <c r="U760" s="19" t="e" vm="1">
        <f>#REF!*3</f>
        <v>#REF!</v>
      </c>
      <c r="V760" s="19" t="e" vm="1">
        <f>#REF!+#REF!</f>
        <v>#REF!</v>
      </c>
      <c r="W760" s="19"/>
      <c r="X760" s="42"/>
      <c r="Y760" s="20" t="s">
        <v>3006</v>
      </c>
      <c r="Z760" s="21">
        <v>0</v>
      </c>
      <c r="AA760" s="21"/>
      <c r="AB760" s="101"/>
      <c r="AC760" s="104"/>
      <c r="AD760" s="104"/>
      <c r="AE760" s="104"/>
      <c r="AF760" s="101"/>
      <c r="AG760" s="102"/>
      <c r="AH760" s="103"/>
      <c r="AI760" s="102"/>
    </row>
    <row r="761" spans="1:35" ht="24" hidden="1" customHeight="1">
      <c r="A761" s="13" t="s">
        <v>544</v>
      </c>
      <c r="B761" s="14">
        <v>15664</v>
      </c>
      <c r="C761" s="15" t="s">
        <v>685</v>
      </c>
      <c r="D761" s="15" t="s">
        <v>1649</v>
      </c>
      <c r="E761" s="16">
        <v>6</v>
      </c>
      <c r="F761" s="16" t="s">
        <v>1650</v>
      </c>
      <c r="G761" s="16" t="s">
        <v>1651</v>
      </c>
      <c r="H761" s="16" t="s">
        <v>1651</v>
      </c>
      <c r="I761" s="16" t="s">
        <v>1652</v>
      </c>
      <c r="J761" s="16" t="s">
        <v>1652</v>
      </c>
      <c r="K761" s="16">
        <v>900629317</v>
      </c>
      <c r="L761" s="41" t="s">
        <v>4477</v>
      </c>
      <c r="M761" s="17" t="s">
        <v>4478</v>
      </c>
      <c r="N761" s="17" t="s">
        <v>4479</v>
      </c>
      <c r="O761" s="100">
        <v>45327.731944444444</v>
      </c>
      <c r="P761" s="17" t="s">
        <v>1650</v>
      </c>
      <c r="Q761" s="18" t="s">
        <v>1783</v>
      </c>
      <c r="R761" s="19">
        <v>0</v>
      </c>
      <c r="S761" s="19" t="e" vm="1">
        <f>#REF!*3</f>
        <v>#REF!</v>
      </c>
      <c r="T761" s="19">
        <v>0</v>
      </c>
      <c r="U761" s="19" t="e" vm="1">
        <f>#REF!*3</f>
        <v>#REF!</v>
      </c>
      <c r="V761" s="19" t="e" vm="1">
        <f>#REF!+#REF!</f>
        <v>#REF!</v>
      </c>
      <c r="W761" s="19"/>
      <c r="X761" s="42"/>
      <c r="Y761" s="20" t="s">
        <v>3006</v>
      </c>
      <c r="Z761" s="21">
        <v>0</v>
      </c>
      <c r="AA761" s="21"/>
      <c r="AB761" s="101"/>
      <c r="AC761" s="104"/>
      <c r="AD761" s="104"/>
      <c r="AE761" s="104"/>
      <c r="AF761" s="101"/>
      <c r="AG761" s="102"/>
      <c r="AH761" s="103"/>
      <c r="AI761" s="102"/>
    </row>
    <row r="762" spans="1:35" ht="24" hidden="1" customHeight="1">
      <c r="A762" s="13" t="s">
        <v>544</v>
      </c>
      <c r="B762" s="14">
        <v>15104</v>
      </c>
      <c r="C762" s="15" t="s">
        <v>544</v>
      </c>
      <c r="D762" s="15" t="s">
        <v>1649</v>
      </c>
      <c r="E762" s="16">
        <v>6</v>
      </c>
      <c r="F762" s="16" t="s">
        <v>1650</v>
      </c>
      <c r="G762" s="16" t="s">
        <v>1651</v>
      </c>
      <c r="H762" s="16" t="s">
        <v>1651</v>
      </c>
      <c r="I762" s="16" t="s">
        <v>1652</v>
      </c>
      <c r="J762" s="16" t="s">
        <v>1652</v>
      </c>
      <c r="K762" s="16">
        <v>820005435</v>
      </c>
      <c r="L762" s="41" t="s">
        <v>4480</v>
      </c>
      <c r="M762" s="17" t="s">
        <v>4481</v>
      </c>
      <c r="N762" s="17" t="s">
        <v>4482</v>
      </c>
      <c r="O762" s="100">
        <v>45327.906944444447</v>
      </c>
      <c r="P762" s="17" t="s">
        <v>1650</v>
      </c>
      <c r="Q762" s="18" t="s">
        <v>1783</v>
      </c>
      <c r="R762" s="19">
        <v>0</v>
      </c>
      <c r="S762" s="19" t="e" vm="1">
        <f>#REF!*3</f>
        <v>#REF!</v>
      </c>
      <c r="T762" s="19">
        <v>0</v>
      </c>
      <c r="U762" s="19" t="e" vm="1">
        <f>#REF!*3</f>
        <v>#REF!</v>
      </c>
      <c r="V762" s="19" t="e" vm="1">
        <f>#REF!+#REF!</f>
        <v>#REF!</v>
      </c>
      <c r="W762" s="19"/>
      <c r="X762" s="42"/>
      <c r="Y762" s="20" t="s">
        <v>3006</v>
      </c>
      <c r="Z762" s="21">
        <v>0</v>
      </c>
      <c r="AA762" s="21"/>
      <c r="AB762" s="101"/>
      <c r="AC762" s="104"/>
      <c r="AD762" s="104"/>
      <c r="AE762" s="104"/>
      <c r="AF762" s="101"/>
      <c r="AG762" s="102"/>
      <c r="AH762" s="103"/>
      <c r="AI762" s="102"/>
    </row>
    <row r="763" spans="1:35" ht="24" hidden="1" customHeight="1">
      <c r="A763" s="13" t="s">
        <v>16</v>
      </c>
      <c r="B763" s="14">
        <v>5604</v>
      </c>
      <c r="C763" s="15" t="s">
        <v>55</v>
      </c>
      <c r="D763" s="15" t="s">
        <v>1649</v>
      </c>
      <c r="E763" s="16">
        <v>5</v>
      </c>
      <c r="F763" s="16" t="s">
        <v>3063</v>
      </c>
      <c r="G763" s="16" t="s">
        <v>1759</v>
      </c>
      <c r="H763" s="16" t="s">
        <v>1759</v>
      </c>
      <c r="I763" s="16" t="s">
        <v>1652</v>
      </c>
      <c r="J763" s="16" t="s">
        <v>1652</v>
      </c>
      <c r="K763" s="16">
        <v>124531224</v>
      </c>
      <c r="L763" s="41" t="s">
        <v>4483</v>
      </c>
      <c r="M763" s="17" t="s">
        <v>4484</v>
      </c>
      <c r="N763" s="17" t="s">
        <v>4485</v>
      </c>
      <c r="O763" s="100">
        <v>45328.646527777775</v>
      </c>
      <c r="P763" s="17" t="s">
        <v>1650</v>
      </c>
      <c r="Q763" s="18" t="s">
        <v>1783</v>
      </c>
      <c r="R763" s="19">
        <v>0</v>
      </c>
      <c r="S763" s="19" t="e" vm="1">
        <f>#REF!*3</f>
        <v>#REF!</v>
      </c>
      <c r="T763" s="19">
        <v>0</v>
      </c>
      <c r="U763" s="19" t="e" vm="1">
        <f>#REF!*3</f>
        <v>#REF!</v>
      </c>
      <c r="V763" s="19" t="e" vm="1">
        <f>#REF!+#REF!</f>
        <v>#REF!</v>
      </c>
      <c r="W763" s="19"/>
      <c r="X763" s="42"/>
      <c r="Y763" s="20" t="s">
        <v>3006</v>
      </c>
      <c r="Z763" s="21">
        <v>0</v>
      </c>
      <c r="AA763" s="21"/>
      <c r="AB763" s="101"/>
      <c r="AC763" s="104"/>
      <c r="AD763" s="104"/>
      <c r="AE763" s="104"/>
      <c r="AF763" s="101"/>
      <c r="AG763" s="102"/>
      <c r="AH763" s="103"/>
      <c r="AI763" s="102"/>
    </row>
    <row r="764" spans="1:35" ht="24" hidden="1" customHeight="1">
      <c r="A764" s="13" t="s">
        <v>136</v>
      </c>
      <c r="B764" s="14">
        <v>23189</v>
      </c>
      <c r="C764" s="15" t="s">
        <v>904</v>
      </c>
      <c r="D764" s="15" t="s">
        <v>1649</v>
      </c>
      <c r="E764" s="16">
        <v>6</v>
      </c>
      <c r="F764" s="16" t="s">
        <v>1650</v>
      </c>
      <c r="G764" s="16" t="s">
        <v>1651</v>
      </c>
      <c r="H764" s="16" t="s">
        <v>1651</v>
      </c>
      <c r="I764" s="16" t="s">
        <v>1652</v>
      </c>
      <c r="J764" s="16" t="s">
        <v>1759</v>
      </c>
      <c r="K764" s="16">
        <v>0</v>
      </c>
      <c r="L764" s="41" t="s">
        <v>4486</v>
      </c>
      <c r="M764" s="17" t="s">
        <v>4487</v>
      </c>
      <c r="N764" s="17" t="s">
        <v>4488</v>
      </c>
      <c r="O764" s="100">
        <v>45329.456250000003</v>
      </c>
      <c r="P764" s="17" t="s">
        <v>1650</v>
      </c>
      <c r="Q764" s="18" t="s">
        <v>1783</v>
      </c>
      <c r="R764" s="19">
        <v>0</v>
      </c>
      <c r="S764" s="19" t="e" vm="1">
        <f>#REF!*3</f>
        <v>#REF!</v>
      </c>
      <c r="T764" s="19">
        <v>0</v>
      </c>
      <c r="U764" s="19" t="e" vm="1">
        <f>#REF!*3</f>
        <v>#REF!</v>
      </c>
      <c r="V764" s="19" t="e" vm="1">
        <f>#REF!+#REF!</f>
        <v>#REF!</v>
      </c>
      <c r="W764" s="19"/>
      <c r="X764" s="42"/>
      <c r="Y764" s="20" t="s">
        <v>3006</v>
      </c>
      <c r="Z764" s="21">
        <v>0</v>
      </c>
      <c r="AA764" s="21"/>
      <c r="AB764" s="101"/>
      <c r="AC764" s="104"/>
      <c r="AD764" s="104"/>
      <c r="AE764" s="104"/>
      <c r="AF764" s="101"/>
      <c r="AG764" s="102"/>
      <c r="AH764" s="103"/>
      <c r="AI764" s="102"/>
    </row>
    <row r="765" spans="1:35" ht="24" hidden="1" customHeight="1">
      <c r="A765" s="13" t="s">
        <v>498</v>
      </c>
      <c r="B765" s="14">
        <v>76606</v>
      </c>
      <c r="C765" s="15" t="s">
        <v>1210</v>
      </c>
      <c r="D765" s="15" t="s">
        <v>1649</v>
      </c>
      <c r="E765" s="16">
        <v>6</v>
      </c>
      <c r="F765" s="16" t="s">
        <v>1650</v>
      </c>
      <c r="G765" s="16" t="s">
        <v>1651</v>
      </c>
      <c r="H765" s="16" t="s">
        <v>1651</v>
      </c>
      <c r="I765" s="16" t="s">
        <v>1652</v>
      </c>
      <c r="J765" s="16" t="s">
        <v>1652</v>
      </c>
      <c r="K765" s="16">
        <v>901097302</v>
      </c>
      <c r="L765" s="41" t="s">
        <v>4489</v>
      </c>
      <c r="M765" s="17" t="s">
        <v>4490</v>
      </c>
      <c r="N765" s="17" t="s">
        <v>4491</v>
      </c>
      <c r="O765" s="100">
        <v>45329.688194444447</v>
      </c>
      <c r="P765" s="17" t="s">
        <v>1650</v>
      </c>
      <c r="Q765" s="18" t="s">
        <v>1783</v>
      </c>
      <c r="R765" s="19">
        <v>0</v>
      </c>
      <c r="S765" s="19" t="e" vm="1">
        <f>#REF!*3</f>
        <v>#REF!</v>
      </c>
      <c r="T765" s="19">
        <v>0</v>
      </c>
      <c r="U765" s="19" t="e" vm="1">
        <f>#REF!*3</f>
        <v>#REF!</v>
      </c>
      <c r="V765" s="19" t="e" vm="1">
        <f>#REF!+#REF!</f>
        <v>#REF!</v>
      </c>
      <c r="W765" s="19"/>
      <c r="X765" s="42"/>
      <c r="Y765" s="20" t="s">
        <v>3006</v>
      </c>
      <c r="Z765" s="21">
        <v>0</v>
      </c>
      <c r="AA765" s="21"/>
      <c r="AB765" s="101"/>
      <c r="AC765" s="104"/>
      <c r="AD765" s="104"/>
      <c r="AE765" s="104"/>
      <c r="AF765" s="101"/>
      <c r="AG765" s="102"/>
      <c r="AH765" s="103"/>
      <c r="AI765" s="102"/>
    </row>
    <row r="766" spans="1:35" ht="24" hidden="1" customHeight="1">
      <c r="A766" s="13" t="s">
        <v>136</v>
      </c>
      <c r="B766" s="14">
        <v>23807</v>
      </c>
      <c r="C766" s="15" t="s">
        <v>172</v>
      </c>
      <c r="D766" s="15" t="s">
        <v>1649</v>
      </c>
      <c r="E766" s="16">
        <v>6</v>
      </c>
      <c r="F766" s="16" t="s">
        <v>2734</v>
      </c>
      <c r="G766" s="16" t="s">
        <v>1759</v>
      </c>
      <c r="H766" s="16" t="s">
        <v>1759</v>
      </c>
      <c r="I766" s="16" t="s">
        <v>1652</v>
      </c>
      <c r="J766" s="16" t="s">
        <v>1652</v>
      </c>
      <c r="K766" s="16">
        <v>800011456</v>
      </c>
      <c r="L766" s="41" t="s">
        <v>4492</v>
      </c>
      <c r="M766" s="17" t="s">
        <v>4493</v>
      </c>
      <c r="N766" s="17" t="s">
        <v>4494</v>
      </c>
      <c r="O766" s="100">
        <v>45331.473611111112</v>
      </c>
      <c r="P766" s="17" t="s">
        <v>1650</v>
      </c>
      <c r="Q766" s="18" t="s">
        <v>1783</v>
      </c>
      <c r="R766" s="19">
        <v>0</v>
      </c>
      <c r="S766" s="19" t="e" vm="1">
        <f>#REF!*3</f>
        <v>#REF!</v>
      </c>
      <c r="T766" s="19">
        <v>0</v>
      </c>
      <c r="U766" s="19" t="e" vm="1">
        <f>#REF!*3</f>
        <v>#REF!</v>
      </c>
      <c r="V766" s="19" t="e" vm="1">
        <f>#REF!+#REF!</f>
        <v>#REF!</v>
      </c>
      <c r="W766" s="19"/>
      <c r="X766" s="42"/>
      <c r="Y766" s="20" t="s">
        <v>3006</v>
      </c>
      <c r="Z766" s="21">
        <v>0</v>
      </c>
      <c r="AA766" s="21"/>
      <c r="AB766" s="101"/>
      <c r="AC766" s="104"/>
      <c r="AD766" s="104"/>
      <c r="AE766" s="104"/>
      <c r="AF766" s="101"/>
      <c r="AG766" s="102"/>
      <c r="AH766" s="103"/>
      <c r="AI766" s="102"/>
    </row>
    <row r="767" spans="1:35" ht="24" hidden="1" customHeight="1">
      <c r="A767" s="13" t="s">
        <v>136</v>
      </c>
      <c r="B767" s="14">
        <v>23807</v>
      </c>
      <c r="C767" s="15" t="s">
        <v>172</v>
      </c>
      <c r="D767" s="15" t="s">
        <v>1649</v>
      </c>
      <c r="E767" s="16">
        <v>6</v>
      </c>
      <c r="F767" s="16" t="s">
        <v>2734</v>
      </c>
      <c r="G767" s="16" t="s">
        <v>1759</v>
      </c>
      <c r="H767" s="16" t="s">
        <v>1759</v>
      </c>
      <c r="I767" s="16" t="s">
        <v>1652</v>
      </c>
      <c r="J767" s="16" t="s">
        <v>1652</v>
      </c>
      <c r="K767" s="16">
        <v>901093037</v>
      </c>
      <c r="L767" s="41" t="s">
        <v>4495</v>
      </c>
      <c r="M767" s="17" t="s">
        <v>4496</v>
      </c>
      <c r="N767" s="17" t="s">
        <v>4497</v>
      </c>
      <c r="O767" s="100">
        <v>45331.668055555558</v>
      </c>
      <c r="P767" s="17" t="s">
        <v>1650</v>
      </c>
      <c r="Q767" s="18" t="s">
        <v>1783</v>
      </c>
      <c r="R767" s="19">
        <v>0</v>
      </c>
      <c r="S767" s="19" t="e" vm="1">
        <f>#REF!*3</f>
        <v>#REF!</v>
      </c>
      <c r="T767" s="19">
        <v>0</v>
      </c>
      <c r="U767" s="19" t="e" vm="1">
        <f>#REF!*3</f>
        <v>#REF!</v>
      </c>
      <c r="V767" s="19" t="e" vm="1">
        <f>#REF!+#REF!</f>
        <v>#REF!</v>
      </c>
      <c r="W767" s="19"/>
      <c r="X767" s="42"/>
      <c r="Y767" s="20" t="s">
        <v>3006</v>
      </c>
      <c r="Z767" s="21">
        <v>0</v>
      </c>
      <c r="AA767" s="21"/>
      <c r="AB767" s="101"/>
      <c r="AC767" s="104"/>
      <c r="AD767" s="104"/>
      <c r="AE767" s="104"/>
      <c r="AF767" s="101"/>
      <c r="AG767" s="102"/>
      <c r="AH767" s="103"/>
      <c r="AI767" s="102"/>
    </row>
    <row r="768" spans="1:35" ht="24" customHeight="1">
      <c r="A768" s="13" t="s">
        <v>236</v>
      </c>
      <c r="B768" s="14">
        <v>52317</v>
      </c>
      <c r="C768" s="15" t="s">
        <v>1236</v>
      </c>
      <c r="D768" s="15" t="s">
        <v>1649</v>
      </c>
      <c r="E768" s="16">
        <v>6</v>
      </c>
      <c r="F768" s="16" t="s">
        <v>1650</v>
      </c>
      <c r="G768" s="16" t="s">
        <v>1651</v>
      </c>
      <c r="H768" s="16" t="s">
        <v>1651</v>
      </c>
      <c r="I768" s="16" t="s">
        <v>1652</v>
      </c>
      <c r="J768" s="16" t="s">
        <v>1652</v>
      </c>
      <c r="K768" s="16">
        <v>900342751</v>
      </c>
      <c r="L768" s="41" t="s">
        <v>2685</v>
      </c>
      <c r="M768" s="17" t="s">
        <v>2686</v>
      </c>
      <c r="N768" s="17" t="s">
        <v>2687</v>
      </c>
      <c r="O768" s="100">
        <v>45336.047222222223</v>
      </c>
      <c r="P768" s="17" t="s">
        <v>1656</v>
      </c>
      <c r="Q768" s="18">
        <v>3852499</v>
      </c>
      <c r="R768" s="19">
        <v>319</v>
      </c>
      <c r="S768" s="19" t="e" vm="1">
        <f>#REF!*3</f>
        <v>#REF!</v>
      </c>
      <c r="T768" s="19">
        <v>0</v>
      </c>
      <c r="U768" s="19" t="e" vm="1">
        <f>#REF!*3</f>
        <v>#REF!</v>
      </c>
      <c r="V768" s="19" t="e" vm="1">
        <f>#REF!+#REF!</f>
        <v>#REF!</v>
      </c>
      <c r="W768" s="19">
        <v>19</v>
      </c>
      <c r="X768" s="42">
        <v>73197481</v>
      </c>
      <c r="Y768" s="20" t="s">
        <v>2317</v>
      </c>
      <c r="Z768" s="21" t="s">
        <v>1675</v>
      </c>
      <c r="AA768" s="21"/>
      <c r="AB768" s="101"/>
      <c r="AC768" s="104"/>
      <c r="AD768" s="104" t="s">
        <v>1676</v>
      </c>
      <c r="AE768" s="104">
        <v>45444</v>
      </c>
      <c r="AF768" s="101" t="s">
        <v>1722</v>
      </c>
      <c r="AG768" s="102">
        <v>45962</v>
      </c>
      <c r="AH768" s="103"/>
      <c r="AI768" s="102"/>
    </row>
    <row r="769" spans="1:35" ht="24" hidden="1" customHeight="1">
      <c r="A769" s="13" t="s">
        <v>124</v>
      </c>
      <c r="B769" s="14">
        <v>19548</v>
      </c>
      <c r="C769" s="15" t="s">
        <v>839</v>
      </c>
      <c r="D769" s="15" t="s">
        <v>1649</v>
      </c>
      <c r="E769" s="16">
        <v>6</v>
      </c>
      <c r="F769" s="16" t="s">
        <v>2085</v>
      </c>
      <c r="G769" s="16" t="s">
        <v>1759</v>
      </c>
      <c r="H769" s="16" t="s">
        <v>1759</v>
      </c>
      <c r="I769" s="16" t="s">
        <v>1652</v>
      </c>
      <c r="J769" s="16" t="s">
        <v>1652</v>
      </c>
      <c r="K769" s="16">
        <v>901088501</v>
      </c>
      <c r="L769" s="41" t="s">
        <v>4498</v>
      </c>
      <c r="M769" s="17" t="s">
        <v>4499</v>
      </c>
      <c r="N769" s="17" t="s">
        <v>4500</v>
      </c>
      <c r="O769" s="100">
        <v>45336.768750000003</v>
      </c>
      <c r="P769" s="17" t="s">
        <v>1650</v>
      </c>
      <c r="Q769" s="18" t="s">
        <v>1783</v>
      </c>
      <c r="R769" s="19">
        <v>0</v>
      </c>
      <c r="S769" s="19" t="e" vm="1">
        <f>#REF!*3</f>
        <v>#REF!</v>
      </c>
      <c r="T769" s="19">
        <v>0</v>
      </c>
      <c r="U769" s="19" t="e" vm="1">
        <f>#REF!*3</f>
        <v>#REF!</v>
      </c>
      <c r="V769" s="19" t="e" vm="1">
        <f>#REF!+#REF!</f>
        <v>#REF!</v>
      </c>
      <c r="W769" s="19"/>
      <c r="X769" s="42"/>
      <c r="Y769" s="20" t="s">
        <v>3006</v>
      </c>
      <c r="Z769" s="21">
        <v>0</v>
      </c>
      <c r="AA769" s="21"/>
      <c r="AB769" s="101"/>
      <c r="AC769" s="104"/>
      <c r="AD769" s="104"/>
      <c r="AE769" s="104"/>
      <c r="AF769" s="101"/>
      <c r="AG769" s="102"/>
      <c r="AH769" s="103"/>
      <c r="AI769" s="102"/>
    </row>
    <row r="770" spans="1:35" ht="24" hidden="1" customHeight="1">
      <c r="A770" s="13" t="s">
        <v>423</v>
      </c>
      <c r="B770" s="14">
        <v>54051</v>
      </c>
      <c r="C770" s="15" t="s">
        <v>1290</v>
      </c>
      <c r="D770" s="15" t="s">
        <v>1649</v>
      </c>
      <c r="E770" s="16">
        <v>6</v>
      </c>
      <c r="F770" s="16" t="s">
        <v>1650</v>
      </c>
      <c r="G770" s="16" t="s">
        <v>1651</v>
      </c>
      <c r="H770" s="16" t="s">
        <v>1651</v>
      </c>
      <c r="I770" s="16" t="s">
        <v>1652</v>
      </c>
      <c r="J770" s="16" t="s">
        <v>1652</v>
      </c>
      <c r="K770" s="16">
        <v>901712557</v>
      </c>
      <c r="L770" s="41" t="s">
        <v>4501</v>
      </c>
      <c r="M770" s="17" t="s">
        <v>4502</v>
      </c>
      <c r="N770" s="17" t="s">
        <v>4503</v>
      </c>
      <c r="O770" s="100">
        <v>45337.96597222222</v>
      </c>
      <c r="P770" s="17" t="s">
        <v>1650</v>
      </c>
      <c r="Q770" s="18" t="s">
        <v>1783</v>
      </c>
      <c r="R770" s="19">
        <v>0</v>
      </c>
      <c r="S770" s="19" t="e" vm="1">
        <f>#REF!*3</f>
        <v>#REF!</v>
      </c>
      <c r="T770" s="19">
        <v>0</v>
      </c>
      <c r="U770" s="19" t="e" vm="1">
        <f>#REF!*3</f>
        <v>#REF!</v>
      </c>
      <c r="V770" s="19" t="e" vm="1">
        <f>#REF!+#REF!</f>
        <v>#REF!</v>
      </c>
      <c r="W770" s="19"/>
      <c r="X770" s="42"/>
      <c r="Y770" s="20" t="s">
        <v>3006</v>
      </c>
      <c r="Z770" s="21">
        <v>0</v>
      </c>
      <c r="AA770" s="21"/>
      <c r="AB770" s="101"/>
      <c r="AC770" s="104"/>
      <c r="AD770" s="104"/>
      <c r="AE770" s="104"/>
      <c r="AF770" s="101"/>
      <c r="AG770" s="102"/>
      <c r="AH770" s="103"/>
      <c r="AI770" s="102"/>
    </row>
    <row r="771" spans="1:35" ht="24" hidden="1" customHeight="1">
      <c r="A771" s="13" t="s">
        <v>487</v>
      </c>
      <c r="B771" s="14">
        <v>73001</v>
      </c>
      <c r="C771" s="15" t="s">
        <v>1453</v>
      </c>
      <c r="D771" s="15" t="s">
        <v>1649</v>
      </c>
      <c r="E771" s="16">
        <v>1</v>
      </c>
      <c r="F771" s="16" t="s">
        <v>1650</v>
      </c>
      <c r="G771" s="16" t="s">
        <v>1651</v>
      </c>
      <c r="H771" s="16" t="s">
        <v>1651</v>
      </c>
      <c r="I771" s="16" t="s">
        <v>1652</v>
      </c>
      <c r="J771" s="16" t="s">
        <v>1652</v>
      </c>
      <c r="K771" s="16">
        <v>809009686</v>
      </c>
      <c r="L771" s="41" t="s">
        <v>4504</v>
      </c>
      <c r="M771" s="17" t="s">
        <v>4505</v>
      </c>
      <c r="N771" s="17" t="s">
        <v>4506</v>
      </c>
      <c r="O771" s="100">
        <v>45338.515277777777</v>
      </c>
      <c r="P771" s="17" t="s">
        <v>1650</v>
      </c>
      <c r="Q771" s="18" t="s">
        <v>1783</v>
      </c>
      <c r="R771" s="19">
        <v>0</v>
      </c>
      <c r="S771" s="19" t="e" vm="1">
        <f>#REF!*3</f>
        <v>#REF!</v>
      </c>
      <c r="T771" s="19">
        <v>0</v>
      </c>
      <c r="U771" s="19" t="e" vm="1">
        <f>#REF!*3</f>
        <v>#REF!</v>
      </c>
      <c r="V771" s="19" t="e" vm="1">
        <f>#REF!+#REF!</f>
        <v>#REF!</v>
      </c>
      <c r="W771" s="19"/>
      <c r="X771" s="42"/>
      <c r="Y771" s="20" t="s">
        <v>3006</v>
      </c>
      <c r="Z771" s="21">
        <v>0</v>
      </c>
      <c r="AA771" s="21"/>
      <c r="AB771" s="101"/>
      <c r="AC771" s="104"/>
      <c r="AD771" s="104"/>
      <c r="AE771" s="104"/>
      <c r="AF771" s="101"/>
      <c r="AG771" s="102"/>
      <c r="AH771" s="103"/>
      <c r="AI771" s="102"/>
    </row>
    <row r="772" spans="1:35" ht="24" customHeight="1">
      <c r="A772" s="13" t="s">
        <v>16</v>
      </c>
      <c r="B772" s="14">
        <v>5148</v>
      </c>
      <c r="C772" s="15" t="s">
        <v>130</v>
      </c>
      <c r="D772" s="15" t="s">
        <v>1649</v>
      </c>
      <c r="E772" s="16">
        <v>4</v>
      </c>
      <c r="F772" s="16" t="s">
        <v>1650</v>
      </c>
      <c r="G772" s="16" t="s">
        <v>1651</v>
      </c>
      <c r="H772" s="16" t="s">
        <v>1651</v>
      </c>
      <c r="I772" s="16" t="s">
        <v>1652</v>
      </c>
      <c r="J772" s="16" t="s">
        <v>1652</v>
      </c>
      <c r="K772" s="16">
        <v>900059648</v>
      </c>
      <c r="L772" s="41" t="s">
        <v>2688</v>
      </c>
      <c r="M772" s="17" t="s">
        <v>2689</v>
      </c>
      <c r="N772" s="17" t="s">
        <v>2690</v>
      </c>
      <c r="O772" s="100">
        <v>45338.758333333331</v>
      </c>
      <c r="P772" s="17" t="s">
        <v>1656</v>
      </c>
      <c r="Q772" s="18">
        <v>2301193</v>
      </c>
      <c r="R772" s="19">
        <v>31</v>
      </c>
      <c r="S772" s="19" t="e" vm="1">
        <f>#REF!*3</f>
        <v>#REF!</v>
      </c>
      <c r="T772" s="19">
        <v>127</v>
      </c>
      <c r="U772" s="19" t="e" vm="1">
        <f>#REF!*3</f>
        <v>#REF!</v>
      </c>
      <c r="V772" s="19" t="e" vm="1">
        <f>#REF!+#REF!</f>
        <v>#REF!</v>
      </c>
      <c r="W772" s="19">
        <v>18</v>
      </c>
      <c r="X772" s="42">
        <v>35990186</v>
      </c>
      <c r="Y772" s="20" t="s">
        <v>1674</v>
      </c>
      <c r="Z772" s="21" t="s">
        <v>1675</v>
      </c>
      <c r="AA772" s="21"/>
      <c r="AB772" s="101"/>
      <c r="AC772" s="104"/>
      <c r="AD772" s="104" t="s">
        <v>1676</v>
      </c>
      <c r="AE772" s="104">
        <v>45444</v>
      </c>
      <c r="AF772" s="101" t="s">
        <v>1677</v>
      </c>
      <c r="AG772" s="102">
        <v>45962</v>
      </c>
      <c r="AH772" s="103"/>
      <c r="AI772" s="102"/>
    </row>
    <row r="773" spans="1:35" ht="24" hidden="1" customHeight="1">
      <c r="A773" s="13" t="s">
        <v>248</v>
      </c>
      <c r="B773" s="14">
        <v>20011</v>
      </c>
      <c r="C773" s="15" t="s">
        <v>220</v>
      </c>
      <c r="D773" s="15" t="s">
        <v>1732</v>
      </c>
      <c r="E773" s="16">
        <v>4</v>
      </c>
      <c r="F773" s="16" t="s">
        <v>1650</v>
      </c>
      <c r="G773" s="16" t="s">
        <v>1651</v>
      </c>
      <c r="H773" s="16" t="s">
        <v>1759</v>
      </c>
      <c r="I773" s="16" t="s">
        <v>1652</v>
      </c>
      <c r="J773" s="16" t="s">
        <v>1652</v>
      </c>
      <c r="K773" s="16">
        <v>901602044</v>
      </c>
      <c r="L773" s="41" t="s">
        <v>4507</v>
      </c>
      <c r="M773" s="17" t="s">
        <v>4508</v>
      </c>
      <c r="N773" s="17" t="s">
        <v>4509</v>
      </c>
      <c r="O773" s="100">
        <v>45339.508333333331</v>
      </c>
      <c r="P773" s="17" t="s">
        <v>1650</v>
      </c>
      <c r="Q773" s="18" t="s">
        <v>1783</v>
      </c>
      <c r="R773" s="19">
        <v>0</v>
      </c>
      <c r="S773" s="19" t="e" vm="1">
        <f>#REF!*3</f>
        <v>#REF!</v>
      </c>
      <c r="T773" s="19">
        <v>0</v>
      </c>
      <c r="U773" s="19" t="e" vm="1">
        <f>#REF!*3</f>
        <v>#REF!</v>
      </c>
      <c r="V773" s="19" t="e" vm="1">
        <f>#REF!+#REF!</f>
        <v>#REF!</v>
      </c>
      <c r="W773" s="19"/>
      <c r="X773" s="42"/>
      <c r="Y773" s="20" t="s">
        <v>3006</v>
      </c>
      <c r="Z773" s="21">
        <v>0</v>
      </c>
      <c r="AA773" s="21"/>
      <c r="AB773" s="101"/>
      <c r="AC773" s="104"/>
      <c r="AD773" s="104"/>
      <c r="AE773" s="104"/>
      <c r="AF773" s="101"/>
      <c r="AG773" s="102"/>
      <c r="AH773" s="103"/>
      <c r="AI773" s="102"/>
    </row>
    <row r="774" spans="1:35" ht="24" customHeight="1">
      <c r="A774" s="13" t="s">
        <v>236</v>
      </c>
      <c r="B774" s="14">
        <v>52001</v>
      </c>
      <c r="C774" s="15" t="s">
        <v>1217</v>
      </c>
      <c r="D774" s="15" t="s">
        <v>1649</v>
      </c>
      <c r="E774" s="16">
        <v>1</v>
      </c>
      <c r="F774" s="16" t="s">
        <v>1650</v>
      </c>
      <c r="G774" s="16" t="s">
        <v>1651</v>
      </c>
      <c r="H774" s="16" t="s">
        <v>1651</v>
      </c>
      <c r="I774" s="16" t="s">
        <v>1652</v>
      </c>
      <c r="J774" s="16" t="s">
        <v>1652</v>
      </c>
      <c r="K774" s="16">
        <v>900418233</v>
      </c>
      <c r="L774" s="41" t="s">
        <v>2691</v>
      </c>
      <c r="M774" s="17" t="s">
        <v>2692</v>
      </c>
      <c r="N774" s="17" t="s">
        <v>2693</v>
      </c>
      <c r="O774" s="100">
        <v>45339.511805555558</v>
      </c>
      <c r="P774" s="17" t="s">
        <v>1656</v>
      </c>
      <c r="Q774" s="18" t="s">
        <v>1783</v>
      </c>
      <c r="R774" s="19">
        <v>40</v>
      </c>
      <c r="S774" s="19" t="e" vm="1">
        <f>#REF!*3</f>
        <v>#REF!</v>
      </c>
      <c r="T774" s="19">
        <v>0</v>
      </c>
      <c r="U774" s="19" t="e" vm="1">
        <f>#REF!*3</f>
        <v>#REF!</v>
      </c>
      <c r="V774" s="19" t="e" vm="1">
        <f>#REF!+#REF!</f>
        <v>#REF!</v>
      </c>
      <c r="W774" s="19">
        <v>3</v>
      </c>
      <c r="X774" s="42">
        <v>1992960</v>
      </c>
      <c r="Y774" s="20"/>
      <c r="Z774" s="21"/>
      <c r="AA774" s="21"/>
      <c r="AB774" s="101"/>
      <c r="AC774" s="104"/>
      <c r="AD774" s="104"/>
      <c r="AE774" s="104"/>
      <c r="AF774" s="101"/>
      <c r="AG774" s="102"/>
      <c r="AH774" s="103" t="s">
        <v>2694</v>
      </c>
      <c r="AI774" s="102">
        <v>46113</v>
      </c>
    </row>
    <row r="775" spans="1:35" ht="24" hidden="1" customHeight="1">
      <c r="A775" s="13" t="s">
        <v>487</v>
      </c>
      <c r="B775" s="14">
        <v>73319</v>
      </c>
      <c r="C775" s="15" t="s">
        <v>299</v>
      </c>
      <c r="D775" s="15" t="s">
        <v>1649</v>
      </c>
      <c r="E775" s="16">
        <v>6</v>
      </c>
      <c r="F775" s="16" t="s">
        <v>1650</v>
      </c>
      <c r="G775" s="16" t="s">
        <v>1651</v>
      </c>
      <c r="H775" s="16" t="s">
        <v>1651</v>
      </c>
      <c r="I775" s="16" t="s">
        <v>1652</v>
      </c>
      <c r="J775" s="16" t="s">
        <v>1652</v>
      </c>
      <c r="K775" s="16">
        <v>800214156</v>
      </c>
      <c r="L775" s="41" t="s">
        <v>4510</v>
      </c>
      <c r="M775" s="17" t="s">
        <v>4511</v>
      </c>
      <c r="N775" s="17" t="s">
        <v>4512</v>
      </c>
      <c r="O775" s="100">
        <v>45339.805555555555</v>
      </c>
      <c r="P775" s="17" t="s">
        <v>1650</v>
      </c>
      <c r="Q775" s="18" t="s">
        <v>1783</v>
      </c>
      <c r="R775" s="19">
        <v>0</v>
      </c>
      <c r="S775" s="19" t="e" vm="1">
        <f>#REF!*3</f>
        <v>#REF!</v>
      </c>
      <c r="T775" s="19">
        <v>0</v>
      </c>
      <c r="U775" s="19" t="e" vm="1">
        <f>#REF!*3</f>
        <v>#REF!</v>
      </c>
      <c r="V775" s="19" t="e" vm="1">
        <f>#REF!+#REF!</f>
        <v>#REF!</v>
      </c>
      <c r="W775" s="19"/>
      <c r="X775" s="42"/>
      <c r="Y775" s="20" t="s">
        <v>3006</v>
      </c>
      <c r="Z775" s="21">
        <v>0</v>
      </c>
      <c r="AA775" s="21"/>
      <c r="AB775" s="101"/>
      <c r="AC775" s="104"/>
      <c r="AD775" s="104"/>
      <c r="AE775" s="104"/>
      <c r="AF775" s="101"/>
      <c r="AG775" s="102"/>
      <c r="AH775" s="103"/>
      <c r="AI775" s="102"/>
    </row>
    <row r="776" spans="1:35" ht="24" hidden="1" customHeight="1">
      <c r="A776" s="13" t="s">
        <v>136</v>
      </c>
      <c r="B776" s="14">
        <v>23466</v>
      </c>
      <c r="C776" s="15" t="s">
        <v>308</v>
      </c>
      <c r="D776" s="15" t="s">
        <v>1649</v>
      </c>
      <c r="E776" s="16">
        <v>6</v>
      </c>
      <c r="F776" s="16" t="s">
        <v>2734</v>
      </c>
      <c r="G776" s="16" t="s">
        <v>1759</v>
      </c>
      <c r="H776" s="16" t="s">
        <v>1759</v>
      </c>
      <c r="I776" s="16" t="s">
        <v>1652</v>
      </c>
      <c r="J776" s="16" t="s">
        <v>1652</v>
      </c>
      <c r="K776" s="16">
        <v>830510177</v>
      </c>
      <c r="L776" s="41" t="s">
        <v>4513</v>
      </c>
      <c r="M776" s="17" t="s">
        <v>4514</v>
      </c>
      <c r="N776" s="17" t="s">
        <v>4515</v>
      </c>
      <c r="O776" s="100">
        <v>45340.685416666667</v>
      </c>
      <c r="P776" s="17" t="s">
        <v>1650</v>
      </c>
      <c r="Q776" s="18" t="s">
        <v>1783</v>
      </c>
      <c r="R776" s="19">
        <v>0</v>
      </c>
      <c r="S776" s="19" t="e" vm="1">
        <f>#REF!*3</f>
        <v>#REF!</v>
      </c>
      <c r="T776" s="19">
        <v>0</v>
      </c>
      <c r="U776" s="19" t="e" vm="1">
        <f>#REF!*3</f>
        <v>#REF!</v>
      </c>
      <c r="V776" s="19" t="e" vm="1">
        <f>#REF!+#REF!</f>
        <v>#REF!</v>
      </c>
      <c r="W776" s="19"/>
      <c r="X776" s="42"/>
      <c r="Y776" s="20" t="s">
        <v>3006</v>
      </c>
      <c r="Z776" s="21">
        <v>0</v>
      </c>
      <c r="AA776" s="21"/>
      <c r="AB776" s="101"/>
      <c r="AC776" s="104"/>
      <c r="AD776" s="104"/>
      <c r="AE776" s="104"/>
      <c r="AF776" s="101"/>
      <c r="AG776" s="102"/>
      <c r="AH776" s="103"/>
      <c r="AI776" s="102"/>
    </row>
    <row r="777" spans="1:35" ht="24" hidden="1" customHeight="1">
      <c r="A777" s="13" t="s">
        <v>236</v>
      </c>
      <c r="B777" s="14">
        <v>52835</v>
      </c>
      <c r="C777" s="15" t="s">
        <v>1284</v>
      </c>
      <c r="D777" s="15" t="s">
        <v>1649</v>
      </c>
      <c r="E777" s="16">
        <v>4</v>
      </c>
      <c r="F777" s="16" t="s">
        <v>4344</v>
      </c>
      <c r="G777" s="16" t="s">
        <v>1759</v>
      </c>
      <c r="H777" s="16" t="s">
        <v>1759</v>
      </c>
      <c r="I777" s="16" t="s">
        <v>2490</v>
      </c>
      <c r="J777" s="16" t="s">
        <v>1652</v>
      </c>
      <c r="K777" s="16">
        <v>840000776</v>
      </c>
      <c r="L777" s="41" t="s">
        <v>4516</v>
      </c>
      <c r="M777" s="17" t="s">
        <v>4517</v>
      </c>
      <c r="N777" s="17" t="s">
        <v>4518</v>
      </c>
      <c r="O777" s="100">
        <v>45341.669444444444</v>
      </c>
      <c r="P777" s="17" t="s">
        <v>1650</v>
      </c>
      <c r="Q777" s="18" t="s">
        <v>1783</v>
      </c>
      <c r="R777" s="19">
        <v>0</v>
      </c>
      <c r="S777" s="19" t="e" vm="1">
        <f>#REF!*3</f>
        <v>#REF!</v>
      </c>
      <c r="T777" s="19">
        <v>0</v>
      </c>
      <c r="U777" s="19" t="e" vm="1">
        <f>#REF!*3</f>
        <v>#REF!</v>
      </c>
      <c r="V777" s="19" t="e" vm="1">
        <f>#REF!+#REF!</f>
        <v>#REF!</v>
      </c>
      <c r="W777" s="19"/>
      <c r="X777" s="42"/>
      <c r="Y777" s="20" t="s">
        <v>3006</v>
      </c>
      <c r="Z777" s="21">
        <v>0</v>
      </c>
      <c r="AA777" s="21"/>
      <c r="AB777" s="101"/>
      <c r="AC777" s="104"/>
      <c r="AD777" s="104"/>
      <c r="AE777" s="104"/>
      <c r="AF777" s="101"/>
      <c r="AG777" s="102"/>
      <c r="AH777" s="103"/>
      <c r="AI777" s="102"/>
    </row>
    <row r="778" spans="1:35" ht="24" hidden="1" customHeight="1">
      <c r="A778" s="13" t="s">
        <v>116</v>
      </c>
      <c r="B778" s="14">
        <v>13430</v>
      </c>
      <c r="C778" s="15" t="s">
        <v>492</v>
      </c>
      <c r="D778" s="15" t="s">
        <v>1649</v>
      </c>
      <c r="E778" s="16">
        <v>5</v>
      </c>
      <c r="F778" s="16" t="s">
        <v>1650</v>
      </c>
      <c r="G778" s="16" t="s">
        <v>1651</v>
      </c>
      <c r="H778" s="16" t="s">
        <v>1651</v>
      </c>
      <c r="I778" s="16" t="s">
        <v>1652</v>
      </c>
      <c r="J778" s="16" t="s">
        <v>1652</v>
      </c>
      <c r="K778" s="16">
        <v>901640686</v>
      </c>
      <c r="L778" s="41" t="s">
        <v>4519</v>
      </c>
      <c r="M778" s="17" t="s">
        <v>4520</v>
      </c>
      <c r="N778" s="17" t="s">
        <v>4521</v>
      </c>
      <c r="O778" s="100">
        <v>45342.525000000001</v>
      </c>
      <c r="P778" s="17" t="s">
        <v>1650</v>
      </c>
      <c r="Q778" s="18" t="s">
        <v>1783</v>
      </c>
      <c r="R778" s="19">
        <v>0</v>
      </c>
      <c r="S778" s="19" t="e" vm="1">
        <f>#REF!*3</f>
        <v>#REF!</v>
      </c>
      <c r="T778" s="19">
        <v>0</v>
      </c>
      <c r="U778" s="19" t="e" vm="1">
        <f>#REF!*3</f>
        <v>#REF!</v>
      </c>
      <c r="V778" s="19" t="e" vm="1">
        <f>#REF!+#REF!</f>
        <v>#REF!</v>
      </c>
      <c r="W778" s="19"/>
      <c r="X778" s="42"/>
      <c r="Y778" s="20" t="s">
        <v>3006</v>
      </c>
      <c r="Z778" s="21">
        <v>0</v>
      </c>
      <c r="AA778" s="21"/>
      <c r="AB778" s="101"/>
      <c r="AC778" s="104"/>
      <c r="AD778" s="104"/>
      <c r="AE778" s="104"/>
      <c r="AF778" s="101"/>
      <c r="AG778" s="102"/>
      <c r="AH778" s="103"/>
      <c r="AI778" s="102"/>
    </row>
    <row r="779" spans="1:35" ht="24" hidden="1" customHeight="1">
      <c r="A779" s="13" t="s">
        <v>544</v>
      </c>
      <c r="B779" s="14">
        <v>15632</v>
      </c>
      <c r="C779" s="15" t="s">
        <v>677</v>
      </c>
      <c r="D779" s="15" t="s">
        <v>1649</v>
      </c>
      <c r="E779" s="16">
        <v>6</v>
      </c>
      <c r="F779" s="16" t="s">
        <v>1650</v>
      </c>
      <c r="G779" s="16" t="s">
        <v>1651</v>
      </c>
      <c r="H779" s="16" t="s">
        <v>1651</v>
      </c>
      <c r="I779" s="16" t="s">
        <v>1652</v>
      </c>
      <c r="J779" s="16" t="s">
        <v>1652</v>
      </c>
      <c r="K779" s="16">
        <v>0</v>
      </c>
      <c r="L779" s="41" t="s">
        <v>4522</v>
      </c>
      <c r="M779" s="17" t="s">
        <v>4523</v>
      </c>
      <c r="N779" s="17" t="s">
        <v>4524</v>
      </c>
      <c r="O779" s="100">
        <v>45343.414583333331</v>
      </c>
      <c r="P779" s="17" t="s">
        <v>1650</v>
      </c>
      <c r="Q779" s="18" t="s">
        <v>1783</v>
      </c>
      <c r="R779" s="19">
        <v>0</v>
      </c>
      <c r="S779" s="19" t="e" vm="1">
        <f>#REF!*3</f>
        <v>#REF!</v>
      </c>
      <c r="T779" s="19">
        <v>0</v>
      </c>
      <c r="U779" s="19" t="e" vm="1">
        <f>#REF!*3</f>
        <v>#REF!</v>
      </c>
      <c r="V779" s="19" t="e" vm="1">
        <f>#REF!+#REF!</f>
        <v>#REF!</v>
      </c>
      <c r="W779" s="19"/>
      <c r="X779" s="42"/>
      <c r="Y779" s="20" t="s">
        <v>3006</v>
      </c>
      <c r="Z779" s="21">
        <v>0</v>
      </c>
      <c r="AA779" s="21"/>
      <c r="AB779" s="101"/>
      <c r="AC779" s="104"/>
      <c r="AD779" s="104"/>
      <c r="AE779" s="104"/>
      <c r="AF779" s="101"/>
      <c r="AG779" s="102"/>
      <c r="AH779" s="103"/>
      <c r="AI779" s="102"/>
    </row>
    <row r="780" spans="1:35" ht="24" hidden="1" customHeight="1">
      <c r="A780" s="13" t="s">
        <v>544</v>
      </c>
      <c r="B780" s="14">
        <v>15632</v>
      </c>
      <c r="C780" s="15" t="s">
        <v>677</v>
      </c>
      <c r="D780" s="15" t="s">
        <v>1649</v>
      </c>
      <c r="E780" s="16">
        <v>6</v>
      </c>
      <c r="F780" s="16" t="s">
        <v>1650</v>
      </c>
      <c r="G780" s="16" t="s">
        <v>1651</v>
      </c>
      <c r="H780" s="16" t="s">
        <v>1651</v>
      </c>
      <c r="I780" s="16" t="s">
        <v>1652</v>
      </c>
      <c r="J780" s="16" t="s">
        <v>1652</v>
      </c>
      <c r="K780" s="16">
        <v>900267985</v>
      </c>
      <c r="L780" s="41" t="s">
        <v>4525</v>
      </c>
      <c r="M780" s="17" t="s">
        <v>4523</v>
      </c>
      <c r="N780" s="17" t="s">
        <v>4526</v>
      </c>
      <c r="O780" s="100">
        <v>45343.427083333336</v>
      </c>
      <c r="P780" s="17" t="s">
        <v>1650</v>
      </c>
      <c r="Q780" s="18" t="s">
        <v>1783</v>
      </c>
      <c r="R780" s="19">
        <v>0</v>
      </c>
      <c r="S780" s="19" t="e" vm="1">
        <f>#REF!*3</f>
        <v>#REF!</v>
      </c>
      <c r="T780" s="19">
        <v>0</v>
      </c>
      <c r="U780" s="19" t="e" vm="1">
        <f>#REF!*3</f>
        <v>#REF!</v>
      </c>
      <c r="V780" s="19" t="e" vm="1">
        <f>#REF!+#REF!</f>
        <v>#REF!</v>
      </c>
      <c r="W780" s="19"/>
      <c r="X780" s="42"/>
      <c r="Y780" s="20" t="s">
        <v>3006</v>
      </c>
      <c r="Z780" s="21">
        <v>0</v>
      </c>
      <c r="AA780" s="21"/>
      <c r="AB780" s="101"/>
      <c r="AC780" s="104"/>
      <c r="AD780" s="104"/>
      <c r="AE780" s="104"/>
      <c r="AF780" s="101"/>
      <c r="AG780" s="102"/>
      <c r="AH780" s="103"/>
      <c r="AI780" s="102"/>
    </row>
    <row r="781" spans="1:35" ht="24" hidden="1" customHeight="1">
      <c r="A781" s="13" t="s">
        <v>445</v>
      </c>
      <c r="B781" s="14">
        <v>86219</v>
      </c>
      <c r="C781" s="15" t="s">
        <v>1223</v>
      </c>
      <c r="D781" s="15" t="s">
        <v>1732</v>
      </c>
      <c r="E781" s="16">
        <v>6</v>
      </c>
      <c r="F781" s="16" t="s">
        <v>1650</v>
      </c>
      <c r="G781" s="16" t="s">
        <v>1651</v>
      </c>
      <c r="H781" s="16" t="s">
        <v>1651</v>
      </c>
      <c r="I781" s="16" t="s">
        <v>1652</v>
      </c>
      <c r="J781" s="16" t="s">
        <v>1759</v>
      </c>
      <c r="K781" s="16">
        <v>901473862</v>
      </c>
      <c r="L781" s="41" t="s">
        <v>4527</v>
      </c>
      <c r="M781" s="17" t="s">
        <v>4528</v>
      </c>
      <c r="N781" s="17" t="s">
        <v>4529</v>
      </c>
      <c r="O781" s="100">
        <v>45344.445833333331</v>
      </c>
      <c r="P781" s="17" t="s">
        <v>1650</v>
      </c>
      <c r="Q781" s="18" t="s">
        <v>1783</v>
      </c>
      <c r="R781" s="19">
        <v>0</v>
      </c>
      <c r="S781" s="19" t="e" vm="1">
        <f>#REF!*3</f>
        <v>#REF!</v>
      </c>
      <c r="T781" s="19">
        <v>0</v>
      </c>
      <c r="U781" s="19" t="e" vm="1">
        <f>#REF!*3</f>
        <v>#REF!</v>
      </c>
      <c r="V781" s="19" t="e" vm="1">
        <f>#REF!+#REF!</f>
        <v>#REF!</v>
      </c>
      <c r="W781" s="19"/>
      <c r="X781" s="42"/>
      <c r="Y781" s="20" t="s">
        <v>3006</v>
      </c>
      <c r="Z781" s="21">
        <v>0</v>
      </c>
      <c r="AA781" s="21"/>
      <c r="AB781" s="101"/>
      <c r="AC781" s="104"/>
      <c r="AD781" s="104"/>
      <c r="AE781" s="104"/>
      <c r="AF781" s="101"/>
      <c r="AG781" s="102"/>
      <c r="AH781" s="103"/>
      <c r="AI781" s="102"/>
    </row>
    <row r="782" spans="1:35" ht="24" hidden="1" customHeight="1">
      <c r="A782" s="13" t="s">
        <v>385</v>
      </c>
      <c r="B782" s="14">
        <v>8433</v>
      </c>
      <c r="C782" s="15" t="s">
        <v>406</v>
      </c>
      <c r="D782" s="15" t="s">
        <v>1649</v>
      </c>
      <c r="E782" s="16">
        <v>4</v>
      </c>
      <c r="F782" s="16" t="s">
        <v>1650</v>
      </c>
      <c r="G782" s="16" t="s">
        <v>1651</v>
      </c>
      <c r="H782" s="16" t="s">
        <v>1651</v>
      </c>
      <c r="I782" s="16" t="s">
        <v>1652</v>
      </c>
      <c r="J782" s="16" t="s">
        <v>1652</v>
      </c>
      <c r="K782" s="16">
        <v>802013066</v>
      </c>
      <c r="L782" s="41" t="s">
        <v>4530</v>
      </c>
      <c r="M782" s="17" t="s">
        <v>4531</v>
      </c>
      <c r="N782" s="17" t="s">
        <v>4532</v>
      </c>
      <c r="O782" s="100">
        <v>45344.509722222225</v>
      </c>
      <c r="P782" s="17" t="s">
        <v>1650</v>
      </c>
      <c r="Q782" s="18" t="s">
        <v>1783</v>
      </c>
      <c r="R782" s="19">
        <v>0</v>
      </c>
      <c r="S782" s="19" t="e" vm="1">
        <f>#REF!*3</f>
        <v>#REF!</v>
      </c>
      <c r="T782" s="19">
        <v>0</v>
      </c>
      <c r="U782" s="19" t="e" vm="1">
        <f>#REF!*3</f>
        <v>#REF!</v>
      </c>
      <c r="V782" s="19" t="e" vm="1">
        <f>#REF!+#REF!</f>
        <v>#REF!</v>
      </c>
      <c r="W782" s="19"/>
      <c r="X782" s="42"/>
      <c r="Y782" s="20" t="s">
        <v>3006</v>
      </c>
      <c r="Z782" s="21">
        <v>0</v>
      </c>
      <c r="AA782" s="21"/>
      <c r="AB782" s="101"/>
      <c r="AC782" s="104"/>
      <c r="AD782" s="104"/>
      <c r="AE782" s="104"/>
      <c r="AF782" s="101"/>
      <c r="AG782" s="102"/>
      <c r="AH782" s="103"/>
      <c r="AI782" s="102"/>
    </row>
    <row r="783" spans="1:35" ht="24" hidden="1" customHeight="1">
      <c r="A783" s="13" t="s">
        <v>136</v>
      </c>
      <c r="B783" s="14">
        <v>23580</v>
      </c>
      <c r="C783" s="15" t="s">
        <v>311</v>
      </c>
      <c r="D783" s="15" t="s">
        <v>1649</v>
      </c>
      <c r="E783" s="16">
        <v>6</v>
      </c>
      <c r="F783" s="16" t="s">
        <v>2734</v>
      </c>
      <c r="G783" s="16" t="s">
        <v>1759</v>
      </c>
      <c r="H783" s="16" t="s">
        <v>1759</v>
      </c>
      <c r="I783" s="16" t="s">
        <v>2010</v>
      </c>
      <c r="J783" s="16" t="s">
        <v>1652</v>
      </c>
      <c r="K783" s="16">
        <v>0</v>
      </c>
      <c r="L783" s="41" t="s">
        <v>4533</v>
      </c>
      <c r="M783" s="17" t="s">
        <v>4534</v>
      </c>
      <c r="N783" s="17" t="s">
        <v>4535</v>
      </c>
      <c r="O783" s="100">
        <v>45344.518750000003</v>
      </c>
      <c r="P783" s="17" t="s">
        <v>1650</v>
      </c>
      <c r="Q783" s="18" t="s">
        <v>1783</v>
      </c>
      <c r="R783" s="19">
        <v>0</v>
      </c>
      <c r="S783" s="19" t="e" vm="1">
        <f>#REF!*3</f>
        <v>#REF!</v>
      </c>
      <c r="T783" s="19">
        <v>0</v>
      </c>
      <c r="U783" s="19" t="e" vm="1">
        <f>#REF!*3</f>
        <v>#REF!</v>
      </c>
      <c r="V783" s="19" t="e" vm="1">
        <f>#REF!+#REF!</f>
        <v>#REF!</v>
      </c>
      <c r="W783" s="19"/>
      <c r="X783" s="42"/>
      <c r="Y783" s="20" t="s">
        <v>3006</v>
      </c>
      <c r="Z783" s="21">
        <v>0</v>
      </c>
      <c r="AA783" s="21"/>
      <c r="AB783" s="101"/>
      <c r="AC783" s="104"/>
      <c r="AD783" s="104"/>
      <c r="AE783" s="104"/>
      <c r="AF783" s="101"/>
      <c r="AG783" s="102"/>
      <c r="AH783" s="103"/>
      <c r="AI783" s="102"/>
    </row>
    <row r="784" spans="1:35" ht="24" hidden="1" customHeight="1">
      <c r="A784" s="13" t="s">
        <v>136</v>
      </c>
      <c r="B784" s="14">
        <v>23580</v>
      </c>
      <c r="C784" s="15" t="s">
        <v>311</v>
      </c>
      <c r="D784" s="15" t="s">
        <v>1649</v>
      </c>
      <c r="E784" s="16">
        <v>6</v>
      </c>
      <c r="F784" s="16" t="s">
        <v>2734</v>
      </c>
      <c r="G784" s="16" t="s">
        <v>1759</v>
      </c>
      <c r="H784" s="16" t="s">
        <v>1759</v>
      </c>
      <c r="I784" s="16" t="s">
        <v>1652</v>
      </c>
      <c r="J784" s="16" t="s">
        <v>1759</v>
      </c>
      <c r="K784" s="16">
        <v>901591035</v>
      </c>
      <c r="L784" s="41" t="s">
        <v>4536</v>
      </c>
      <c r="M784" s="17" t="s">
        <v>4534</v>
      </c>
      <c r="N784" s="17" t="s">
        <v>4537</v>
      </c>
      <c r="O784" s="100">
        <v>45344.536805555559</v>
      </c>
      <c r="P784" s="17" t="s">
        <v>1650</v>
      </c>
      <c r="Q784" s="18" t="s">
        <v>1783</v>
      </c>
      <c r="R784" s="19">
        <v>0</v>
      </c>
      <c r="S784" s="19" t="e" vm="1">
        <f>#REF!*3</f>
        <v>#REF!</v>
      </c>
      <c r="T784" s="19">
        <v>0</v>
      </c>
      <c r="U784" s="19" t="e" vm="1">
        <f>#REF!*3</f>
        <v>#REF!</v>
      </c>
      <c r="V784" s="19" t="e" vm="1">
        <f>#REF!+#REF!</f>
        <v>#REF!</v>
      </c>
      <c r="W784" s="19"/>
      <c r="X784" s="42"/>
      <c r="Y784" s="20" t="s">
        <v>3006</v>
      </c>
      <c r="Z784" s="21">
        <v>0</v>
      </c>
      <c r="AA784" s="21"/>
      <c r="AB784" s="101"/>
      <c r="AC784" s="104"/>
      <c r="AD784" s="104"/>
      <c r="AE784" s="104"/>
      <c r="AF784" s="101"/>
      <c r="AG784" s="102"/>
      <c r="AH784" s="103"/>
      <c r="AI784" s="102"/>
    </row>
    <row r="785" spans="1:35" ht="24" hidden="1" customHeight="1">
      <c r="A785" s="13" t="s">
        <v>116</v>
      </c>
      <c r="B785" s="14">
        <v>13001</v>
      </c>
      <c r="C785" s="15" t="s">
        <v>454</v>
      </c>
      <c r="D785" s="15" t="s">
        <v>1649</v>
      </c>
      <c r="E785" s="16" t="s">
        <v>58</v>
      </c>
      <c r="F785" s="16" t="s">
        <v>1650</v>
      </c>
      <c r="G785" s="16" t="s">
        <v>1651</v>
      </c>
      <c r="H785" s="16" t="s">
        <v>1651</v>
      </c>
      <c r="I785" s="16" t="s">
        <v>2490</v>
      </c>
      <c r="J785" s="16" t="s">
        <v>1652</v>
      </c>
      <c r="K785" s="16">
        <v>900266886</v>
      </c>
      <c r="L785" s="41" t="s">
        <v>4538</v>
      </c>
      <c r="M785" s="17" t="s">
        <v>4539</v>
      </c>
      <c r="N785" s="17" t="s">
        <v>4540</v>
      </c>
      <c r="O785" s="100">
        <v>45344.537499999999</v>
      </c>
      <c r="P785" s="17" t="s">
        <v>1650</v>
      </c>
      <c r="Q785" s="18" t="s">
        <v>1783</v>
      </c>
      <c r="R785" s="19">
        <v>0</v>
      </c>
      <c r="S785" s="19" t="e" vm="1">
        <f>#REF!*3</f>
        <v>#REF!</v>
      </c>
      <c r="T785" s="19">
        <v>0</v>
      </c>
      <c r="U785" s="19" t="e" vm="1">
        <f>#REF!*3</f>
        <v>#REF!</v>
      </c>
      <c r="V785" s="19" t="e" vm="1">
        <f>#REF!+#REF!</f>
        <v>#REF!</v>
      </c>
      <c r="W785" s="19"/>
      <c r="X785" s="42"/>
      <c r="Y785" s="20" t="s">
        <v>3006</v>
      </c>
      <c r="Z785" s="21">
        <v>0</v>
      </c>
      <c r="AA785" s="21"/>
      <c r="AB785" s="101"/>
      <c r="AC785" s="104"/>
      <c r="AD785" s="104"/>
      <c r="AE785" s="104"/>
      <c r="AF785" s="101"/>
      <c r="AG785" s="102"/>
      <c r="AH785" s="103"/>
      <c r="AI785" s="102"/>
    </row>
    <row r="786" spans="1:35" ht="24" hidden="1" customHeight="1">
      <c r="A786" s="13" t="s">
        <v>136</v>
      </c>
      <c r="B786" s="14">
        <v>23580</v>
      </c>
      <c r="C786" s="15" t="s">
        <v>311</v>
      </c>
      <c r="D786" s="15" t="s">
        <v>1649</v>
      </c>
      <c r="E786" s="16">
        <v>6</v>
      </c>
      <c r="F786" s="16" t="s">
        <v>2734</v>
      </c>
      <c r="G786" s="16" t="s">
        <v>1759</v>
      </c>
      <c r="H786" s="16" t="s">
        <v>1759</v>
      </c>
      <c r="I786" s="16" t="s">
        <v>1652</v>
      </c>
      <c r="J786" s="16" t="s">
        <v>1759</v>
      </c>
      <c r="K786" s="16">
        <v>0</v>
      </c>
      <c r="L786" s="41" t="s">
        <v>4541</v>
      </c>
      <c r="M786" s="17" t="s">
        <v>4542</v>
      </c>
      <c r="N786" s="17" t="s">
        <v>4543</v>
      </c>
      <c r="O786" s="100">
        <v>45344.541666666664</v>
      </c>
      <c r="P786" s="17" t="s">
        <v>1650</v>
      </c>
      <c r="Q786" s="18" t="s">
        <v>1783</v>
      </c>
      <c r="R786" s="19">
        <v>0</v>
      </c>
      <c r="S786" s="19" t="e" vm="1">
        <f>#REF!*3</f>
        <v>#REF!</v>
      </c>
      <c r="T786" s="19">
        <v>0</v>
      </c>
      <c r="U786" s="19" t="e" vm="1">
        <f>#REF!*3</f>
        <v>#REF!</v>
      </c>
      <c r="V786" s="19" t="e" vm="1">
        <f>#REF!+#REF!</f>
        <v>#REF!</v>
      </c>
      <c r="W786" s="19"/>
      <c r="X786" s="42"/>
      <c r="Y786" s="20" t="s">
        <v>3006</v>
      </c>
      <c r="Z786" s="21">
        <v>0</v>
      </c>
      <c r="AA786" s="21"/>
      <c r="AB786" s="101"/>
      <c r="AC786" s="104"/>
      <c r="AD786" s="104"/>
      <c r="AE786" s="104"/>
      <c r="AF786" s="101"/>
      <c r="AG786" s="102"/>
      <c r="AH786" s="103"/>
      <c r="AI786" s="102"/>
    </row>
    <row r="787" spans="1:35" ht="24" hidden="1" customHeight="1">
      <c r="A787" s="13" t="s">
        <v>136</v>
      </c>
      <c r="B787" s="14">
        <v>23466</v>
      </c>
      <c r="C787" s="15" t="s">
        <v>308</v>
      </c>
      <c r="D787" s="15" t="s">
        <v>1649</v>
      </c>
      <c r="E787" s="16">
        <v>6</v>
      </c>
      <c r="F787" s="16" t="s">
        <v>2734</v>
      </c>
      <c r="G787" s="16" t="s">
        <v>1759</v>
      </c>
      <c r="H787" s="16" t="s">
        <v>1759</v>
      </c>
      <c r="I787" s="16" t="s">
        <v>1652</v>
      </c>
      <c r="J787" s="16" t="s">
        <v>1759</v>
      </c>
      <c r="K787" s="16">
        <v>901426765</v>
      </c>
      <c r="L787" s="41" t="s">
        <v>4544</v>
      </c>
      <c r="M787" s="17" t="s">
        <v>4545</v>
      </c>
      <c r="N787" s="17" t="s">
        <v>4546</v>
      </c>
      <c r="O787" s="100">
        <v>45344.70208333333</v>
      </c>
      <c r="P787" s="17" t="s">
        <v>1650</v>
      </c>
      <c r="Q787" s="18" t="s">
        <v>1783</v>
      </c>
      <c r="R787" s="19">
        <v>0</v>
      </c>
      <c r="S787" s="19" t="e" vm="1">
        <f>#REF!*3</f>
        <v>#REF!</v>
      </c>
      <c r="T787" s="19">
        <v>0</v>
      </c>
      <c r="U787" s="19" t="e" vm="1">
        <f>#REF!*3</f>
        <v>#REF!</v>
      </c>
      <c r="V787" s="19" t="e" vm="1">
        <f>#REF!+#REF!</f>
        <v>#REF!</v>
      </c>
      <c r="W787" s="19"/>
      <c r="X787" s="42"/>
      <c r="Y787" s="20" t="s">
        <v>3006</v>
      </c>
      <c r="Z787" s="21">
        <v>0</v>
      </c>
      <c r="AA787" s="21"/>
      <c r="AB787" s="101"/>
      <c r="AC787" s="104"/>
      <c r="AD787" s="104"/>
      <c r="AE787" s="104"/>
      <c r="AF787" s="101"/>
      <c r="AG787" s="102"/>
      <c r="AH787" s="103"/>
      <c r="AI787" s="102"/>
    </row>
    <row r="788" spans="1:35" ht="24" hidden="1" customHeight="1">
      <c r="A788" s="13" t="s">
        <v>136</v>
      </c>
      <c r="B788" s="14">
        <v>23580</v>
      </c>
      <c r="C788" s="15" t="s">
        <v>311</v>
      </c>
      <c r="D788" s="15" t="s">
        <v>1649</v>
      </c>
      <c r="E788" s="16">
        <v>6</v>
      </c>
      <c r="F788" s="16" t="s">
        <v>2734</v>
      </c>
      <c r="G788" s="16" t="s">
        <v>1759</v>
      </c>
      <c r="H788" s="16" t="s">
        <v>1759</v>
      </c>
      <c r="I788" s="16" t="s">
        <v>1652</v>
      </c>
      <c r="J788" s="16" t="s">
        <v>1759</v>
      </c>
      <c r="K788" s="16">
        <v>901650328</v>
      </c>
      <c r="L788" s="41" t="s">
        <v>4547</v>
      </c>
      <c r="M788" s="17" t="s">
        <v>4548</v>
      </c>
      <c r="N788" s="17" t="s">
        <v>4549</v>
      </c>
      <c r="O788" s="100">
        <v>45344.702777777777</v>
      </c>
      <c r="P788" s="17" t="s">
        <v>1650</v>
      </c>
      <c r="Q788" s="18" t="s">
        <v>1783</v>
      </c>
      <c r="R788" s="19">
        <v>0</v>
      </c>
      <c r="S788" s="19" t="e" vm="1">
        <f>#REF!*3</f>
        <v>#REF!</v>
      </c>
      <c r="T788" s="19">
        <v>0</v>
      </c>
      <c r="U788" s="19" t="e" vm="1">
        <f>#REF!*3</f>
        <v>#REF!</v>
      </c>
      <c r="V788" s="19" t="e" vm="1">
        <f>#REF!+#REF!</f>
        <v>#REF!</v>
      </c>
      <c r="W788" s="19"/>
      <c r="X788" s="42"/>
      <c r="Y788" s="20" t="s">
        <v>3006</v>
      </c>
      <c r="Z788" s="21">
        <v>0</v>
      </c>
      <c r="AA788" s="21"/>
      <c r="AB788" s="101"/>
      <c r="AC788" s="104"/>
      <c r="AD788" s="104"/>
      <c r="AE788" s="104"/>
      <c r="AF788" s="101"/>
      <c r="AG788" s="102"/>
      <c r="AH788" s="103"/>
      <c r="AI788" s="102"/>
    </row>
    <row r="789" spans="1:35" ht="24" hidden="1" customHeight="1">
      <c r="A789" s="13" t="s">
        <v>136</v>
      </c>
      <c r="B789" s="14">
        <v>23466</v>
      </c>
      <c r="C789" s="15" t="s">
        <v>308</v>
      </c>
      <c r="D789" s="15" t="s">
        <v>1649</v>
      </c>
      <c r="E789" s="16">
        <v>6</v>
      </c>
      <c r="F789" s="16" t="s">
        <v>2734</v>
      </c>
      <c r="G789" s="16" t="s">
        <v>1759</v>
      </c>
      <c r="H789" s="16" t="s">
        <v>1759</v>
      </c>
      <c r="I789" s="16" t="s">
        <v>2010</v>
      </c>
      <c r="J789" s="16" t="s">
        <v>1652</v>
      </c>
      <c r="K789" s="16">
        <v>901186458</v>
      </c>
      <c r="L789" s="41" t="s">
        <v>4550</v>
      </c>
      <c r="M789" s="17" t="s">
        <v>4551</v>
      </c>
      <c r="N789" s="17" t="s">
        <v>4552</v>
      </c>
      <c r="O789" s="100">
        <v>45344.719444444447</v>
      </c>
      <c r="P789" s="17" t="s">
        <v>1650</v>
      </c>
      <c r="Q789" s="18" t="s">
        <v>1783</v>
      </c>
      <c r="R789" s="19">
        <v>0</v>
      </c>
      <c r="S789" s="19" t="e" vm="1">
        <f>#REF!*3</f>
        <v>#REF!</v>
      </c>
      <c r="T789" s="19">
        <v>0</v>
      </c>
      <c r="U789" s="19" t="e" vm="1">
        <f>#REF!*3</f>
        <v>#REF!</v>
      </c>
      <c r="V789" s="19" t="e" vm="1">
        <f>#REF!+#REF!</f>
        <v>#REF!</v>
      </c>
      <c r="W789" s="19"/>
      <c r="X789" s="42"/>
      <c r="Y789" s="20" t="s">
        <v>3006</v>
      </c>
      <c r="Z789" s="21">
        <v>0</v>
      </c>
      <c r="AA789" s="21"/>
      <c r="AB789" s="101"/>
      <c r="AC789" s="104"/>
      <c r="AD789" s="104"/>
      <c r="AE789" s="104"/>
      <c r="AF789" s="101"/>
      <c r="AG789" s="102"/>
      <c r="AH789" s="103"/>
      <c r="AI789" s="102"/>
    </row>
    <row r="790" spans="1:35" ht="24" hidden="1" customHeight="1">
      <c r="A790" s="13" t="s">
        <v>136</v>
      </c>
      <c r="B790" s="14">
        <v>23466</v>
      </c>
      <c r="C790" s="15" t="s">
        <v>308</v>
      </c>
      <c r="D790" s="15" t="s">
        <v>1649</v>
      </c>
      <c r="E790" s="16">
        <v>6</v>
      </c>
      <c r="F790" s="16" t="s">
        <v>2734</v>
      </c>
      <c r="G790" s="16" t="s">
        <v>1759</v>
      </c>
      <c r="H790" s="16" t="s">
        <v>1759</v>
      </c>
      <c r="I790" s="16" t="s">
        <v>1652</v>
      </c>
      <c r="J790" s="16" t="s">
        <v>1652</v>
      </c>
      <c r="K790" s="16">
        <v>901321424</v>
      </c>
      <c r="L790" s="41" t="s">
        <v>4553</v>
      </c>
      <c r="M790" s="17" t="s">
        <v>4554</v>
      </c>
      <c r="N790" s="17" t="s">
        <v>4555</v>
      </c>
      <c r="O790" s="100">
        <v>45345.405555555553</v>
      </c>
      <c r="P790" s="17" t="s">
        <v>1650</v>
      </c>
      <c r="Q790" s="18" t="s">
        <v>1783</v>
      </c>
      <c r="R790" s="19">
        <v>0</v>
      </c>
      <c r="S790" s="19" t="e" vm="1">
        <f>#REF!*3</f>
        <v>#REF!</v>
      </c>
      <c r="T790" s="19">
        <v>0</v>
      </c>
      <c r="U790" s="19" t="e" vm="1">
        <f>#REF!*3</f>
        <v>#REF!</v>
      </c>
      <c r="V790" s="19" t="e" vm="1">
        <f>#REF!+#REF!</f>
        <v>#REF!</v>
      </c>
      <c r="W790" s="19"/>
      <c r="X790" s="42"/>
      <c r="Y790" s="20" t="s">
        <v>3006</v>
      </c>
      <c r="Z790" s="21">
        <v>0</v>
      </c>
      <c r="AA790" s="21"/>
      <c r="AB790" s="101"/>
      <c r="AC790" s="104"/>
      <c r="AD790" s="104"/>
      <c r="AE790" s="104"/>
      <c r="AF790" s="101"/>
      <c r="AG790" s="102"/>
      <c r="AH790" s="103"/>
      <c r="AI790" s="102"/>
    </row>
    <row r="791" spans="1:35" ht="24" hidden="1" customHeight="1">
      <c r="A791" s="13" t="s">
        <v>136</v>
      </c>
      <c r="B791" s="14">
        <v>23466</v>
      </c>
      <c r="C791" s="15" t="s">
        <v>308</v>
      </c>
      <c r="D791" s="15" t="s">
        <v>1649</v>
      </c>
      <c r="E791" s="16">
        <v>6</v>
      </c>
      <c r="F791" s="16" t="s">
        <v>2734</v>
      </c>
      <c r="G791" s="16" t="s">
        <v>1759</v>
      </c>
      <c r="H791" s="16" t="s">
        <v>1759</v>
      </c>
      <c r="I791" s="16" t="s">
        <v>1652</v>
      </c>
      <c r="J791" s="16" t="s">
        <v>1652</v>
      </c>
      <c r="K791" s="16">
        <v>0</v>
      </c>
      <c r="L791" s="41" t="s">
        <v>4556</v>
      </c>
      <c r="M791" s="17" t="s">
        <v>4557</v>
      </c>
      <c r="N791" s="17" t="s">
        <v>4558</v>
      </c>
      <c r="O791" s="100">
        <v>45345.779861111114</v>
      </c>
      <c r="P791" s="17" t="s">
        <v>1650</v>
      </c>
      <c r="Q791" s="18" t="s">
        <v>1783</v>
      </c>
      <c r="R791" s="19">
        <v>0</v>
      </c>
      <c r="S791" s="19" t="e" vm="1">
        <f>#REF!*3</f>
        <v>#REF!</v>
      </c>
      <c r="T791" s="19">
        <v>0</v>
      </c>
      <c r="U791" s="19" t="e" vm="1">
        <f>#REF!*3</f>
        <v>#REF!</v>
      </c>
      <c r="V791" s="19" t="e" vm="1">
        <f>#REF!+#REF!</f>
        <v>#REF!</v>
      </c>
      <c r="W791" s="19"/>
      <c r="X791" s="42"/>
      <c r="Y791" s="20" t="s">
        <v>3006</v>
      </c>
      <c r="Z791" s="21">
        <v>0</v>
      </c>
      <c r="AA791" s="21"/>
      <c r="AB791" s="101"/>
      <c r="AC791" s="104"/>
      <c r="AD791" s="104"/>
      <c r="AE791" s="104"/>
      <c r="AF791" s="101"/>
      <c r="AG791" s="102"/>
      <c r="AH791" s="103"/>
      <c r="AI791" s="102"/>
    </row>
    <row r="792" spans="1:35" ht="24" hidden="1" customHeight="1">
      <c r="A792" s="13" t="s">
        <v>136</v>
      </c>
      <c r="B792" s="14">
        <v>23580</v>
      </c>
      <c r="C792" s="15" t="s">
        <v>311</v>
      </c>
      <c r="D792" s="15" t="s">
        <v>1649</v>
      </c>
      <c r="E792" s="16">
        <v>6</v>
      </c>
      <c r="F792" s="16" t="s">
        <v>2734</v>
      </c>
      <c r="G792" s="16" t="s">
        <v>1759</v>
      </c>
      <c r="H792" s="16" t="s">
        <v>1759</v>
      </c>
      <c r="I792" s="16" t="s">
        <v>1652</v>
      </c>
      <c r="J792" s="16" t="s">
        <v>1652</v>
      </c>
      <c r="K792" s="16">
        <v>901704464</v>
      </c>
      <c r="L792" s="41" t="s">
        <v>4559</v>
      </c>
      <c r="M792" s="17" t="s">
        <v>2736</v>
      </c>
      <c r="N792" s="17" t="s">
        <v>4560</v>
      </c>
      <c r="O792" s="100">
        <v>45346.563194444447</v>
      </c>
      <c r="P792" s="17" t="s">
        <v>1650</v>
      </c>
      <c r="Q792" s="18" t="s">
        <v>1783</v>
      </c>
      <c r="R792" s="19">
        <v>0</v>
      </c>
      <c r="S792" s="19" t="e" vm="1">
        <f>#REF!*3</f>
        <v>#REF!</v>
      </c>
      <c r="T792" s="19">
        <v>0</v>
      </c>
      <c r="U792" s="19" t="e" vm="1">
        <f>#REF!*3</f>
        <v>#REF!</v>
      </c>
      <c r="V792" s="19" t="e" vm="1">
        <f>#REF!+#REF!</f>
        <v>#REF!</v>
      </c>
      <c r="W792" s="19"/>
      <c r="X792" s="42"/>
      <c r="Y792" s="20" t="s">
        <v>3006</v>
      </c>
      <c r="Z792" s="21">
        <v>0</v>
      </c>
      <c r="AA792" s="21"/>
      <c r="AB792" s="101"/>
      <c r="AC792" s="104"/>
      <c r="AD792" s="104"/>
      <c r="AE792" s="104"/>
      <c r="AF792" s="101"/>
      <c r="AG792" s="102"/>
      <c r="AH792" s="103"/>
      <c r="AI792" s="102"/>
    </row>
    <row r="793" spans="1:35" ht="24" hidden="1" customHeight="1">
      <c r="A793" s="13" t="s">
        <v>470</v>
      </c>
      <c r="B793" s="14">
        <v>70235</v>
      </c>
      <c r="C793" s="15" t="s">
        <v>1433</v>
      </c>
      <c r="D793" s="15" t="s">
        <v>1649</v>
      </c>
      <c r="E793" s="16">
        <v>6</v>
      </c>
      <c r="F793" s="16" t="s">
        <v>1650</v>
      </c>
      <c r="G793" s="16" t="s">
        <v>1651</v>
      </c>
      <c r="H793" s="16" t="s">
        <v>1651</v>
      </c>
      <c r="I793" s="16" t="s">
        <v>1652</v>
      </c>
      <c r="J793" s="16" t="s">
        <v>1652</v>
      </c>
      <c r="K793" s="16">
        <v>901742643</v>
      </c>
      <c r="L793" s="41" t="s">
        <v>4561</v>
      </c>
      <c r="M793" s="17" t="s">
        <v>4562</v>
      </c>
      <c r="N793" s="17" t="s">
        <v>4563</v>
      </c>
      <c r="O793" s="100">
        <v>45347.342361111114</v>
      </c>
      <c r="P793" s="17" t="s">
        <v>1650</v>
      </c>
      <c r="Q793" s="18" t="s">
        <v>1783</v>
      </c>
      <c r="R793" s="19">
        <v>0</v>
      </c>
      <c r="S793" s="19" t="e" vm="1">
        <f>#REF!*3</f>
        <v>#REF!</v>
      </c>
      <c r="T793" s="19">
        <v>0</v>
      </c>
      <c r="U793" s="19" t="e" vm="1">
        <f>#REF!*3</f>
        <v>#REF!</v>
      </c>
      <c r="V793" s="19" t="e" vm="1">
        <f>#REF!+#REF!</f>
        <v>#REF!</v>
      </c>
      <c r="W793" s="19"/>
      <c r="X793" s="42"/>
      <c r="Y793" s="20" t="s">
        <v>3006</v>
      </c>
      <c r="Z793" s="21">
        <v>0</v>
      </c>
      <c r="AA793" s="21"/>
      <c r="AB793" s="101"/>
      <c r="AC793" s="104"/>
      <c r="AD793" s="104"/>
      <c r="AE793" s="104"/>
      <c r="AF793" s="101"/>
      <c r="AG793" s="102"/>
      <c r="AH793" s="103"/>
      <c r="AI793" s="102"/>
    </row>
    <row r="794" spans="1:35" ht="24" hidden="1" customHeight="1">
      <c r="A794" s="13" t="s">
        <v>470</v>
      </c>
      <c r="B794" s="14">
        <v>70235</v>
      </c>
      <c r="C794" s="15" t="s">
        <v>1433</v>
      </c>
      <c r="D794" s="15" t="s">
        <v>1649</v>
      </c>
      <c r="E794" s="16">
        <v>6</v>
      </c>
      <c r="F794" s="16" t="s">
        <v>1650</v>
      </c>
      <c r="G794" s="16" t="s">
        <v>1651</v>
      </c>
      <c r="H794" s="16" t="s">
        <v>1651</v>
      </c>
      <c r="I794" s="16" t="s">
        <v>1652</v>
      </c>
      <c r="J794" s="16" t="s">
        <v>1652</v>
      </c>
      <c r="K794" s="16">
        <v>901742154</v>
      </c>
      <c r="L794" s="41" t="s">
        <v>4564</v>
      </c>
      <c r="M794" s="17" t="s">
        <v>4565</v>
      </c>
      <c r="N794" s="17" t="s">
        <v>4566</v>
      </c>
      <c r="O794" s="100">
        <v>45348.459027777775</v>
      </c>
      <c r="P794" s="17" t="s">
        <v>1650</v>
      </c>
      <c r="Q794" s="18" t="s">
        <v>1783</v>
      </c>
      <c r="R794" s="19">
        <v>0</v>
      </c>
      <c r="S794" s="19" t="e" vm="1">
        <f>#REF!*3</f>
        <v>#REF!</v>
      </c>
      <c r="T794" s="19">
        <v>0</v>
      </c>
      <c r="U794" s="19" t="e" vm="1">
        <f>#REF!*3</f>
        <v>#REF!</v>
      </c>
      <c r="V794" s="19" t="e" vm="1">
        <f>#REF!+#REF!</f>
        <v>#REF!</v>
      </c>
      <c r="W794" s="19"/>
      <c r="X794" s="42"/>
      <c r="Y794" s="20" t="s">
        <v>3006</v>
      </c>
      <c r="Z794" s="21">
        <v>0</v>
      </c>
      <c r="AA794" s="21"/>
      <c r="AB794" s="101"/>
      <c r="AC794" s="104"/>
      <c r="AD794" s="104"/>
      <c r="AE794" s="104"/>
      <c r="AF794" s="101"/>
      <c r="AG794" s="102"/>
      <c r="AH794" s="103"/>
      <c r="AI794" s="102"/>
    </row>
    <row r="795" spans="1:35" ht="24" customHeight="1">
      <c r="A795" s="13" t="s">
        <v>544</v>
      </c>
      <c r="B795" s="14">
        <v>15494</v>
      </c>
      <c r="C795" s="15" t="s">
        <v>647</v>
      </c>
      <c r="D795" s="15" t="s">
        <v>1649</v>
      </c>
      <c r="E795" s="16">
        <v>6</v>
      </c>
      <c r="F795" s="16" t="s">
        <v>1650</v>
      </c>
      <c r="G795" s="16" t="s">
        <v>1651</v>
      </c>
      <c r="H795" s="16" t="s">
        <v>1651</v>
      </c>
      <c r="I795" s="16" t="s">
        <v>1652</v>
      </c>
      <c r="J795" s="16" t="s">
        <v>1652</v>
      </c>
      <c r="K795" s="16">
        <v>820004220</v>
      </c>
      <c r="L795" s="41" t="s">
        <v>2695</v>
      </c>
      <c r="M795" s="17" t="s">
        <v>2696</v>
      </c>
      <c r="N795" s="17" t="s">
        <v>2697</v>
      </c>
      <c r="O795" s="100">
        <v>45348.611111111109</v>
      </c>
      <c r="P795" s="17" t="s">
        <v>1664</v>
      </c>
      <c r="Q795" s="18" t="s">
        <v>2698</v>
      </c>
      <c r="R795" s="19">
        <v>0</v>
      </c>
      <c r="S795" s="19" t="e" vm="1">
        <f>#REF!*3</f>
        <v>#REF!</v>
      </c>
      <c r="T795" s="19">
        <v>239</v>
      </c>
      <c r="U795" s="19" t="e" vm="1">
        <f>#REF!*3</f>
        <v>#REF!</v>
      </c>
      <c r="V795" s="19" t="e" vm="1">
        <f>#REF!+#REF!</f>
        <v>#REF!</v>
      </c>
      <c r="W795" s="19">
        <v>12</v>
      </c>
      <c r="X795" s="42">
        <v>21653400</v>
      </c>
      <c r="Y795" s="20" t="s">
        <v>1768</v>
      </c>
      <c r="Z795" s="21">
        <v>2024</v>
      </c>
      <c r="AA795" s="21"/>
      <c r="AB795" s="101"/>
      <c r="AC795" s="104"/>
      <c r="AD795" s="104" t="s">
        <v>1768</v>
      </c>
      <c r="AE795" s="104">
        <v>45505</v>
      </c>
      <c r="AF795" s="101"/>
      <c r="AG795" s="102"/>
      <c r="AH795" s="103"/>
      <c r="AI795" s="102"/>
    </row>
    <row r="796" spans="1:35" ht="24" customHeight="1">
      <c r="A796" s="13" t="s">
        <v>248</v>
      </c>
      <c r="B796" s="14">
        <v>20001</v>
      </c>
      <c r="C796" s="15" t="s">
        <v>262</v>
      </c>
      <c r="D796" s="15" t="s">
        <v>1649</v>
      </c>
      <c r="E796" s="16">
        <v>1</v>
      </c>
      <c r="F796" s="16" t="s">
        <v>2329</v>
      </c>
      <c r="G796" s="16" t="s">
        <v>1759</v>
      </c>
      <c r="H796" s="16" t="s">
        <v>1651</v>
      </c>
      <c r="I796" s="16" t="s">
        <v>1652</v>
      </c>
      <c r="J796" s="16" t="s">
        <v>1652</v>
      </c>
      <c r="K796" s="16">
        <v>900901964</v>
      </c>
      <c r="L796" s="41" t="s">
        <v>4567</v>
      </c>
      <c r="M796" s="17" t="s">
        <v>4568</v>
      </c>
      <c r="N796" s="17" t="s">
        <v>4569</v>
      </c>
      <c r="O796" s="100">
        <v>45348.932638888888</v>
      </c>
      <c r="P796" s="17"/>
      <c r="Q796" s="18" t="s">
        <v>1783</v>
      </c>
      <c r="R796" s="19">
        <v>0</v>
      </c>
      <c r="S796" s="19" t="e" vm="1">
        <f>#REF!*3</f>
        <v>#REF!</v>
      </c>
      <c r="T796" s="19">
        <v>0</v>
      </c>
      <c r="U796" s="19" t="e" vm="1">
        <f>#REF!*3</f>
        <v>#REF!</v>
      </c>
      <c r="V796" s="19" t="e" vm="1">
        <f>#REF!+#REF!</f>
        <v>#REF!</v>
      </c>
      <c r="W796" s="19"/>
      <c r="X796" s="42"/>
      <c r="Y796" s="20" t="s">
        <v>3006</v>
      </c>
      <c r="Z796" s="21">
        <v>0</v>
      </c>
      <c r="AA796" s="21"/>
      <c r="AB796" s="101"/>
      <c r="AC796" s="104"/>
      <c r="AD796" s="104"/>
      <c r="AE796" s="104"/>
      <c r="AF796" s="101"/>
      <c r="AG796" s="102"/>
      <c r="AH796" s="103"/>
      <c r="AI796" s="102"/>
    </row>
    <row r="797" spans="1:35" ht="24" hidden="1" customHeight="1">
      <c r="A797" s="13" t="s">
        <v>136</v>
      </c>
      <c r="B797" s="14">
        <v>23001</v>
      </c>
      <c r="C797" s="15" t="s">
        <v>893</v>
      </c>
      <c r="D797" s="15" t="s">
        <v>1649</v>
      </c>
      <c r="E797" s="16">
        <v>1</v>
      </c>
      <c r="F797" s="16" t="s">
        <v>1650</v>
      </c>
      <c r="G797" s="16" t="s">
        <v>1651</v>
      </c>
      <c r="H797" s="16" t="s">
        <v>1651</v>
      </c>
      <c r="I797" s="16" t="s">
        <v>1652</v>
      </c>
      <c r="J797" s="16" t="s">
        <v>1652</v>
      </c>
      <c r="K797" s="16">
        <v>901659126</v>
      </c>
      <c r="L797" s="41" t="s">
        <v>4570</v>
      </c>
      <c r="M797" s="17" t="s">
        <v>4571</v>
      </c>
      <c r="N797" s="17" t="s">
        <v>4572</v>
      </c>
      <c r="O797" s="100">
        <v>45349.430555555555</v>
      </c>
      <c r="P797" s="17" t="s">
        <v>1650</v>
      </c>
      <c r="Q797" s="18" t="s">
        <v>1783</v>
      </c>
      <c r="R797" s="19">
        <v>0</v>
      </c>
      <c r="S797" s="19" t="e" vm="1">
        <f>#REF!*3</f>
        <v>#REF!</v>
      </c>
      <c r="T797" s="19">
        <v>0</v>
      </c>
      <c r="U797" s="19" t="e" vm="1">
        <f>#REF!*3</f>
        <v>#REF!</v>
      </c>
      <c r="V797" s="19" t="e" vm="1">
        <f>#REF!+#REF!</f>
        <v>#REF!</v>
      </c>
      <c r="W797" s="19"/>
      <c r="X797" s="42"/>
      <c r="Y797" s="20" t="s">
        <v>3006</v>
      </c>
      <c r="Z797" s="21">
        <v>0</v>
      </c>
      <c r="AA797" s="21"/>
      <c r="AB797" s="101"/>
      <c r="AC797" s="104"/>
      <c r="AD797" s="104"/>
      <c r="AE797" s="104"/>
      <c r="AF797" s="101"/>
      <c r="AG797" s="102"/>
      <c r="AH797" s="103"/>
      <c r="AI797" s="102"/>
    </row>
    <row r="798" spans="1:35" ht="24" hidden="1" customHeight="1">
      <c r="A798" s="13" t="s">
        <v>338</v>
      </c>
      <c r="B798" s="14">
        <v>44430</v>
      </c>
      <c r="C798" s="15" t="s">
        <v>1146</v>
      </c>
      <c r="D798" s="15" t="s">
        <v>1649</v>
      </c>
      <c r="E798" s="16">
        <v>4</v>
      </c>
      <c r="F798" s="16" t="s">
        <v>1650</v>
      </c>
      <c r="G798" s="16" t="s">
        <v>1651</v>
      </c>
      <c r="H798" s="16" t="s">
        <v>1759</v>
      </c>
      <c r="I798" s="16" t="s">
        <v>1652</v>
      </c>
      <c r="J798" s="16" t="s">
        <v>1759</v>
      </c>
      <c r="K798" s="16">
        <v>901421236</v>
      </c>
      <c r="L798" s="41" t="s">
        <v>4573</v>
      </c>
      <c r="M798" s="17" t="s">
        <v>4574</v>
      </c>
      <c r="N798" s="17" t="s">
        <v>4575</v>
      </c>
      <c r="O798" s="100">
        <v>45349.48541666667</v>
      </c>
      <c r="P798" s="17" t="s">
        <v>1650</v>
      </c>
      <c r="Q798" s="18" t="s">
        <v>1783</v>
      </c>
      <c r="R798" s="19">
        <v>0</v>
      </c>
      <c r="S798" s="19" t="e" vm="1">
        <f>#REF!*3</f>
        <v>#REF!</v>
      </c>
      <c r="T798" s="19">
        <v>0</v>
      </c>
      <c r="U798" s="19" t="e" vm="1">
        <f>#REF!*3</f>
        <v>#REF!</v>
      </c>
      <c r="V798" s="19" t="e" vm="1">
        <f>#REF!+#REF!</f>
        <v>#REF!</v>
      </c>
      <c r="W798" s="19"/>
      <c r="X798" s="42"/>
      <c r="Y798" s="20" t="s">
        <v>3006</v>
      </c>
      <c r="Z798" s="21">
        <v>0</v>
      </c>
      <c r="AA798" s="21"/>
      <c r="AB798" s="101"/>
      <c r="AC798" s="104"/>
      <c r="AD798" s="104"/>
      <c r="AE798" s="104"/>
      <c r="AF798" s="101"/>
      <c r="AG798" s="102"/>
      <c r="AH798" s="103"/>
      <c r="AI798" s="102"/>
    </row>
    <row r="799" spans="1:35" ht="24" hidden="1" customHeight="1">
      <c r="A799" s="13" t="s">
        <v>136</v>
      </c>
      <c r="B799" s="14">
        <v>23807</v>
      </c>
      <c r="C799" s="15" t="s">
        <v>172</v>
      </c>
      <c r="D799" s="15" t="s">
        <v>1649</v>
      </c>
      <c r="E799" s="16">
        <v>6</v>
      </c>
      <c r="F799" s="16" t="s">
        <v>2734</v>
      </c>
      <c r="G799" s="16" t="s">
        <v>1759</v>
      </c>
      <c r="H799" s="16" t="s">
        <v>1759</v>
      </c>
      <c r="I799" s="16" t="s">
        <v>1652</v>
      </c>
      <c r="J799" s="16" t="s">
        <v>1652</v>
      </c>
      <c r="K799" s="16">
        <v>901602726</v>
      </c>
      <c r="L799" s="41" t="s">
        <v>4576</v>
      </c>
      <c r="M799" s="17" t="s">
        <v>4577</v>
      </c>
      <c r="N799" s="17" t="s">
        <v>4578</v>
      </c>
      <c r="O799" s="100">
        <v>45349.499305555553</v>
      </c>
      <c r="P799" s="17" t="s">
        <v>1650</v>
      </c>
      <c r="Q799" s="18" t="s">
        <v>1783</v>
      </c>
      <c r="R799" s="19">
        <v>0</v>
      </c>
      <c r="S799" s="19" t="e" vm="1">
        <f>#REF!*3</f>
        <v>#REF!</v>
      </c>
      <c r="T799" s="19">
        <v>0</v>
      </c>
      <c r="U799" s="19" t="e" vm="1">
        <f>#REF!*3</f>
        <v>#REF!</v>
      </c>
      <c r="V799" s="19" t="e" vm="1">
        <f>#REF!+#REF!</f>
        <v>#REF!</v>
      </c>
      <c r="W799" s="19"/>
      <c r="X799" s="42"/>
      <c r="Y799" s="20" t="s">
        <v>3006</v>
      </c>
      <c r="Z799" s="21">
        <v>0</v>
      </c>
      <c r="AA799" s="21"/>
      <c r="AB799" s="101"/>
      <c r="AC799" s="104"/>
      <c r="AD799" s="104"/>
      <c r="AE799" s="104"/>
      <c r="AF799" s="101"/>
      <c r="AG799" s="102"/>
      <c r="AH799" s="103"/>
      <c r="AI799" s="102"/>
    </row>
    <row r="800" spans="1:35" ht="24" hidden="1" customHeight="1">
      <c r="A800" s="13" t="s">
        <v>16</v>
      </c>
      <c r="B800" s="14">
        <v>5467</v>
      </c>
      <c r="C800" s="15" t="s">
        <v>230</v>
      </c>
      <c r="D800" s="15" t="s">
        <v>1732</v>
      </c>
      <c r="E800" s="16">
        <v>6</v>
      </c>
      <c r="F800" s="16" t="s">
        <v>1650</v>
      </c>
      <c r="G800" s="16" t="s">
        <v>1651</v>
      </c>
      <c r="H800" s="16" t="s">
        <v>1759</v>
      </c>
      <c r="I800" s="16" t="s">
        <v>1652</v>
      </c>
      <c r="J800" s="16" t="s">
        <v>1759</v>
      </c>
      <c r="K800" s="16">
        <v>901085850</v>
      </c>
      <c r="L800" s="41" t="s">
        <v>4579</v>
      </c>
      <c r="M800" s="17" t="s">
        <v>4580</v>
      </c>
      <c r="N800" s="17" t="s">
        <v>4581</v>
      </c>
      <c r="O800" s="100">
        <v>45349.609722222223</v>
      </c>
      <c r="P800" s="17" t="s">
        <v>1650</v>
      </c>
      <c r="Q800" s="18" t="s">
        <v>1783</v>
      </c>
      <c r="R800" s="19">
        <v>0</v>
      </c>
      <c r="S800" s="19" t="e" vm="1">
        <f>#REF!*3</f>
        <v>#REF!</v>
      </c>
      <c r="T800" s="19">
        <v>0</v>
      </c>
      <c r="U800" s="19" t="e" vm="1">
        <f>#REF!*3</f>
        <v>#REF!</v>
      </c>
      <c r="V800" s="19" t="e" vm="1">
        <f>#REF!+#REF!</f>
        <v>#REF!</v>
      </c>
      <c r="W800" s="19"/>
      <c r="X800" s="42"/>
      <c r="Y800" s="20" t="s">
        <v>3006</v>
      </c>
      <c r="Z800" s="21">
        <v>0</v>
      </c>
      <c r="AA800" s="21"/>
      <c r="AB800" s="101"/>
      <c r="AC800" s="104"/>
      <c r="AD800" s="104"/>
      <c r="AE800" s="104"/>
      <c r="AF800" s="101"/>
      <c r="AG800" s="102"/>
      <c r="AH800" s="103"/>
      <c r="AI800" s="102"/>
    </row>
    <row r="801" spans="1:35" ht="24" hidden="1" customHeight="1">
      <c r="A801" s="13" t="s">
        <v>927</v>
      </c>
      <c r="B801" s="14">
        <v>25645</v>
      </c>
      <c r="C801" s="15" t="s">
        <v>1014</v>
      </c>
      <c r="D801" s="15" t="s">
        <v>1649</v>
      </c>
      <c r="E801" s="16">
        <v>6</v>
      </c>
      <c r="F801" s="16" t="s">
        <v>1650</v>
      </c>
      <c r="G801" s="16" t="s">
        <v>1651</v>
      </c>
      <c r="H801" s="16" t="s">
        <v>1651</v>
      </c>
      <c r="I801" s="16" t="s">
        <v>1652</v>
      </c>
      <c r="J801" s="16" t="s">
        <v>1652</v>
      </c>
      <c r="K801" s="16">
        <v>808003327</v>
      </c>
      <c r="L801" s="41" t="s">
        <v>4582</v>
      </c>
      <c r="M801" s="17" t="s">
        <v>4583</v>
      </c>
      <c r="N801" s="17" t="s">
        <v>4584</v>
      </c>
      <c r="O801" s="100">
        <v>45349.87777777778</v>
      </c>
      <c r="P801" s="17" t="s">
        <v>1650</v>
      </c>
      <c r="Q801" s="18" t="s">
        <v>1783</v>
      </c>
      <c r="R801" s="19">
        <v>0</v>
      </c>
      <c r="S801" s="19" t="e" vm="1">
        <f>#REF!*3</f>
        <v>#REF!</v>
      </c>
      <c r="T801" s="19">
        <v>0</v>
      </c>
      <c r="U801" s="19" t="e" vm="1">
        <f>#REF!*3</f>
        <v>#REF!</v>
      </c>
      <c r="V801" s="19" t="e" vm="1">
        <f>#REF!+#REF!</f>
        <v>#REF!</v>
      </c>
      <c r="W801" s="19"/>
      <c r="X801" s="42"/>
      <c r="Y801" s="20" t="s">
        <v>3006</v>
      </c>
      <c r="Z801" s="21">
        <v>0</v>
      </c>
      <c r="AA801" s="21"/>
      <c r="AB801" s="101"/>
      <c r="AC801" s="104"/>
      <c r="AD801" s="104"/>
      <c r="AE801" s="104"/>
      <c r="AF801" s="101"/>
      <c r="AG801" s="102"/>
      <c r="AH801" s="103"/>
      <c r="AI801" s="102"/>
    </row>
    <row r="802" spans="1:35" ht="24" hidden="1" customHeight="1">
      <c r="A802" s="13" t="s">
        <v>16</v>
      </c>
      <c r="B802" s="14">
        <v>5847</v>
      </c>
      <c r="C802" s="15" t="s">
        <v>357</v>
      </c>
      <c r="D802" s="15" t="s">
        <v>1649</v>
      </c>
      <c r="E802" s="16">
        <v>6</v>
      </c>
      <c r="F802" s="16" t="s">
        <v>1650</v>
      </c>
      <c r="G802" s="16" t="s">
        <v>1651</v>
      </c>
      <c r="H802" s="16" t="s">
        <v>1759</v>
      </c>
      <c r="I802" s="16" t="s">
        <v>1652</v>
      </c>
      <c r="J802" s="16" t="s">
        <v>1652</v>
      </c>
      <c r="K802" s="16">
        <v>800192343</v>
      </c>
      <c r="L802" s="41" t="s">
        <v>4585</v>
      </c>
      <c r="M802" s="17" t="s">
        <v>4586</v>
      </c>
      <c r="N802" s="17" t="s">
        <v>4587</v>
      </c>
      <c r="O802" s="100">
        <v>45351.707638888889</v>
      </c>
      <c r="P802" s="17" t="s">
        <v>1650</v>
      </c>
      <c r="Q802" s="18" t="s">
        <v>1783</v>
      </c>
      <c r="R802" s="19">
        <v>0</v>
      </c>
      <c r="S802" s="19" t="e" vm="1">
        <f>#REF!*3</f>
        <v>#REF!</v>
      </c>
      <c r="T802" s="19">
        <v>0</v>
      </c>
      <c r="U802" s="19" t="e" vm="1">
        <f>#REF!*3</f>
        <v>#REF!</v>
      </c>
      <c r="V802" s="19" t="e" vm="1">
        <f>#REF!+#REF!</f>
        <v>#REF!</v>
      </c>
      <c r="W802" s="19"/>
      <c r="X802" s="42"/>
      <c r="Y802" s="20" t="s">
        <v>3006</v>
      </c>
      <c r="Z802" s="21">
        <v>0</v>
      </c>
      <c r="AA802" s="21"/>
      <c r="AB802" s="101"/>
      <c r="AC802" s="104"/>
      <c r="AD802" s="104"/>
      <c r="AE802" s="104"/>
      <c r="AF802" s="101"/>
      <c r="AG802" s="102"/>
      <c r="AH802" s="103"/>
      <c r="AI802" s="102"/>
    </row>
    <row r="803" spans="1:35" ht="24" hidden="1" customHeight="1">
      <c r="A803" s="13" t="s">
        <v>1613</v>
      </c>
      <c r="B803" s="14">
        <v>11001</v>
      </c>
      <c r="C803" s="15" t="s">
        <v>1613</v>
      </c>
      <c r="D803" s="15" t="s">
        <v>1649</v>
      </c>
      <c r="E803" s="16" t="s">
        <v>58</v>
      </c>
      <c r="F803" s="16" t="s">
        <v>1650</v>
      </c>
      <c r="G803" s="16" t="s">
        <v>1651</v>
      </c>
      <c r="H803" s="16" t="s">
        <v>1651</v>
      </c>
      <c r="I803" s="16" t="s">
        <v>1652</v>
      </c>
      <c r="J803" s="16" t="s">
        <v>1652</v>
      </c>
      <c r="K803" s="16">
        <v>900014734</v>
      </c>
      <c r="L803" s="41" t="s">
        <v>4588</v>
      </c>
      <c r="M803" s="17" t="s">
        <v>4589</v>
      </c>
      <c r="N803" s="17" t="s">
        <v>4590</v>
      </c>
      <c r="O803" s="100">
        <v>45355.693055555559</v>
      </c>
      <c r="P803" s="17" t="s">
        <v>1650</v>
      </c>
      <c r="Q803" s="18" t="s">
        <v>1783</v>
      </c>
      <c r="R803" s="19">
        <v>0</v>
      </c>
      <c r="S803" s="19" t="e" vm="1">
        <f>#REF!*3</f>
        <v>#REF!</v>
      </c>
      <c r="T803" s="19">
        <v>0</v>
      </c>
      <c r="U803" s="19" t="e" vm="1">
        <f>#REF!*3</f>
        <v>#REF!</v>
      </c>
      <c r="V803" s="19" t="e" vm="1">
        <f>#REF!+#REF!</f>
        <v>#REF!</v>
      </c>
      <c r="W803" s="19"/>
      <c r="X803" s="42"/>
      <c r="Y803" s="20" t="s">
        <v>3006</v>
      </c>
      <c r="Z803" s="21">
        <v>0</v>
      </c>
      <c r="AA803" s="21"/>
      <c r="AB803" s="101"/>
      <c r="AC803" s="104"/>
      <c r="AD803" s="104"/>
      <c r="AE803" s="104"/>
      <c r="AF803" s="101"/>
      <c r="AG803" s="102"/>
      <c r="AH803" s="103"/>
      <c r="AI803" s="102"/>
    </row>
    <row r="804" spans="1:35" ht="24" hidden="1" customHeight="1">
      <c r="A804" s="13" t="s">
        <v>927</v>
      </c>
      <c r="B804" s="14">
        <v>25645</v>
      </c>
      <c r="C804" s="15" t="s">
        <v>1014</v>
      </c>
      <c r="D804" s="15" t="s">
        <v>1649</v>
      </c>
      <c r="E804" s="16">
        <v>6</v>
      </c>
      <c r="F804" s="16" t="s">
        <v>1650</v>
      </c>
      <c r="G804" s="16" t="s">
        <v>1651</v>
      </c>
      <c r="H804" s="16" t="s">
        <v>1651</v>
      </c>
      <c r="I804" s="16" t="s">
        <v>1652</v>
      </c>
      <c r="J804" s="16" t="s">
        <v>1652</v>
      </c>
      <c r="K804" s="16">
        <v>900091581</v>
      </c>
      <c r="L804" s="41" t="s">
        <v>4591</v>
      </c>
      <c r="M804" s="17" t="s">
        <v>4592</v>
      </c>
      <c r="N804" s="17" t="s">
        <v>4593</v>
      </c>
      <c r="O804" s="100">
        <v>45356.296527777777</v>
      </c>
      <c r="P804" s="17" t="s">
        <v>1650</v>
      </c>
      <c r="Q804" s="18" t="s">
        <v>1783</v>
      </c>
      <c r="R804" s="19">
        <v>0</v>
      </c>
      <c r="S804" s="19" t="e" vm="1">
        <f>#REF!*3</f>
        <v>#REF!</v>
      </c>
      <c r="T804" s="19">
        <v>0</v>
      </c>
      <c r="U804" s="19" t="e" vm="1">
        <f>#REF!*3</f>
        <v>#REF!</v>
      </c>
      <c r="V804" s="19" t="e" vm="1">
        <f>#REF!+#REF!</f>
        <v>#REF!</v>
      </c>
      <c r="W804" s="19"/>
      <c r="X804" s="42"/>
      <c r="Y804" s="20" t="s">
        <v>3006</v>
      </c>
      <c r="Z804" s="21">
        <v>0</v>
      </c>
      <c r="AA804" s="21"/>
      <c r="AB804" s="101"/>
      <c r="AC804" s="104"/>
      <c r="AD804" s="104"/>
      <c r="AE804" s="104"/>
      <c r="AF804" s="101"/>
      <c r="AG804" s="102"/>
      <c r="AH804" s="103"/>
      <c r="AI804" s="102"/>
    </row>
    <row r="805" spans="1:35" ht="24" hidden="1" customHeight="1">
      <c r="A805" s="13" t="s">
        <v>16</v>
      </c>
      <c r="B805" s="14">
        <v>5101</v>
      </c>
      <c r="C805" s="15" t="s">
        <v>95</v>
      </c>
      <c r="D805" s="15" t="s">
        <v>1649</v>
      </c>
      <c r="E805" s="16">
        <v>6</v>
      </c>
      <c r="F805" s="16" t="s">
        <v>1650</v>
      </c>
      <c r="G805" s="16" t="s">
        <v>1651</v>
      </c>
      <c r="H805" s="16" t="s">
        <v>1651</v>
      </c>
      <c r="I805" s="16" t="s">
        <v>1652</v>
      </c>
      <c r="J805" s="16" t="s">
        <v>1652</v>
      </c>
      <c r="K805" s="16">
        <v>901001926</v>
      </c>
      <c r="L805" s="41" t="s">
        <v>4594</v>
      </c>
      <c r="M805" s="17" t="s">
        <v>2235</v>
      </c>
      <c r="N805" s="17" t="s">
        <v>4595</v>
      </c>
      <c r="O805" s="100">
        <v>45356.900694444441</v>
      </c>
      <c r="P805" s="17" t="s">
        <v>1650</v>
      </c>
      <c r="Q805" s="18" t="s">
        <v>1783</v>
      </c>
      <c r="R805" s="19">
        <v>0</v>
      </c>
      <c r="S805" s="19" t="e" vm="1">
        <f>#REF!*3</f>
        <v>#REF!</v>
      </c>
      <c r="T805" s="19">
        <v>0</v>
      </c>
      <c r="U805" s="19" t="e" vm="1">
        <f>#REF!*3</f>
        <v>#REF!</v>
      </c>
      <c r="V805" s="19" t="e" vm="1">
        <f>#REF!+#REF!</f>
        <v>#REF!</v>
      </c>
      <c r="W805" s="19"/>
      <c r="X805" s="42"/>
      <c r="Y805" s="20" t="s">
        <v>3006</v>
      </c>
      <c r="Z805" s="21">
        <v>0</v>
      </c>
      <c r="AA805" s="21"/>
      <c r="AB805" s="101"/>
      <c r="AC805" s="104"/>
      <c r="AD805" s="104"/>
      <c r="AE805" s="104"/>
      <c r="AF805" s="101"/>
      <c r="AG805" s="102"/>
      <c r="AH805" s="103"/>
      <c r="AI805" s="102"/>
    </row>
    <row r="806" spans="1:35" ht="24" customHeight="1">
      <c r="A806" s="13" t="s">
        <v>544</v>
      </c>
      <c r="B806" s="14">
        <v>15469</v>
      </c>
      <c r="C806" s="15" t="s">
        <v>639</v>
      </c>
      <c r="D806" s="15" t="s">
        <v>1649</v>
      </c>
      <c r="E806" s="16">
        <v>6</v>
      </c>
      <c r="F806" s="16" t="s">
        <v>1650</v>
      </c>
      <c r="G806" s="16" t="s">
        <v>1651</v>
      </c>
      <c r="H806" s="16" t="s">
        <v>1651</v>
      </c>
      <c r="I806" s="16" t="s">
        <v>1652</v>
      </c>
      <c r="J806" s="16" t="s">
        <v>1652</v>
      </c>
      <c r="K806" s="16">
        <v>900293535</v>
      </c>
      <c r="L806" s="41" t="s">
        <v>2699</v>
      </c>
      <c r="M806" s="17" t="s">
        <v>2700</v>
      </c>
      <c r="N806" s="17" t="s">
        <v>2701</v>
      </c>
      <c r="O806" s="100">
        <v>45357.317361111112</v>
      </c>
      <c r="P806" s="17" t="s">
        <v>1810</v>
      </c>
      <c r="Q806" s="18" t="s">
        <v>1783</v>
      </c>
      <c r="R806" s="19">
        <v>210</v>
      </c>
      <c r="S806" s="19" t="e" vm="1">
        <f>#REF!*3</f>
        <v>#REF!</v>
      </c>
      <c r="T806" s="19">
        <v>173</v>
      </c>
      <c r="U806" s="19" t="e" vm="1">
        <f>#REF!*3</f>
        <v>#REF!</v>
      </c>
      <c r="V806" s="19" t="e" vm="1">
        <f>#REF!+#REF!</f>
        <v>#REF!</v>
      </c>
      <c r="W806" s="19">
        <v>3</v>
      </c>
      <c r="X806" s="42">
        <v>6574500</v>
      </c>
      <c r="Y806" s="20" t="s">
        <v>1768</v>
      </c>
      <c r="Z806" s="21">
        <v>2024</v>
      </c>
      <c r="AA806" s="21"/>
      <c r="AB806" s="101"/>
      <c r="AC806" s="104"/>
      <c r="AD806" s="104" t="s">
        <v>1768</v>
      </c>
      <c r="AE806" s="104">
        <v>45505</v>
      </c>
      <c r="AF806" s="101"/>
      <c r="AG806" s="102"/>
      <c r="AH806" s="103"/>
      <c r="AI806" s="102"/>
    </row>
    <row r="807" spans="1:35" ht="24" hidden="1" customHeight="1">
      <c r="A807" s="13" t="s">
        <v>334</v>
      </c>
      <c r="B807" s="14">
        <v>41359</v>
      </c>
      <c r="C807" s="15" t="s">
        <v>1111</v>
      </c>
      <c r="D807" s="15" t="s">
        <v>1649</v>
      </c>
      <c r="E807" s="16">
        <v>6</v>
      </c>
      <c r="F807" s="16" t="s">
        <v>1650</v>
      </c>
      <c r="G807" s="16" t="s">
        <v>1651</v>
      </c>
      <c r="H807" s="16" t="s">
        <v>1759</v>
      </c>
      <c r="I807" s="16" t="s">
        <v>1652</v>
      </c>
      <c r="J807" s="16" t="s">
        <v>1652</v>
      </c>
      <c r="K807" s="16">
        <v>900238033</v>
      </c>
      <c r="L807" s="41" t="s">
        <v>4596</v>
      </c>
      <c r="M807" s="17" t="s">
        <v>4597</v>
      </c>
      <c r="N807" s="17" t="s">
        <v>4598</v>
      </c>
      <c r="O807" s="100">
        <v>45357.447916666664</v>
      </c>
      <c r="P807" s="17" t="s">
        <v>1650</v>
      </c>
      <c r="Q807" s="18" t="s">
        <v>1783</v>
      </c>
      <c r="R807" s="19">
        <v>0</v>
      </c>
      <c r="S807" s="19" t="e" vm="1">
        <f>#REF!*3</f>
        <v>#REF!</v>
      </c>
      <c r="T807" s="19">
        <v>0</v>
      </c>
      <c r="U807" s="19" t="e" vm="1">
        <f>#REF!*3</f>
        <v>#REF!</v>
      </c>
      <c r="V807" s="19" t="e" vm="1">
        <f>#REF!+#REF!</f>
        <v>#REF!</v>
      </c>
      <c r="W807" s="19"/>
      <c r="X807" s="42"/>
      <c r="Y807" s="20" t="s">
        <v>3006</v>
      </c>
      <c r="Z807" s="21">
        <v>0</v>
      </c>
      <c r="AA807" s="21"/>
      <c r="AB807" s="101"/>
      <c r="AC807" s="104"/>
      <c r="AD807" s="104"/>
      <c r="AE807" s="104"/>
      <c r="AF807" s="101"/>
      <c r="AG807" s="102"/>
      <c r="AH807" s="103"/>
      <c r="AI807" s="102"/>
    </row>
    <row r="808" spans="1:35" ht="24" hidden="1" customHeight="1">
      <c r="A808" s="13" t="s">
        <v>487</v>
      </c>
      <c r="B808" s="14">
        <v>73001</v>
      </c>
      <c r="C808" s="15" t="s">
        <v>1453</v>
      </c>
      <c r="D808" s="15" t="s">
        <v>1649</v>
      </c>
      <c r="E808" s="16">
        <v>1</v>
      </c>
      <c r="F808" s="16" t="s">
        <v>1650</v>
      </c>
      <c r="G808" s="16" t="s">
        <v>1651</v>
      </c>
      <c r="H808" s="16" t="s">
        <v>1651</v>
      </c>
      <c r="I808" s="16" t="s">
        <v>1652</v>
      </c>
      <c r="J808" s="16" t="s">
        <v>1652</v>
      </c>
      <c r="K808" s="16">
        <v>900131627</v>
      </c>
      <c r="L808" s="41" t="s">
        <v>4599</v>
      </c>
      <c r="M808" s="17" t="s">
        <v>4600</v>
      </c>
      <c r="N808" s="17" t="s">
        <v>4601</v>
      </c>
      <c r="O808" s="100">
        <v>45357.484722222223</v>
      </c>
      <c r="P808" s="17" t="s">
        <v>1650</v>
      </c>
      <c r="Q808" s="18" t="s">
        <v>1783</v>
      </c>
      <c r="R808" s="19">
        <v>0</v>
      </c>
      <c r="S808" s="19" t="e" vm="1">
        <f>#REF!*3</f>
        <v>#REF!</v>
      </c>
      <c r="T808" s="19">
        <v>0</v>
      </c>
      <c r="U808" s="19" t="e" vm="1">
        <f>#REF!*3</f>
        <v>#REF!</v>
      </c>
      <c r="V808" s="19" t="e" vm="1">
        <f>#REF!+#REF!</f>
        <v>#REF!</v>
      </c>
      <c r="W808" s="19"/>
      <c r="X808" s="42"/>
      <c r="Y808" s="20" t="s">
        <v>3006</v>
      </c>
      <c r="Z808" s="21">
        <v>0</v>
      </c>
      <c r="AA808" s="21"/>
      <c r="AB808" s="101"/>
      <c r="AC808" s="104"/>
      <c r="AD808" s="104"/>
      <c r="AE808" s="104"/>
      <c r="AF808" s="101"/>
      <c r="AG808" s="102"/>
      <c r="AH808" s="103"/>
      <c r="AI808" s="102"/>
    </row>
    <row r="809" spans="1:35" ht="24" hidden="1" customHeight="1">
      <c r="A809" s="13" t="s">
        <v>236</v>
      </c>
      <c r="B809" s="14">
        <v>52835</v>
      </c>
      <c r="C809" s="15" t="s">
        <v>1284</v>
      </c>
      <c r="D809" s="15" t="s">
        <v>1649</v>
      </c>
      <c r="E809" s="16">
        <v>4</v>
      </c>
      <c r="F809" s="16" t="s">
        <v>4344</v>
      </c>
      <c r="G809" s="16" t="s">
        <v>1759</v>
      </c>
      <c r="H809" s="16" t="s">
        <v>1759</v>
      </c>
      <c r="I809" s="16" t="s">
        <v>2010</v>
      </c>
      <c r="J809" s="16" t="s">
        <v>1652</v>
      </c>
      <c r="K809" s="16">
        <v>901510422</v>
      </c>
      <c r="L809" s="41" t="s">
        <v>4602</v>
      </c>
      <c r="M809" s="17" t="s">
        <v>4603</v>
      </c>
      <c r="N809" s="17" t="s">
        <v>4604</v>
      </c>
      <c r="O809" s="100">
        <v>45357.632638888892</v>
      </c>
      <c r="P809" s="17" t="s">
        <v>1650</v>
      </c>
      <c r="Q809" s="18" t="s">
        <v>1783</v>
      </c>
      <c r="R809" s="19">
        <v>0</v>
      </c>
      <c r="S809" s="19" t="e" vm="1">
        <f>#REF!*3</f>
        <v>#REF!</v>
      </c>
      <c r="T809" s="19">
        <v>0</v>
      </c>
      <c r="U809" s="19" t="e" vm="1">
        <f>#REF!*3</f>
        <v>#REF!</v>
      </c>
      <c r="V809" s="19" t="e" vm="1">
        <f>#REF!+#REF!</f>
        <v>#REF!</v>
      </c>
      <c r="W809" s="19"/>
      <c r="X809" s="42"/>
      <c r="Y809" s="20" t="s">
        <v>3006</v>
      </c>
      <c r="Z809" s="21">
        <v>0</v>
      </c>
      <c r="AA809" s="21"/>
      <c r="AB809" s="101"/>
      <c r="AC809" s="104"/>
      <c r="AD809" s="104"/>
      <c r="AE809" s="104"/>
      <c r="AF809" s="101"/>
      <c r="AG809" s="102"/>
      <c r="AH809" s="103"/>
      <c r="AI809" s="102"/>
    </row>
    <row r="810" spans="1:35" ht="24" customHeight="1">
      <c r="A810" s="13" t="s">
        <v>358</v>
      </c>
      <c r="B810" s="14">
        <v>50318</v>
      </c>
      <c r="C810" s="15" t="s">
        <v>281</v>
      </c>
      <c r="D810" s="15" t="s">
        <v>1649</v>
      </c>
      <c r="E810" s="16">
        <v>6</v>
      </c>
      <c r="F810" s="16" t="s">
        <v>1650</v>
      </c>
      <c r="G810" s="16" t="s">
        <v>1651</v>
      </c>
      <c r="H810" s="16" t="s">
        <v>1651</v>
      </c>
      <c r="I810" s="16" t="s">
        <v>1652</v>
      </c>
      <c r="J810" s="16" t="s">
        <v>1652</v>
      </c>
      <c r="K810" s="16">
        <v>822006585</v>
      </c>
      <c r="L810" s="41" t="s">
        <v>2702</v>
      </c>
      <c r="M810" s="17" t="s">
        <v>2703</v>
      </c>
      <c r="N810" s="17" t="s">
        <v>2704</v>
      </c>
      <c r="O810" s="100">
        <v>45357.816666666666</v>
      </c>
      <c r="P810" s="17" t="s">
        <v>1664</v>
      </c>
      <c r="Q810" s="18" t="s">
        <v>2705</v>
      </c>
      <c r="R810" s="19">
        <v>0</v>
      </c>
      <c r="S810" s="19" t="e" vm="1">
        <f>#REF!*3</f>
        <v>#REF!</v>
      </c>
      <c r="T810" s="19">
        <v>677</v>
      </c>
      <c r="U810" s="19" t="e" vm="1">
        <f>#REF!*3</f>
        <v>#REF!</v>
      </c>
      <c r="V810" s="19" t="e" vm="1">
        <f>#REF!+#REF!</f>
        <v>#REF!</v>
      </c>
      <c r="W810" s="19">
        <v>12</v>
      </c>
      <c r="X810" s="42">
        <v>61945500</v>
      </c>
      <c r="Y810" s="20" t="s">
        <v>1714</v>
      </c>
      <c r="Z810" s="21">
        <v>2024</v>
      </c>
      <c r="AA810" s="21"/>
      <c r="AB810" s="101"/>
      <c r="AC810" s="104"/>
      <c r="AD810" s="104" t="s">
        <v>1714</v>
      </c>
      <c r="AE810" s="104">
        <v>45383</v>
      </c>
      <c r="AF810" s="101"/>
      <c r="AG810" s="102"/>
      <c r="AH810" s="103"/>
      <c r="AI810" s="102"/>
    </row>
    <row r="811" spans="1:35" ht="24" hidden="1" customHeight="1">
      <c r="A811" s="13" t="s">
        <v>927</v>
      </c>
      <c r="B811" s="14">
        <v>25181</v>
      </c>
      <c r="C811" s="15" t="s">
        <v>956</v>
      </c>
      <c r="D811" s="15" t="s">
        <v>1649</v>
      </c>
      <c r="E811" s="16">
        <v>6</v>
      </c>
      <c r="F811" s="16" t="s">
        <v>1650</v>
      </c>
      <c r="G811" s="16" t="s">
        <v>1651</v>
      </c>
      <c r="H811" s="16" t="s">
        <v>1651</v>
      </c>
      <c r="I811" s="16" t="s">
        <v>1652</v>
      </c>
      <c r="J811" s="16" t="s">
        <v>1652</v>
      </c>
      <c r="K811" s="16">
        <v>900176575</v>
      </c>
      <c r="L811" s="41" t="s">
        <v>4605</v>
      </c>
      <c r="M811" s="17" t="s">
        <v>4606</v>
      </c>
      <c r="N811" s="17" t="s">
        <v>4607</v>
      </c>
      <c r="O811" s="100">
        <v>45358.438888888886</v>
      </c>
      <c r="P811" s="17" t="s">
        <v>1650</v>
      </c>
      <c r="Q811" s="18" t="s">
        <v>1783</v>
      </c>
      <c r="R811" s="19">
        <v>0</v>
      </c>
      <c r="S811" s="19" t="e" vm="1">
        <f>#REF!*3</f>
        <v>#REF!</v>
      </c>
      <c r="T811" s="19">
        <v>0</v>
      </c>
      <c r="U811" s="19" t="e" vm="1">
        <f>#REF!*3</f>
        <v>#REF!</v>
      </c>
      <c r="V811" s="19" t="e" vm="1">
        <f>#REF!+#REF!</f>
        <v>#REF!</v>
      </c>
      <c r="W811" s="19"/>
      <c r="X811" s="42"/>
      <c r="Y811" s="20" t="s">
        <v>3006</v>
      </c>
      <c r="Z811" s="21">
        <v>0</v>
      </c>
      <c r="AA811" s="21"/>
      <c r="AB811" s="101"/>
      <c r="AC811" s="104"/>
      <c r="AD811" s="104"/>
      <c r="AE811" s="104"/>
      <c r="AF811" s="101"/>
      <c r="AG811" s="102"/>
      <c r="AH811" s="103"/>
      <c r="AI811" s="102"/>
    </row>
    <row r="812" spans="1:35" ht="24" customHeight="1">
      <c r="A812" s="13" t="s">
        <v>16</v>
      </c>
      <c r="B812" s="14">
        <v>5148</v>
      </c>
      <c r="C812" s="15" t="s">
        <v>130</v>
      </c>
      <c r="D812" s="15" t="s">
        <v>1649</v>
      </c>
      <c r="E812" s="16">
        <v>4</v>
      </c>
      <c r="F812" s="16" t="s">
        <v>1650</v>
      </c>
      <c r="G812" s="16" t="s">
        <v>1651</v>
      </c>
      <c r="H812" s="16" t="s">
        <v>1651</v>
      </c>
      <c r="I812" s="16" t="s">
        <v>1652</v>
      </c>
      <c r="J812" s="16" t="s">
        <v>1652</v>
      </c>
      <c r="K812" s="16">
        <v>811009278</v>
      </c>
      <c r="L812" s="41" t="s">
        <v>2706</v>
      </c>
      <c r="M812" s="17" t="s">
        <v>2315</v>
      </c>
      <c r="N812" s="17" t="s">
        <v>2707</v>
      </c>
      <c r="O812" s="100">
        <v>45359.494444444441</v>
      </c>
      <c r="P812" s="17" t="s">
        <v>1656</v>
      </c>
      <c r="Q812" s="18">
        <v>5670880</v>
      </c>
      <c r="R812" s="19">
        <v>159</v>
      </c>
      <c r="S812" s="19" t="e" vm="1">
        <f>#REF!*3</f>
        <v>#REF!</v>
      </c>
      <c r="T812" s="19">
        <v>362</v>
      </c>
      <c r="U812" s="19" t="e" vm="1">
        <f>#REF!*3</f>
        <v>#REF!</v>
      </c>
      <c r="V812" s="19" t="e" vm="1">
        <f>#REF!+#REF!</f>
        <v>#REF!</v>
      </c>
      <c r="W812" s="19">
        <v>24</v>
      </c>
      <c r="X812" s="42">
        <v>141489585</v>
      </c>
      <c r="Y812" s="20" t="s">
        <v>1702</v>
      </c>
      <c r="Z812" s="21">
        <v>2024</v>
      </c>
      <c r="AA812" s="21"/>
      <c r="AB812" s="101"/>
      <c r="AC812" s="104"/>
      <c r="AD812" s="104" t="s">
        <v>1703</v>
      </c>
      <c r="AE812" s="104">
        <v>45352</v>
      </c>
      <c r="AF812" s="101"/>
      <c r="AG812" s="102"/>
      <c r="AH812" s="103"/>
      <c r="AI812" s="102"/>
    </row>
    <row r="813" spans="1:35" ht="24" hidden="1" customHeight="1">
      <c r="A813" s="13" t="s">
        <v>487</v>
      </c>
      <c r="B813" s="14">
        <v>73319</v>
      </c>
      <c r="C813" s="15" t="s">
        <v>299</v>
      </c>
      <c r="D813" s="15" t="s">
        <v>1649</v>
      </c>
      <c r="E813" s="16">
        <v>6</v>
      </c>
      <c r="F813" s="16" t="s">
        <v>1650</v>
      </c>
      <c r="G813" s="16" t="s">
        <v>1651</v>
      </c>
      <c r="H813" s="16" t="s">
        <v>1651</v>
      </c>
      <c r="I813" s="16" t="s">
        <v>1652</v>
      </c>
      <c r="J813" s="16" t="s">
        <v>1652</v>
      </c>
      <c r="K813" s="16">
        <v>900423294</v>
      </c>
      <c r="L813" s="41" t="s">
        <v>4608</v>
      </c>
      <c r="M813" s="17" t="s">
        <v>4609</v>
      </c>
      <c r="N813" s="17" t="s">
        <v>4610</v>
      </c>
      <c r="O813" s="100">
        <v>45359.713194444441</v>
      </c>
      <c r="P813" s="17" t="s">
        <v>1650</v>
      </c>
      <c r="Q813" s="18" t="s">
        <v>1783</v>
      </c>
      <c r="R813" s="19">
        <v>0</v>
      </c>
      <c r="S813" s="19" t="e" vm="1">
        <f>#REF!*3</f>
        <v>#REF!</v>
      </c>
      <c r="T813" s="19">
        <v>0</v>
      </c>
      <c r="U813" s="19" t="e" vm="1">
        <f>#REF!*3</f>
        <v>#REF!</v>
      </c>
      <c r="V813" s="19" t="e" vm="1">
        <f>#REF!+#REF!</f>
        <v>#REF!</v>
      </c>
      <c r="W813" s="19"/>
      <c r="X813" s="42"/>
      <c r="Y813" s="20" t="s">
        <v>3006</v>
      </c>
      <c r="Z813" s="21">
        <v>0</v>
      </c>
      <c r="AA813" s="21"/>
      <c r="AB813" s="101"/>
      <c r="AC813" s="104"/>
      <c r="AD813" s="104"/>
      <c r="AE813" s="104"/>
      <c r="AF813" s="101"/>
      <c r="AG813" s="102"/>
      <c r="AH813" s="103"/>
      <c r="AI813" s="102"/>
    </row>
    <row r="814" spans="1:35" ht="24" customHeight="1">
      <c r="A814" s="13" t="s">
        <v>248</v>
      </c>
      <c r="B814" s="14">
        <v>20621</v>
      </c>
      <c r="C814" s="15" t="s">
        <v>257</v>
      </c>
      <c r="D814" s="15" t="s">
        <v>1649</v>
      </c>
      <c r="E814" s="16">
        <v>6</v>
      </c>
      <c r="F814" s="16" t="s">
        <v>2329</v>
      </c>
      <c r="G814" s="16" t="s">
        <v>1759</v>
      </c>
      <c r="H814" s="16" t="s">
        <v>1759</v>
      </c>
      <c r="I814" s="16" t="s">
        <v>1652</v>
      </c>
      <c r="J814" s="16" t="s">
        <v>1652</v>
      </c>
      <c r="K814" s="16">
        <v>901713057</v>
      </c>
      <c r="L814" s="41" t="s">
        <v>2708</v>
      </c>
      <c r="M814" s="17" t="s">
        <v>2709</v>
      </c>
      <c r="N814" s="17" t="s">
        <v>2710</v>
      </c>
      <c r="O814" s="100">
        <v>45361.460416666669</v>
      </c>
      <c r="P814" s="17" t="s">
        <v>1664</v>
      </c>
      <c r="Q814" s="18" t="s">
        <v>2711</v>
      </c>
      <c r="R814" s="19">
        <v>77</v>
      </c>
      <c r="S814" s="19" t="e" vm="1">
        <f>#REF!*3</f>
        <v>#REF!</v>
      </c>
      <c r="T814" s="19">
        <v>0</v>
      </c>
      <c r="U814" s="19" t="e" vm="1">
        <f>#REF!*3</f>
        <v>#REF!</v>
      </c>
      <c r="V814" s="19" t="e" vm="1">
        <f>#REF!+#REF!</f>
        <v>#REF!</v>
      </c>
      <c r="W814" s="19">
        <v>12</v>
      </c>
      <c r="X814" s="42">
        <v>15312406</v>
      </c>
      <c r="Y814" s="20" t="s">
        <v>1714</v>
      </c>
      <c r="Z814" s="21">
        <v>2024</v>
      </c>
      <c r="AA814" s="21"/>
      <c r="AB814" s="101"/>
      <c r="AC814" s="104"/>
      <c r="AD814" s="104" t="s">
        <v>1714</v>
      </c>
      <c r="AE814" s="104">
        <v>45383</v>
      </c>
      <c r="AF814" s="101"/>
      <c r="AG814" s="102"/>
      <c r="AH814" s="103"/>
      <c r="AI814" s="102"/>
    </row>
    <row r="815" spans="1:35" ht="24" customHeight="1">
      <c r="A815" s="13" t="s">
        <v>782</v>
      </c>
      <c r="B815" s="14">
        <v>66594</v>
      </c>
      <c r="C815" s="15" t="s">
        <v>1348</v>
      </c>
      <c r="D815" s="15" t="s">
        <v>1649</v>
      </c>
      <c r="E815" s="16">
        <v>6</v>
      </c>
      <c r="F815" s="16" t="s">
        <v>1650</v>
      </c>
      <c r="G815" s="16" t="s">
        <v>1651</v>
      </c>
      <c r="H815" s="16" t="s">
        <v>1759</v>
      </c>
      <c r="I815" s="16" t="s">
        <v>1652</v>
      </c>
      <c r="J815" s="16" t="s">
        <v>1759</v>
      </c>
      <c r="K815" s="16">
        <v>816001317</v>
      </c>
      <c r="L815" s="41" t="s">
        <v>2712</v>
      </c>
      <c r="M815" s="17" t="s">
        <v>2713</v>
      </c>
      <c r="N815" s="17" t="s">
        <v>2714</v>
      </c>
      <c r="O815" s="100">
        <v>45362.488194444442</v>
      </c>
      <c r="P815" s="17" t="s">
        <v>1664</v>
      </c>
      <c r="Q815" s="18" t="s">
        <v>2715</v>
      </c>
      <c r="R815" s="19">
        <v>78</v>
      </c>
      <c r="S815" s="19" t="e" vm="1">
        <f>#REF!*3</f>
        <v>#REF!</v>
      </c>
      <c r="T815" s="19">
        <v>0</v>
      </c>
      <c r="U815" s="19" t="e" vm="1">
        <f>#REF!*3</f>
        <v>#REF!</v>
      </c>
      <c r="V815" s="19" t="e" vm="1">
        <f>#REF!+#REF!</f>
        <v>#REF!</v>
      </c>
      <c r="W815" s="19">
        <v>12</v>
      </c>
      <c r="X815" s="42">
        <v>11085792</v>
      </c>
      <c r="Y815" s="20" t="s">
        <v>1702</v>
      </c>
      <c r="Z815" s="21">
        <v>2024</v>
      </c>
      <c r="AA815" s="21"/>
      <c r="AB815" s="101"/>
      <c r="AC815" s="104"/>
      <c r="AD815" s="104" t="s">
        <v>1703</v>
      </c>
      <c r="AE815" s="104">
        <v>45352</v>
      </c>
      <c r="AF815" s="101"/>
      <c r="AG815" s="102"/>
      <c r="AH815" s="103"/>
      <c r="AI815" s="102"/>
    </row>
    <row r="816" spans="1:35" ht="24" hidden="1" customHeight="1">
      <c r="A816" s="13" t="s">
        <v>136</v>
      </c>
      <c r="B816" s="14">
        <v>23807</v>
      </c>
      <c r="C816" s="15" t="s">
        <v>172</v>
      </c>
      <c r="D816" s="15" t="s">
        <v>1649</v>
      </c>
      <c r="E816" s="16">
        <v>6</v>
      </c>
      <c r="F816" s="16" t="s">
        <v>2734</v>
      </c>
      <c r="G816" s="16" t="s">
        <v>1759</v>
      </c>
      <c r="H816" s="16" t="s">
        <v>1759</v>
      </c>
      <c r="I816" s="16" t="s">
        <v>1652</v>
      </c>
      <c r="J816" s="16" t="s">
        <v>1652</v>
      </c>
      <c r="K816" s="16">
        <v>901083727</v>
      </c>
      <c r="L816" s="41" t="s">
        <v>4611</v>
      </c>
      <c r="M816" s="17" t="s">
        <v>4612</v>
      </c>
      <c r="N816" s="17" t="s">
        <v>4613</v>
      </c>
      <c r="O816" s="100">
        <v>45362.693749999999</v>
      </c>
      <c r="P816" s="17" t="s">
        <v>1650</v>
      </c>
      <c r="Q816" s="18" t="s">
        <v>1783</v>
      </c>
      <c r="R816" s="19">
        <v>0</v>
      </c>
      <c r="S816" s="19" t="e" vm="1">
        <f>#REF!*3</f>
        <v>#REF!</v>
      </c>
      <c r="T816" s="19">
        <v>0</v>
      </c>
      <c r="U816" s="19" t="e" vm="1">
        <f>#REF!*3</f>
        <v>#REF!</v>
      </c>
      <c r="V816" s="19" t="e" vm="1">
        <f>#REF!+#REF!</f>
        <v>#REF!</v>
      </c>
      <c r="W816" s="19"/>
      <c r="X816" s="42"/>
      <c r="Y816" s="20" t="s">
        <v>3006</v>
      </c>
      <c r="Z816" s="21">
        <v>0</v>
      </c>
      <c r="AA816" s="21"/>
      <c r="AB816" s="101"/>
      <c r="AC816" s="104"/>
      <c r="AD816" s="104"/>
      <c r="AE816" s="104"/>
      <c r="AF816" s="101"/>
      <c r="AG816" s="102"/>
      <c r="AH816" s="103"/>
      <c r="AI816" s="102"/>
    </row>
    <row r="817" spans="1:35" ht="24" hidden="1" customHeight="1">
      <c r="A817" s="13" t="s">
        <v>1350</v>
      </c>
      <c r="B817" s="14">
        <v>68406</v>
      </c>
      <c r="C817" s="15" t="s">
        <v>1393</v>
      </c>
      <c r="D817" s="15" t="s">
        <v>1649</v>
      </c>
      <c r="E817" s="16">
        <v>5</v>
      </c>
      <c r="F817" s="16" t="s">
        <v>1650</v>
      </c>
      <c r="G817" s="16" t="s">
        <v>1651</v>
      </c>
      <c r="H817" s="16" t="s">
        <v>1651</v>
      </c>
      <c r="I817" s="16" t="s">
        <v>1652</v>
      </c>
      <c r="J817" s="16" t="s">
        <v>1652</v>
      </c>
      <c r="K817" s="16">
        <v>901093791</v>
      </c>
      <c r="L817" s="41" t="s">
        <v>4614</v>
      </c>
      <c r="M817" s="17" t="s">
        <v>4615</v>
      </c>
      <c r="N817" s="17" t="s">
        <v>4616</v>
      </c>
      <c r="O817" s="100">
        <v>45362.718055555553</v>
      </c>
      <c r="P817" s="17" t="s">
        <v>1650</v>
      </c>
      <c r="Q817" s="18" t="s">
        <v>1783</v>
      </c>
      <c r="R817" s="19">
        <v>0</v>
      </c>
      <c r="S817" s="19" t="e" vm="1">
        <f>#REF!*3</f>
        <v>#REF!</v>
      </c>
      <c r="T817" s="19">
        <v>0</v>
      </c>
      <c r="U817" s="19" t="e" vm="1">
        <f>#REF!*3</f>
        <v>#REF!</v>
      </c>
      <c r="V817" s="19" t="e" vm="1">
        <f>#REF!+#REF!</f>
        <v>#REF!</v>
      </c>
      <c r="W817" s="19"/>
      <c r="X817" s="42"/>
      <c r="Y817" s="20" t="s">
        <v>3006</v>
      </c>
      <c r="Z817" s="21">
        <v>0</v>
      </c>
      <c r="AA817" s="21"/>
      <c r="AB817" s="101"/>
      <c r="AC817" s="104"/>
      <c r="AD817" s="104"/>
      <c r="AE817" s="104"/>
      <c r="AF817" s="101"/>
      <c r="AG817" s="102"/>
      <c r="AH817" s="103"/>
      <c r="AI817" s="102"/>
    </row>
    <row r="818" spans="1:35" ht="24" customHeight="1">
      <c r="A818" s="13" t="s">
        <v>470</v>
      </c>
      <c r="B818" s="14">
        <v>70771</v>
      </c>
      <c r="C818" s="15" t="s">
        <v>470</v>
      </c>
      <c r="D818" s="15" t="s">
        <v>1649</v>
      </c>
      <c r="E818" s="16">
        <v>6</v>
      </c>
      <c r="F818" s="16" t="s">
        <v>1650</v>
      </c>
      <c r="G818" s="16" t="s">
        <v>1651</v>
      </c>
      <c r="H818" s="16" t="s">
        <v>1651</v>
      </c>
      <c r="I818" s="16" t="s">
        <v>1652</v>
      </c>
      <c r="J818" s="16" t="s">
        <v>1652</v>
      </c>
      <c r="K818" s="16">
        <v>900306025</v>
      </c>
      <c r="L818" s="41" t="s">
        <v>2716</v>
      </c>
      <c r="M818" s="17" t="s">
        <v>2717</v>
      </c>
      <c r="N818" s="17" t="s">
        <v>2718</v>
      </c>
      <c r="O818" s="100">
        <v>45362.771527777775</v>
      </c>
      <c r="P818" s="17" t="s">
        <v>1656</v>
      </c>
      <c r="Q818" s="18">
        <v>1838948</v>
      </c>
      <c r="R818" s="19">
        <v>116</v>
      </c>
      <c r="S818" s="19" t="e" vm="1">
        <f>#REF!*3</f>
        <v>#REF!</v>
      </c>
      <c r="T818" s="19">
        <v>0</v>
      </c>
      <c r="U818" s="19" t="e" vm="1">
        <f>#REF!*3</f>
        <v>#REF!</v>
      </c>
      <c r="V818" s="19" t="e" vm="1">
        <f>#REF!+#REF!</f>
        <v>#REF!</v>
      </c>
      <c r="W818" s="19">
        <v>24</v>
      </c>
      <c r="X818" s="42">
        <v>45240372</v>
      </c>
      <c r="Y818" s="20" t="s">
        <v>1702</v>
      </c>
      <c r="Z818" s="21">
        <v>2024</v>
      </c>
      <c r="AA818" s="21"/>
      <c r="AB818" s="101"/>
      <c r="AC818" s="104"/>
      <c r="AD818" s="104" t="s">
        <v>1703</v>
      </c>
      <c r="AE818" s="104">
        <v>45352</v>
      </c>
      <c r="AF818" s="101"/>
      <c r="AG818" s="102"/>
      <c r="AH818" s="103"/>
      <c r="AI818" s="102"/>
    </row>
    <row r="819" spans="1:35" ht="24" hidden="1" customHeight="1">
      <c r="A819" s="13" t="s">
        <v>136</v>
      </c>
      <c r="B819" s="14">
        <v>23580</v>
      </c>
      <c r="C819" s="15" t="s">
        <v>311</v>
      </c>
      <c r="D819" s="15" t="s">
        <v>1649</v>
      </c>
      <c r="E819" s="16">
        <v>6</v>
      </c>
      <c r="F819" s="16" t="s">
        <v>2734</v>
      </c>
      <c r="G819" s="16" t="s">
        <v>1759</v>
      </c>
      <c r="H819" s="16" t="s">
        <v>1759</v>
      </c>
      <c r="I819" s="16" t="s">
        <v>1652</v>
      </c>
      <c r="J819" s="16" t="s">
        <v>1652</v>
      </c>
      <c r="K819" s="16">
        <v>900160844</v>
      </c>
      <c r="L819" s="41" t="s">
        <v>4617</v>
      </c>
      <c r="M819" s="17" t="s">
        <v>4618</v>
      </c>
      <c r="N819" s="17" t="s">
        <v>4619</v>
      </c>
      <c r="O819" s="100">
        <v>45362.885416666664</v>
      </c>
      <c r="P819" s="17" t="s">
        <v>1650</v>
      </c>
      <c r="Q819" s="18" t="s">
        <v>1783</v>
      </c>
      <c r="R819" s="19">
        <v>0</v>
      </c>
      <c r="S819" s="19" t="e" vm="1">
        <f>#REF!*3</f>
        <v>#REF!</v>
      </c>
      <c r="T819" s="19">
        <v>0</v>
      </c>
      <c r="U819" s="19" t="e" vm="1">
        <f>#REF!*3</f>
        <v>#REF!</v>
      </c>
      <c r="V819" s="19" t="e" vm="1">
        <f>#REF!+#REF!</f>
        <v>#REF!</v>
      </c>
      <c r="W819" s="19"/>
      <c r="X819" s="42"/>
      <c r="Y819" s="20" t="s">
        <v>3006</v>
      </c>
      <c r="Z819" s="21">
        <v>0</v>
      </c>
      <c r="AA819" s="21"/>
      <c r="AB819" s="101"/>
      <c r="AC819" s="104"/>
      <c r="AD819" s="104"/>
      <c r="AE819" s="104"/>
      <c r="AF819" s="101"/>
      <c r="AG819" s="102"/>
      <c r="AH819" s="103"/>
      <c r="AI819" s="102"/>
    </row>
    <row r="820" spans="1:35" ht="24" customHeight="1">
      <c r="A820" s="13" t="s">
        <v>544</v>
      </c>
      <c r="B820" s="14">
        <v>15814</v>
      </c>
      <c r="C820" s="15" t="s">
        <v>736</v>
      </c>
      <c r="D820" s="15" t="s">
        <v>1649</v>
      </c>
      <c r="E820" s="16">
        <v>6</v>
      </c>
      <c r="F820" s="16" t="s">
        <v>1650</v>
      </c>
      <c r="G820" s="16" t="s">
        <v>1651</v>
      </c>
      <c r="H820" s="16" t="s">
        <v>1651</v>
      </c>
      <c r="I820" s="16" t="s">
        <v>1652</v>
      </c>
      <c r="J820" s="16" t="s">
        <v>1652</v>
      </c>
      <c r="K820" s="16">
        <v>820003602</v>
      </c>
      <c r="L820" s="41" t="s">
        <v>2719</v>
      </c>
      <c r="M820" s="17" t="s">
        <v>2720</v>
      </c>
      <c r="N820" s="17" t="s">
        <v>2721</v>
      </c>
      <c r="O820" s="100">
        <v>45363.275000000001</v>
      </c>
      <c r="P820" s="17" t="s">
        <v>1664</v>
      </c>
      <c r="Q820" s="18" t="s">
        <v>2722</v>
      </c>
      <c r="R820" s="19">
        <v>210</v>
      </c>
      <c r="S820" s="19" t="e" vm="1">
        <f>#REF!*3</f>
        <v>#REF!</v>
      </c>
      <c r="T820" s="19">
        <v>0</v>
      </c>
      <c r="U820" s="19" t="e" vm="1">
        <f>#REF!*3</f>
        <v>#REF!</v>
      </c>
      <c r="V820" s="19" t="e" vm="1">
        <f>#REF!+#REF!</f>
        <v>#REF!</v>
      </c>
      <c r="W820" s="19">
        <v>12</v>
      </c>
      <c r="X820" s="42">
        <v>23788800</v>
      </c>
      <c r="Y820" s="20" t="s">
        <v>1768</v>
      </c>
      <c r="Z820" s="21">
        <v>2024</v>
      </c>
      <c r="AA820" s="21"/>
      <c r="AB820" s="101"/>
      <c r="AC820" s="104"/>
      <c r="AD820" s="104" t="s">
        <v>1768</v>
      </c>
      <c r="AE820" s="104">
        <v>45505</v>
      </c>
      <c r="AF820" s="101"/>
      <c r="AG820" s="102"/>
      <c r="AH820" s="103"/>
      <c r="AI820" s="102"/>
    </row>
    <row r="821" spans="1:35" ht="24" customHeight="1">
      <c r="A821" s="13" t="s">
        <v>927</v>
      </c>
      <c r="B821" s="14">
        <v>25899</v>
      </c>
      <c r="C821" s="15" t="s">
        <v>1050</v>
      </c>
      <c r="D821" s="15" t="s">
        <v>1649</v>
      </c>
      <c r="E821" s="16">
        <v>2</v>
      </c>
      <c r="F821" s="16" t="s">
        <v>1650</v>
      </c>
      <c r="G821" s="16" t="s">
        <v>1651</v>
      </c>
      <c r="H821" s="16" t="s">
        <v>1651</v>
      </c>
      <c r="I821" s="16" t="s">
        <v>1652</v>
      </c>
      <c r="J821" s="16" t="s">
        <v>1652</v>
      </c>
      <c r="K821" s="16">
        <v>832002940</v>
      </c>
      <c r="L821" s="41" t="s">
        <v>2723</v>
      </c>
      <c r="M821" s="17" t="s">
        <v>2724</v>
      </c>
      <c r="N821" s="17" t="s">
        <v>2725</v>
      </c>
      <c r="O821" s="100">
        <v>45363.613194444442</v>
      </c>
      <c r="P821" s="17" t="s">
        <v>1664</v>
      </c>
      <c r="Q821" s="18" t="s">
        <v>2726</v>
      </c>
      <c r="R821" s="19">
        <v>131</v>
      </c>
      <c r="S821" s="19" t="e" vm="1">
        <f>#REF!*3</f>
        <v>#REF!</v>
      </c>
      <c r="T821" s="19">
        <v>0</v>
      </c>
      <c r="U821" s="19" t="e" vm="1">
        <f>#REF!*3</f>
        <v>#REF!</v>
      </c>
      <c r="V821" s="19" t="e" vm="1">
        <f>#REF!+#REF!</f>
        <v>#REF!</v>
      </c>
      <c r="W821" s="19">
        <v>12</v>
      </c>
      <c r="X821" s="42">
        <v>24244956</v>
      </c>
      <c r="Y821" s="20" t="s">
        <v>1666</v>
      </c>
      <c r="Z821" s="21">
        <v>2024</v>
      </c>
      <c r="AA821" s="21"/>
      <c r="AB821" s="101"/>
      <c r="AC821" s="104"/>
      <c r="AD821" s="104" t="s">
        <v>1666</v>
      </c>
      <c r="AE821" s="104">
        <v>45474</v>
      </c>
      <c r="AF821" s="101"/>
      <c r="AG821" s="102"/>
      <c r="AH821" s="103"/>
      <c r="AI821" s="102"/>
    </row>
    <row r="822" spans="1:35" ht="24" hidden="1" customHeight="1">
      <c r="A822" s="13" t="s">
        <v>109</v>
      </c>
      <c r="B822" s="14">
        <v>17777</v>
      </c>
      <c r="C822" s="15" t="s">
        <v>789</v>
      </c>
      <c r="D822" s="15" t="s">
        <v>1649</v>
      </c>
      <c r="E822" s="16">
        <v>6</v>
      </c>
      <c r="F822" s="16" t="s">
        <v>1650</v>
      </c>
      <c r="G822" s="16" t="s">
        <v>1651</v>
      </c>
      <c r="H822" s="16" t="s">
        <v>1651</v>
      </c>
      <c r="I822" s="16" t="s">
        <v>1652</v>
      </c>
      <c r="J822" s="16" t="s">
        <v>1652</v>
      </c>
      <c r="K822" s="16">
        <v>900504994</v>
      </c>
      <c r="L822" s="41" t="s">
        <v>4620</v>
      </c>
      <c r="M822" s="17" t="s">
        <v>4621</v>
      </c>
      <c r="N822" s="17" t="s">
        <v>4622</v>
      </c>
      <c r="O822" s="100">
        <v>45363.670138888891</v>
      </c>
      <c r="P822" s="17" t="s">
        <v>1650</v>
      </c>
      <c r="Q822" s="18" t="s">
        <v>1783</v>
      </c>
      <c r="R822" s="19">
        <v>0</v>
      </c>
      <c r="S822" s="19" t="e" vm="1">
        <f>#REF!*3</f>
        <v>#REF!</v>
      </c>
      <c r="T822" s="19">
        <v>0</v>
      </c>
      <c r="U822" s="19" t="e" vm="1">
        <f>#REF!*3</f>
        <v>#REF!</v>
      </c>
      <c r="V822" s="19" t="e" vm="1">
        <f>#REF!+#REF!</f>
        <v>#REF!</v>
      </c>
      <c r="W822" s="19"/>
      <c r="X822" s="42"/>
      <c r="Y822" s="20" t="s">
        <v>3006</v>
      </c>
      <c r="Z822" s="21">
        <v>0</v>
      </c>
      <c r="AA822" s="21"/>
      <c r="AB822" s="101"/>
      <c r="AC822" s="104"/>
      <c r="AD822" s="104"/>
      <c r="AE822" s="104"/>
      <c r="AF822" s="101"/>
      <c r="AG822" s="102"/>
      <c r="AH822" s="103"/>
      <c r="AI822" s="102"/>
    </row>
    <row r="823" spans="1:35" ht="24" hidden="1" customHeight="1">
      <c r="A823" s="13" t="s">
        <v>136</v>
      </c>
      <c r="B823" s="14">
        <v>23580</v>
      </c>
      <c r="C823" s="15" t="s">
        <v>311</v>
      </c>
      <c r="D823" s="15" t="s">
        <v>1649</v>
      </c>
      <c r="E823" s="16">
        <v>6</v>
      </c>
      <c r="F823" s="16" t="s">
        <v>2734</v>
      </c>
      <c r="G823" s="16" t="s">
        <v>1759</v>
      </c>
      <c r="H823" s="16" t="s">
        <v>1759</v>
      </c>
      <c r="I823" s="16" t="s">
        <v>1652</v>
      </c>
      <c r="J823" s="16" t="s">
        <v>1759</v>
      </c>
      <c r="K823" s="16">
        <v>901646754</v>
      </c>
      <c r="L823" s="41" t="s">
        <v>4623</v>
      </c>
      <c r="M823" s="17" t="s">
        <v>4624</v>
      </c>
      <c r="N823" s="17" t="s">
        <v>4625</v>
      </c>
      <c r="O823" s="100">
        <v>45363.738194444442</v>
      </c>
      <c r="P823" s="17" t="s">
        <v>1650</v>
      </c>
      <c r="Q823" s="18" t="s">
        <v>1783</v>
      </c>
      <c r="R823" s="19">
        <v>0</v>
      </c>
      <c r="S823" s="19" t="e" vm="1">
        <f>#REF!*3</f>
        <v>#REF!</v>
      </c>
      <c r="T823" s="19">
        <v>0</v>
      </c>
      <c r="U823" s="19" t="e" vm="1">
        <f>#REF!*3</f>
        <v>#REF!</v>
      </c>
      <c r="V823" s="19" t="e" vm="1">
        <f>#REF!+#REF!</f>
        <v>#REF!</v>
      </c>
      <c r="W823" s="19"/>
      <c r="X823" s="42"/>
      <c r="Y823" s="20" t="s">
        <v>3006</v>
      </c>
      <c r="Z823" s="21">
        <v>0</v>
      </c>
      <c r="AA823" s="21"/>
      <c r="AB823" s="101"/>
      <c r="AC823" s="104"/>
      <c r="AD823" s="104"/>
      <c r="AE823" s="104"/>
      <c r="AF823" s="101"/>
      <c r="AG823" s="102"/>
      <c r="AH823" s="103"/>
      <c r="AI823" s="102"/>
    </row>
    <row r="824" spans="1:35" ht="24" customHeight="1">
      <c r="A824" s="13" t="s">
        <v>16</v>
      </c>
      <c r="B824" s="14">
        <v>5674</v>
      </c>
      <c r="C824" s="15" t="s">
        <v>313</v>
      </c>
      <c r="D824" s="15" t="s">
        <v>1778</v>
      </c>
      <c r="E824" s="16">
        <v>6</v>
      </c>
      <c r="F824" s="16" t="s">
        <v>1650</v>
      </c>
      <c r="G824" s="16" t="s">
        <v>1651</v>
      </c>
      <c r="H824" s="16" t="s">
        <v>1651</v>
      </c>
      <c r="I824" s="16" t="s">
        <v>1652</v>
      </c>
      <c r="J824" s="16" t="s">
        <v>1652</v>
      </c>
      <c r="K824" s="16">
        <v>811047081</v>
      </c>
      <c r="L824" s="41" t="s">
        <v>2727</v>
      </c>
      <c r="M824" s="17" t="s">
        <v>2728</v>
      </c>
      <c r="N824" s="17" t="s">
        <v>2729</v>
      </c>
      <c r="O824" s="100">
        <v>45363.765972222223</v>
      </c>
      <c r="P824" s="17" t="s">
        <v>1664</v>
      </c>
      <c r="Q824" s="18" t="s">
        <v>2730</v>
      </c>
      <c r="R824" s="19">
        <v>317</v>
      </c>
      <c r="S824" s="19" t="e" vm="1">
        <f>#REF!*3</f>
        <v>#REF!</v>
      </c>
      <c r="T824" s="19">
        <v>0</v>
      </c>
      <c r="U824" s="19" t="e" vm="1">
        <f>#REF!*3</f>
        <v>#REF!</v>
      </c>
      <c r="V824" s="19" t="e" vm="1">
        <f>#REF!+#REF!</f>
        <v>#REF!</v>
      </c>
      <c r="W824" s="19">
        <v>12</v>
      </c>
      <c r="X824" s="42">
        <v>47778240</v>
      </c>
      <c r="Y824" s="20" t="s">
        <v>1702</v>
      </c>
      <c r="Z824" s="21">
        <v>2024</v>
      </c>
      <c r="AA824" s="21"/>
      <c r="AB824" s="101"/>
      <c r="AC824" s="104"/>
      <c r="AD824" s="104" t="s">
        <v>1703</v>
      </c>
      <c r="AE824" s="104">
        <v>45352</v>
      </c>
      <c r="AF824" s="101"/>
      <c r="AG824" s="102"/>
      <c r="AH824" s="103"/>
      <c r="AI824" s="102"/>
    </row>
    <row r="825" spans="1:35" ht="24" hidden="1" customHeight="1">
      <c r="A825" s="13" t="s">
        <v>136</v>
      </c>
      <c r="B825" s="14">
        <v>23580</v>
      </c>
      <c r="C825" s="15" t="s">
        <v>311</v>
      </c>
      <c r="D825" s="15" t="s">
        <v>1649</v>
      </c>
      <c r="E825" s="16">
        <v>6</v>
      </c>
      <c r="F825" s="16" t="s">
        <v>2734</v>
      </c>
      <c r="G825" s="16" t="s">
        <v>1759</v>
      </c>
      <c r="H825" s="16" t="s">
        <v>1759</v>
      </c>
      <c r="I825" s="16" t="s">
        <v>1652</v>
      </c>
      <c r="J825" s="16" t="s">
        <v>1652</v>
      </c>
      <c r="K825" s="16">
        <v>901135748</v>
      </c>
      <c r="L825" s="41" t="s">
        <v>4626</v>
      </c>
      <c r="M825" s="17" t="s">
        <v>4627</v>
      </c>
      <c r="N825" s="17" t="s">
        <v>4628</v>
      </c>
      <c r="O825" s="100">
        <v>45364.387499999997</v>
      </c>
      <c r="P825" s="17" t="s">
        <v>1650</v>
      </c>
      <c r="Q825" s="18" t="s">
        <v>1783</v>
      </c>
      <c r="R825" s="19">
        <v>0</v>
      </c>
      <c r="S825" s="19" t="e" vm="1">
        <f>#REF!*3</f>
        <v>#REF!</v>
      </c>
      <c r="T825" s="19">
        <v>0</v>
      </c>
      <c r="U825" s="19" t="e" vm="1">
        <f>#REF!*3</f>
        <v>#REF!</v>
      </c>
      <c r="V825" s="19" t="e" vm="1">
        <f>#REF!+#REF!</f>
        <v>#REF!</v>
      </c>
      <c r="W825" s="19"/>
      <c r="X825" s="42"/>
      <c r="Y825" s="20" t="s">
        <v>3006</v>
      </c>
      <c r="Z825" s="21">
        <v>0</v>
      </c>
      <c r="AA825" s="21"/>
      <c r="AB825" s="101"/>
      <c r="AC825" s="104"/>
      <c r="AD825" s="104"/>
      <c r="AE825" s="104"/>
      <c r="AF825" s="101"/>
      <c r="AG825" s="102"/>
      <c r="AH825" s="103"/>
      <c r="AI825" s="102"/>
    </row>
    <row r="826" spans="1:35" ht="24" customHeight="1">
      <c r="A826" s="13" t="s">
        <v>782</v>
      </c>
      <c r="B826" s="14">
        <v>66318</v>
      </c>
      <c r="C826" s="15" t="s">
        <v>1341</v>
      </c>
      <c r="D826" s="15" t="s">
        <v>1778</v>
      </c>
      <c r="E826" s="16">
        <v>6</v>
      </c>
      <c r="F826" s="16" t="s">
        <v>1650</v>
      </c>
      <c r="G826" s="16" t="s">
        <v>1651</v>
      </c>
      <c r="H826" s="16" t="s">
        <v>1651</v>
      </c>
      <c r="I826" s="16" t="s">
        <v>1652</v>
      </c>
      <c r="J826" s="16" t="s">
        <v>1652</v>
      </c>
      <c r="K826" s="16">
        <v>816003234</v>
      </c>
      <c r="L826" s="41" t="s">
        <v>2731</v>
      </c>
      <c r="M826" s="17" t="s">
        <v>2732</v>
      </c>
      <c r="N826" s="17" t="s">
        <v>2733</v>
      </c>
      <c r="O826" s="100">
        <v>45364.438194444447</v>
      </c>
      <c r="P826" s="17" t="s">
        <v>1810</v>
      </c>
      <c r="Q826" s="18" t="s">
        <v>1783</v>
      </c>
      <c r="R826" s="19">
        <v>559</v>
      </c>
      <c r="S826" s="19" t="e" vm="1">
        <f>#REF!*3</f>
        <v>#REF!</v>
      </c>
      <c r="T826" s="19">
        <v>0</v>
      </c>
      <c r="U826" s="19" t="e" vm="1">
        <f>#REF!*3</f>
        <v>#REF!</v>
      </c>
      <c r="V826" s="19" t="e" vm="1">
        <f>#REF!+#REF!</f>
        <v>#REF!</v>
      </c>
      <c r="W826" s="19">
        <v>9</v>
      </c>
      <c r="X826" s="42">
        <v>64155312</v>
      </c>
      <c r="Y826" s="20" t="s">
        <v>1702</v>
      </c>
      <c r="Z826" s="21">
        <v>2024</v>
      </c>
      <c r="AA826" s="21"/>
      <c r="AB826" s="101"/>
      <c r="AC826" s="104"/>
      <c r="AD826" s="104" t="s">
        <v>1703</v>
      </c>
      <c r="AE826" s="104">
        <v>45352</v>
      </c>
      <c r="AF826" s="101"/>
      <c r="AG826" s="102"/>
      <c r="AH826" s="103"/>
      <c r="AI826" s="102"/>
    </row>
    <row r="827" spans="1:35" ht="24" hidden="1" customHeight="1">
      <c r="A827" s="13" t="s">
        <v>927</v>
      </c>
      <c r="B827" s="14">
        <v>25245</v>
      </c>
      <c r="C827" s="15" t="s">
        <v>961</v>
      </c>
      <c r="D827" s="15" t="s">
        <v>1649</v>
      </c>
      <c r="E827" s="16">
        <v>6</v>
      </c>
      <c r="F827" s="16" t="s">
        <v>1650</v>
      </c>
      <c r="G827" s="16" t="s">
        <v>1651</v>
      </c>
      <c r="H827" s="16" t="s">
        <v>1651</v>
      </c>
      <c r="I827" s="16" t="s">
        <v>1652</v>
      </c>
      <c r="J827" s="16" t="s">
        <v>1652</v>
      </c>
      <c r="K827" s="16">
        <v>900140529</v>
      </c>
      <c r="L827" s="41" t="s">
        <v>4629</v>
      </c>
      <c r="M827" s="17" t="s">
        <v>4630</v>
      </c>
      <c r="N827" s="17" t="s">
        <v>4631</v>
      </c>
      <c r="O827" s="100">
        <v>45364.453472222223</v>
      </c>
      <c r="P827" s="17" t="s">
        <v>1650</v>
      </c>
      <c r="Q827" s="18" t="s">
        <v>1783</v>
      </c>
      <c r="R827" s="19">
        <v>0</v>
      </c>
      <c r="S827" s="19" t="e" vm="1">
        <f>#REF!*3</f>
        <v>#REF!</v>
      </c>
      <c r="T827" s="19">
        <v>0</v>
      </c>
      <c r="U827" s="19" t="e" vm="1">
        <f>#REF!*3</f>
        <v>#REF!</v>
      </c>
      <c r="V827" s="19" t="e" vm="1">
        <f>#REF!+#REF!</f>
        <v>#REF!</v>
      </c>
      <c r="W827" s="19"/>
      <c r="X827" s="42"/>
      <c r="Y827" s="20" t="s">
        <v>3006</v>
      </c>
      <c r="Z827" s="21">
        <v>0</v>
      </c>
      <c r="AA827" s="21"/>
      <c r="AB827" s="101"/>
      <c r="AC827" s="104"/>
      <c r="AD827" s="104"/>
      <c r="AE827" s="104"/>
      <c r="AF827" s="101"/>
      <c r="AG827" s="102"/>
      <c r="AH827" s="103"/>
      <c r="AI827" s="102"/>
    </row>
    <row r="828" spans="1:35" ht="24" customHeight="1">
      <c r="A828" s="13" t="s">
        <v>136</v>
      </c>
      <c r="B828" s="14">
        <v>23580</v>
      </c>
      <c r="C828" s="15" t="s">
        <v>311</v>
      </c>
      <c r="D828" s="15" t="s">
        <v>1649</v>
      </c>
      <c r="E828" s="16">
        <v>6</v>
      </c>
      <c r="F828" s="16" t="s">
        <v>2734</v>
      </c>
      <c r="G828" s="16" t="s">
        <v>1759</v>
      </c>
      <c r="H828" s="16" t="s">
        <v>1759</v>
      </c>
      <c r="I828" s="16" t="s">
        <v>1652</v>
      </c>
      <c r="J828" s="16" t="s">
        <v>1652</v>
      </c>
      <c r="K828" s="16">
        <v>901704648</v>
      </c>
      <c r="L828" s="41" t="s">
        <v>2735</v>
      </c>
      <c r="M828" s="17" t="s">
        <v>2736</v>
      </c>
      <c r="N828" s="17" t="s">
        <v>2737</v>
      </c>
      <c r="O828" s="100">
        <v>45364.635416666664</v>
      </c>
      <c r="P828" s="17" t="s">
        <v>1664</v>
      </c>
      <c r="Q828" s="18" t="s">
        <v>2738</v>
      </c>
      <c r="R828" s="19">
        <v>155</v>
      </c>
      <c r="S828" s="19" t="e" vm="1">
        <f>#REF!*3</f>
        <v>#REF!</v>
      </c>
      <c r="T828" s="19">
        <v>0</v>
      </c>
      <c r="U828" s="19" t="e" vm="1">
        <f>#REF!*3</f>
        <v>#REF!</v>
      </c>
      <c r="V828" s="19" t="e" vm="1">
        <f>#REF!+#REF!</f>
        <v>#REF!</v>
      </c>
      <c r="W828" s="19">
        <v>12</v>
      </c>
      <c r="X828" s="42">
        <v>20832000</v>
      </c>
      <c r="Y828" s="20" t="s">
        <v>1676</v>
      </c>
      <c r="Z828" s="21">
        <v>2024</v>
      </c>
      <c r="AA828" s="21"/>
      <c r="AB828" s="101"/>
      <c r="AC828" s="104"/>
      <c r="AD828" s="104" t="s">
        <v>1676</v>
      </c>
      <c r="AE828" s="104">
        <v>45444</v>
      </c>
      <c r="AF828" s="101"/>
      <c r="AG828" s="102"/>
      <c r="AH828" s="103"/>
      <c r="AI828" s="102"/>
    </row>
    <row r="829" spans="1:35" ht="24" hidden="1" customHeight="1">
      <c r="A829" s="13" t="s">
        <v>236</v>
      </c>
      <c r="B829" s="14">
        <v>52835</v>
      </c>
      <c r="C829" s="15" t="s">
        <v>1284</v>
      </c>
      <c r="D829" s="15" t="s">
        <v>1649</v>
      </c>
      <c r="E829" s="16">
        <v>4</v>
      </c>
      <c r="F829" s="16" t="s">
        <v>4344</v>
      </c>
      <c r="G829" s="16" t="s">
        <v>1759</v>
      </c>
      <c r="H829" s="16" t="s">
        <v>1759</v>
      </c>
      <c r="I829" s="16" t="s">
        <v>2010</v>
      </c>
      <c r="J829" s="16" t="s">
        <v>1652</v>
      </c>
      <c r="K829" s="16">
        <v>901525417</v>
      </c>
      <c r="L829" s="41" t="s">
        <v>4632</v>
      </c>
      <c r="M829" s="17" t="s">
        <v>4633</v>
      </c>
      <c r="N829" s="17" t="s">
        <v>4634</v>
      </c>
      <c r="O829" s="100">
        <v>45364.710416666669</v>
      </c>
      <c r="P829" s="17" t="s">
        <v>1650</v>
      </c>
      <c r="Q829" s="18" t="s">
        <v>1783</v>
      </c>
      <c r="R829" s="19">
        <v>0</v>
      </c>
      <c r="S829" s="19" t="e" vm="1">
        <f>#REF!*3</f>
        <v>#REF!</v>
      </c>
      <c r="T829" s="19">
        <v>0</v>
      </c>
      <c r="U829" s="19" t="e" vm="1">
        <f>#REF!*3</f>
        <v>#REF!</v>
      </c>
      <c r="V829" s="19" t="e" vm="1">
        <f>#REF!+#REF!</f>
        <v>#REF!</v>
      </c>
      <c r="W829" s="19"/>
      <c r="X829" s="42"/>
      <c r="Y829" s="20" t="s">
        <v>3006</v>
      </c>
      <c r="Z829" s="21">
        <v>0</v>
      </c>
      <c r="AA829" s="21"/>
      <c r="AB829" s="101"/>
      <c r="AC829" s="104"/>
      <c r="AD829" s="104"/>
      <c r="AE829" s="104"/>
      <c r="AF829" s="101"/>
      <c r="AG829" s="102"/>
      <c r="AH829" s="103"/>
      <c r="AI829" s="102"/>
    </row>
    <row r="830" spans="1:35" ht="24" hidden="1" customHeight="1">
      <c r="A830" s="13" t="s">
        <v>136</v>
      </c>
      <c r="B830" s="14">
        <v>23807</v>
      </c>
      <c r="C830" s="15" t="s">
        <v>172</v>
      </c>
      <c r="D830" s="15" t="s">
        <v>1649</v>
      </c>
      <c r="E830" s="16">
        <v>6</v>
      </c>
      <c r="F830" s="16" t="s">
        <v>2734</v>
      </c>
      <c r="G830" s="16" t="s">
        <v>1759</v>
      </c>
      <c r="H830" s="16" t="s">
        <v>1759</v>
      </c>
      <c r="I830" s="16" t="s">
        <v>1652</v>
      </c>
      <c r="J830" s="16" t="s">
        <v>1652</v>
      </c>
      <c r="K830" s="16">
        <v>901486753</v>
      </c>
      <c r="L830" s="41" t="s">
        <v>4635</v>
      </c>
      <c r="M830" s="17" t="s">
        <v>4636</v>
      </c>
      <c r="N830" s="17" t="s">
        <v>4637</v>
      </c>
      <c r="O830" s="100">
        <v>45365.718055555553</v>
      </c>
      <c r="P830" s="17" t="s">
        <v>1650</v>
      </c>
      <c r="Q830" s="18" t="s">
        <v>1783</v>
      </c>
      <c r="R830" s="19">
        <v>0</v>
      </c>
      <c r="S830" s="19" t="e" vm="1">
        <f>#REF!*3</f>
        <v>#REF!</v>
      </c>
      <c r="T830" s="19">
        <v>0</v>
      </c>
      <c r="U830" s="19" t="e" vm="1">
        <f>#REF!*3</f>
        <v>#REF!</v>
      </c>
      <c r="V830" s="19" t="e" vm="1">
        <f>#REF!+#REF!</f>
        <v>#REF!</v>
      </c>
      <c r="W830" s="19"/>
      <c r="X830" s="42"/>
      <c r="Y830" s="20" t="s">
        <v>3006</v>
      </c>
      <c r="Z830" s="21">
        <v>0</v>
      </c>
      <c r="AA830" s="21"/>
      <c r="AB830" s="101"/>
      <c r="AC830" s="104"/>
      <c r="AD830" s="104"/>
      <c r="AE830" s="104"/>
      <c r="AF830" s="101"/>
      <c r="AG830" s="102"/>
      <c r="AH830" s="103"/>
      <c r="AI830" s="102"/>
    </row>
    <row r="831" spans="1:35" ht="24" customHeight="1">
      <c r="A831" s="13" t="s">
        <v>358</v>
      </c>
      <c r="B831" s="14">
        <v>50001</v>
      </c>
      <c r="C831" s="15" t="s">
        <v>1189</v>
      </c>
      <c r="D831" s="15" t="s">
        <v>1732</v>
      </c>
      <c r="E831" s="16">
        <v>1</v>
      </c>
      <c r="F831" s="16" t="s">
        <v>1650</v>
      </c>
      <c r="G831" s="16" t="s">
        <v>1651</v>
      </c>
      <c r="H831" s="16" t="s">
        <v>1651</v>
      </c>
      <c r="I831" s="16" t="s">
        <v>1652</v>
      </c>
      <c r="J831" s="16" t="s">
        <v>1652</v>
      </c>
      <c r="K831" s="16">
        <v>900630543</v>
      </c>
      <c r="L831" s="41" t="s">
        <v>2739</v>
      </c>
      <c r="M831" s="17" t="s">
        <v>2740</v>
      </c>
      <c r="N831" s="17" t="s">
        <v>2741</v>
      </c>
      <c r="O831" s="100">
        <v>45366.35833333333</v>
      </c>
      <c r="P831" s="17" t="s">
        <v>1810</v>
      </c>
      <c r="Q831" s="18" t="s">
        <v>2742</v>
      </c>
      <c r="R831" s="19">
        <v>48</v>
      </c>
      <c r="S831" s="19" t="e" vm="1">
        <f>#REF!*3</f>
        <v>#REF!</v>
      </c>
      <c r="T831" s="19">
        <v>56</v>
      </c>
      <c r="U831" s="19" t="e" vm="1">
        <f>#REF!*3</f>
        <v>#REF!</v>
      </c>
      <c r="V831" s="19" t="e" vm="1">
        <f>#REF!+#REF!</f>
        <v>#REF!</v>
      </c>
      <c r="W831" s="19">
        <v>9</v>
      </c>
      <c r="X831" s="42">
        <v>11782728</v>
      </c>
      <c r="Y831" s="20" t="s">
        <v>2269</v>
      </c>
      <c r="Z831" s="21">
        <v>2024</v>
      </c>
      <c r="AA831" s="21"/>
      <c r="AB831" s="101"/>
      <c r="AC831" s="104"/>
      <c r="AD831" s="104" t="s">
        <v>2269</v>
      </c>
      <c r="AE831" s="104">
        <v>45536</v>
      </c>
      <c r="AF831" s="101"/>
      <c r="AG831" s="102"/>
      <c r="AH831" s="103"/>
      <c r="AI831" s="102"/>
    </row>
    <row r="832" spans="1:35" ht="24" hidden="1" customHeight="1">
      <c r="A832" s="13" t="s">
        <v>124</v>
      </c>
      <c r="B832" s="14">
        <v>19760</v>
      </c>
      <c r="C832" s="15" t="s">
        <v>849</v>
      </c>
      <c r="D832" s="15" t="s">
        <v>1649</v>
      </c>
      <c r="E832" s="16">
        <v>6</v>
      </c>
      <c r="F832" s="16" t="s">
        <v>1650</v>
      </c>
      <c r="G832" s="16" t="s">
        <v>1651</v>
      </c>
      <c r="H832" s="16" t="s">
        <v>1651</v>
      </c>
      <c r="I832" s="16" t="s">
        <v>1652</v>
      </c>
      <c r="J832" s="16" t="s">
        <v>1652</v>
      </c>
      <c r="K832" s="16">
        <v>900433891</v>
      </c>
      <c r="L832" s="41" t="s">
        <v>4638</v>
      </c>
      <c r="M832" s="17" t="s">
        <v>4639</v>
      </c>
      <c r="N832" s="17" t="s">
        <v>4640</v>
      </c>
      <c r="O832" s="100">
        <v>45366.618055555555</v>
      </c>
      <c r="P832" s="17" t="s">
        <v>1650</v>
      </c>
      <c r="Q832" s="18" t="s">
        <v>1783</v>
      </c>
      <c r="R832" s="19">
        <v>0</v>
      </c>
      <c r="S832" s="19" t="e" vm="1">
        <f>#REF!*3</f>
        <v>#REF!</v>
      </c>
      <c r="T832" s="19">
        <v>0</v>
      </c>
      <c r="U832" s="19" t="e" vm="1">
        <f>#REF!*3</f>
        <v>#REF!</v>
      </c>
      <c r="V832" s="19" t="e" vm="1">
        <f>#REF!+#REF!</f>
        <v>#REF!</v>
      </c>
      <c r="W832" s="19"/>
      <c r="X832" s="42"/>
      <c r="Y832" s="20" t="s">
        <v>3006</v>
      </c>
      <c r="Z832" s="21">
        <v>0</v>
      </c>
      <c r="AA832" s="21"/>
      <c r="AB832" s="101"/>
      <c r="AC832" s="104"/>
      <c r="AD832" s="104"/>
      <c r="AE832" s="104"/>
      <c r="AF832" s="101"/>
      <c r="AG832" s="102"/>
      <c r="AH832" s="103"/>
      <c r="AI832" s="102"/>
    </row>
    <row r="833" spans="1:35" ht="24" hidden="1" customHeight="1">
      <c r="A833" s="13" t="s">
        <v>136</v>
      </c>
      <c r="B833" s="14">
        <v>23807</v>
      </c>
      <c r="C833" s="15" t="s">
        <v>172</v>
      </c>
      <c r="D833" s="15" t="s">
        <v>1649</v>
      </c>
      <c r="E833" s="16">
        <v>6</v>
      </c>
      <c r="F833" s="16" t="s">
        <v>2734</v>
      </c>
      <c r="G833" s="16" t="s">
        <v>1759</v>
      </c>
      <c r="H833" s="16" t="s">
        <v>1759</v>
      </c>
      <c r="I833" s="16" t="s">
        <v>1652</v>
      </c>
      <c r="J833" s="16" t="s">
        <v>1652</v>
      </c>
      <c r="K833" s="16">
        <v>901305985</v>
      </c>
      <c r="L833" s="41" t="s">
        <v>4641</v>
      </c>
      <c r="M833" s="17" t="s">
        <v>4642</v>
      </c>
      <c r="N833" s="17" t="s">
        <v>4643</v>
      </c>
      <c r="O833" s="100">
        <v>45367.939583333333</v>
      </c>
      <c r="P833" s="17" t="s">
        <v>1650</v>
      </c>
      <c r="Q833" s="18" t="s">
        <v>1783</v>
      </c>
      <c r="R833" s="19">
        <v>0</v>
      </c>
      <c r="S833" s="19" t="e" vm="1">
        <f>#REF!*3</f>
        <v>#REF!</v>
      </c>
      <c r="T833" s="19">
        <v>0</v>
      </c>
      <c r="U833" s="19" t="e" vm="1">
        <f>#REF!*3</f>
        <v>#REF!</v>
      </c>
      <c r="V833" s="19" t="e" vm="1">
        <f>#REF!+#REF!</f>
        <v>#REF!</v>
      </c>
      <c r="W833" s="19"/>
      <c r="X833" s="42"/>
      <c r="Y833" s="20" t="s">
        <v>3006</v>
      </c>
      <c r="Z833" s="21">
        <v>0</v>
      </c>
      <c r="AA833" s="21"/>
      <c r="AB833" s="101"/>
      <c r="AC833" s="104"/>
      <c r="AD833" s="104"/>
      <c r="AE833" s="104"/>
      <c r="AF833" s="101"/>
      <c r="AG833" s="102"/>
      <c r="AH833" s="103"/>
      <c r="AI833" s="102"/>
    </row>
    <row r="834" spans="1:35" ht="24" hidden="1" customHeight="1">
      <c r="A834" s="13" t="s">
        <v>1350</v>
      </c>
      <c r="B834" s="14">
        <v>68406</v>
      </c>
      <c r="C834" s="15" t="s">
        <v>1393</v>
      </c>
      <c r="D834" s="15" t="s">
        <v>1649</v>
      </c>
      <c r="E834" s="16">
        <v>5</v>
      </c>
      <c r="F834" s="16" t="s">
        <v>1650</v>
      </c>
      <c r="G834" s="16" t="s">
        <v>1651</v>
      </c>
      <c r="H834" s="16" t="s">
        <v>1651</v>
      </c>
      <c r="I834" s="16" t="s">
        <v>1652</v>
      </c>
      <c r="J834" s="16" t="s">
        <v>1652</v>
      </c>
      <c r="K834" s="16">
        <v>900688921</v>
      </c>
      <c r="L834" s="41" t="s">
        <v>4644</v>
      </c>
      <c r="M834" s="17" t="s">
        <v>4645</v>
      </c>
      <c r="N834" s="17" t="s">
        <v>4646</v>
      </c>
      <c r="O834" s="100">
        <v>45368.475694444445</v>
      </c>
      <c r="P834" s="17" t="s">
        <v>1650</v>
      </c>
      <c r="Q834" s="18" t="s">
        <v>1783</v>
      </c>
      <c r="R834" s="19">
        <v>0</v>
      </c>
      <c r="S834" s="19" t="e" vm="1">
        <f>#REF!*3</f>
        <v>#REF!</v>
      </c>
      <c r="T834" s="19">
        <v>0</v>
      </c>
      <c r="U834" s="19" t="e" vm="1">
        <f>#REF!*3</f>
        <v>#REF!</v>
      </c>
      <c r="V834" s="19" t="e" vm="1">
        <f>#REF!+#REF!</f>
        <v>#REF!</v>
      </c>
      <c r="W834" s="19"/>
      <c r="X834" s="42"/>
      <c r="Y834" s="20" t="s">
        <v>3006</v>
      </c>
      <c r="Z834" s="21">
        <v>0</v>
      </c>
      <c r="AA834" s="21"/>
      <c r="AB834" s="101"/>
      <c r="AC834" s="104"/>
      <c r="AD834" s="104"/>
      <c r="AE834" s="104"/>
      <c r="AF834" s="101"/>
      <c r="AG834" s="102"/>
      <c r="AH834" s="103"/>
      <c r="AI834" s="102"/>
    </row>
    <row r="835" spans="1:35" ht="24" hidden="1" customHeight="1">
      <c r="A835" s="13" t="s">
        <v>927</v>
      </c>
      <c r="B835" s="14">
        <v>25662</v>
      </c>
      <c r="C835" s="15" t="s">
        <v>1016</v>
      </c>
      <c r="D835" s="15" t="s">
        <v>1649</v>
      </c>
      <c r="E835" s="16">
        <v>6</v>
      </c>
      <c r="F835" s="16" t="s">
        <v>1650</v>
      </c>
      <c r="G835" s="16" t="s">
        <v>1651</v>
      </c>
      <c r="H835" s="16" t="s">
        <v>1651</v>
      </c>
      <c r="I835" s="16" t="s">
        <v>1652</v>
      </c>
      <c r="J835" s="16" t="s">
        <v>1652</v>
      </c>
      <c r="K835" s="16">
        <v>900105784</v>
      </c>
      <c r="L835" s="41" t="s">
        <v>4647</v>
      </c>
      <c r="M835" s="17" t="s">
        <v>4648</v>
      </c>
      <c r="N835" s="17" t="s">
        <v>4649</v>
      </c>
      <c r="O835" s="100">
        <v>45369.375694444447</v>
      </c>
      <c r="P835" s="17" t="s">
        <v>1650</v>
      </c>
      <c r="Q835" s="18" t="s">
        <v>1783</v>
      </c>
      <c r="R835" s="19">
        <v>0</v>
      </c>
      <c r="S835" s="19" t="e" vm="1">
        <f>#REF!*3</f>
        <v>#REF!</v>
      </c>
      <c r="T835" s="19">
        <v>0</v>
      </c>
      <c r="U835" s="19" t="e" vm="1">
        <f>#REF!*3</f>
        <v>#REF!</v>
      </c>
      <c r="V835" s="19" t="e" vm="1">
        <f>#REF!+#REF!</f>
        <v>#REF!</v>
      </c>
      <c r="W835" s="19"/>
      <c r="X835" s="42"/>
      <c r="Y835" s="20" t="s">
        <v>3006</v>
      </c>
      <c r="Z835" s="21">
        <v>0</v>
      </c>
      <c r="AA835" s="21"/>
      <c r="AB835" s="101"/>
      <c r="AC835" s="104"/>
      <c r="AD835" s="104"/>
      <c r="AE835" s="104"/>
      <c r="AF835" s="101"/>
      <c r="AG835" s="102"/>
      <c r="AH835" s="103"/>
      <c r="AI835" s="102"/>
    </row>
    <row r="836" spans="1:35" ht="24" hidden="1" customHeight="1">
      <c r="A836" s="13" t="s">
        <v>487</v>
      </c>
      <c r="B836" s="14">
        <v>73675</v>
      </c>
      <c r="C836" s="15" t="s">
        <v>1494</v>
      </c>
      <c r="D836" s="15" t="s">
        <v>1649</v>
      </c>
      <c r="E836" s="16">
        <v>6</v>
      </c>
      <c r="F836" s="16" t="s">
        <v>1650</v>
      </c>
      <c r="G836" s="16" t="s">
        <v>1651</v>
      </c>
      <c r="H836" s="16" t="s">
        <v>1759</v>
      </c>
      <c r="I836" s="16" t="s">
        <v>1652</v>
      </c>
      <c r="J836" s="16" t="s">
        <v>1652</v>
      </c>
      <c r="K836" s="16">
        <v>900024465</v>
      </c>
      <c r="L836" s="41" t="s">
        <v>4650</v>
      </c>
      <c r="M836" s="17" t="s">
        <v>4651</v>
      </c>
      <c r="N836" s="17" t="s">
        <v>4652</v>
      </c>
      <c r="O836" s="100">
        <v>45369.488888888889</v>
      </c>
      <c r="P836" s="17" t="s">
        <v>1650</v>
      </c>
      <c r="Q836" s="18" t="s">
        <v>1783</v>
      </c>
      <c r="R836" s="19">
        <v>0</v>
      </c>
      <c r="S836" s="19" t="e" vm="1">
        <f>#REF!*3</f>
        <v>#REF!</v>
      </c>
      <c r="T836" s="19">
        <v>0</v>
      </c>
      <c r="U836" s="19" t="e" vm="1">
        <f>#REF!*3</f>
        <v>#REF!</v>
      </c>
      <c r="V836" s="19" t="e" vm="1">
        <f>#REF!+#REF!</f>
        <v>#REF!</v>
      </c>
      <c r="W836" s="19"/>
      <c r="X836" s="42"/>
      <c r="Y836" s="20" t="s">
        <v>3006</v>
      </c>
      <c r="Z836" s="21">
        <v>0</v>
      </c>
      <c r="AA836" s="21"/>
      <c r="AB836" s="101"/>
      <c r="AC836" s="104"/>
      <c r="AD836" s="104"/>
      <c r="AE836" s="104"/>
      <c r="AF836" s="101"/>
      <c r="AG836" s="102"/>
      <c r="AH836" s="103"/>
      <c r="AI836" s="102"/>
    </row>
    <row r="837" spans="1:35" ht="24" hidden="1" customHeight="1">
      <c r="A837" s="13" t="s">
        <v>487</v>
      </c>
      <c r="B837" s="14">
        <v>73001</v>
      </c>
      <c r="C837" s="15" t="s">
        <v>1453</v>
      </c>
      <c r="D837" s="15" t="s">
        <v>1732</v>
      </c>
      <c r="E837" s="16">
        <v>1</v>
      </c>
      <c r="F837" s="16" t="s">
        <v>1650</v>
      </c>
      <c r="G837" s="16" t="s">
        <v>1651</v>
      </c>
      <c r="H837" s="16" t="s">
        <v>1651</v>
      </c>
      <c r="I837" s="16" t="s">
        <v>1652</v>
      </c>
      <c r="J837" s="16" t="s">
        <v>1652</v>
      </c>
      <c r="K837" s="16">
        <v>809005646</v>
      </c>
      <c r="L837" s="41" t="s">
        <v>4653</v>
      </c>
      <c r="M837" s="17" t="s">
        <v>4654</v>
      </c>
      <c r="N837" s="17" t="s">
        <v>4655</v>
      </c>
      <c r="O837" s="100">
        <v>45369.861111111109</v>
      </c>
      <c r="P837" s="17" t="s">
        <v>1650</v>
      </c>
      <c r="Q837" s="18" t="s">
        <v>1783</v>
      </c>
      <c r="R837" s="19">
        <v>0</v>
      </c>
      <c r="S837" s="19" t="e" vm="1">
        <f>#REF!*3</f>
        <v>#REF!</v>
      </c>
      <c r="T837" s="19">
        <v>0</v>
      </c>
      <c r="U837" s="19" t="e" vm="1">
        <f>#REF!*3</f>
        <v>#REF!</v>
      </c>
      <c r="V837" s="19" t="e" vm="1">
        <f>#REF!+#REF!</f>
        <v>#REF!</v>
      </c>
      <c r="W837" s="19"/>
      <c r="X837" s="42"/>
      <c r="Y837" s="20" t="s">
        <v>3006</v>
      </c>
      <c r="Z837" s="21">
        <v>0</v>
      </c>
      <c r="AA837" s="21"/>
      <c r="AB837" s="101"/>
      <c r="AC837" s="104"/>
      <c r="AD837" s="104"/>
      <c r="AE837" s="104"/>
      <c r="AF837" s="101"/>
      <c r="AG837" s="102"/>
      <c r="AH837" s="103"/>
      <c r="AI837" s="102"/>
    </row>
    <row r="838" spans="1:35" ht="24" hidden="1" customHeight="1">
      <c r="A838" s="13" t="s">
        <v>136</v>
      </c>
      <c r="B838" s="14">
        <v>23807</v>
      </c>
      <c r="C838" s="15" t="s">
        <v>172</v>
      </c>
      <c r="D838" s="15" t="s">
        <v>1649</v>
      </c>
      <c r="E838" s="16">
        <v>6</v>
      </c>
      <c r="F838" s="16" t="s">
        <v>2734</v>
      </c>
      <c r="G838" s="16" t="s">
        <v>1759</v>
      </c>
      <c r="H838" s="16" t="s">
        <v>1759</v>
      </c>
      <c r="I838" s="16" t="s">
        <v>1652</v>
      </c>
      <c r="J838" s="16" t="s">
        <v>1652</v>
      </c>
      <c r="K838" s="16">
        <v>901508170</v>
      </c>
      <c r="L838" s="41" t="s">
        <v>4656</v>
      </c>
      <c r="M838" s="17" t="s">
        <v>4657</v>
      </c>
      <c r="N838" s="17" t="s">
        <v>4658</v>
      </c>
      <c r="O838" s="100">
        <v>45369.881249999999</v>
      </c>
      <c r="P838" s="17" t="s">
        <v>1650</v>
      </c>
      <c r="Q838" s="18" t="s">
        <v>1783</v>
      </c>
      <c r="R838" s="19">
        <v>0</v>
      </c>
      <c r="S838" s="19" t="e" vm="1">
        <f>#REF!*3</f>
        <v>#REF!</v>
      </c>
      <c r="T838" s="19">
        <v>0</v>
      </c>
      <c r="U838" s="19" t="e" vm="1">
        <f>#REF!*3</f>
        <v>#REF!</v>
      </c>
      <c r="V838" s="19" t="e" vm="1">
        <f>#REF!+#REF!</f>
        <v>#REF!</v>
      </c>
      <c r="W838" s="19"/>
      <c r="X838" s="42"/>
      <c r="Y838" s="20" t="s">
        <v>3006</v>
      </c>
      <c r="Z838" s="21">
        <v>0</v>
      </c>
      <c r="AA838" s="21"/>
      <c r="AB838" s="101"/>
      <c r="AC838" s="104"/>
      <c r="AD838" s="104"/>
      <c r="AE838" s="104"/>
      <c r="AF838" s="101"/>
      <c r="AG838" s="102"/>
      <c r="AH838" s="103"/>
      <c r="AI838" s="102"/>
    </row>
    <row r="839" spans="1:35" ht="24" hidden="1" customHeight="1">
      <c r="A839" s="13" t="s">
        <v>927</v>
      </c>
      <c r="B839" s="14">
        <v>25873</v>
      </c>
      <c r="C839" s="15" t="s">
        <v>1044</v>
      </c>
      <c r="D839" s="15" t="s">
        <v>1649</v>
      </c>
      <c r="E839" s="16">
        <v>6</v>
      </c>
      <c r="F839" s="16" t="s">
        <v>1650</v>
      </c>
      <c r="G839" s="16" t="s">
        <v>1651</v>
      </c>
      <c r="H839" s="16" t="s">
        <v>1651</v>
      </c>
      <c r="I839" s="16" t="s">
        <v>1652</v>
      </c>
      <c r="J839" s="16" t="s">
        <v>1652</v>
      </c>
      <c r="K839" s="16">
        <v>900054130</v>
      </c>
      <c r="L839" s="41" t="s">
        <v>4659</v>
      </c>
      <c r="M839" s="17" t="s">
        <v>4660</v>
      </c>
      <c r="N839" s="17" t="s">
        <v>4661</v>
      </c>
      <c r="O839" s="100">
        <v>45370.643055555556</v>
      </c>
      <c r="P839" s="17" t="s">
        <v>1650</v>
      </c>
      <c r="Q839" s="18" t="s">
        <v>1783</v>
      </c>
      <c r="R839" s="19">
        <v>0</v>
      </c>
      <c r="S839" s="19" t="e" vm="1">
        <f>#REF!*3</f>
        <v>#REF!</v>
      </c>
      <c r="T839" s="19">
        <v>0</v>
      </c>
      <c r="U839" s="19" t="e" vm="1">
        <f>#REF!*3</f>
        <v>#REF!</v>
      </c>
      <c r="V839" s="19" t="e" vm="1">
        <f>#REF!+#REF!</f>
        <v>#REF!</v>
      </c>
      <c r="W839" s="19"/>
      <c r="X839" s="42"/>
      <c r="Y839" s="20" t="s">
        <v>3006</v>
      </c>
      <c r="Z839" s="21">
        <v>0</v>
      </c>
      <c r="AA839" s="21"/>
      <c r="AB839" s="101"/>
      <c r="AC839" s="104"/>
      <c r="AD839" s="104"/>
      <c r="AE839" s="104"/>
      <c r="AF839" s="101"/>
      <c r="AG839" s="102"/>
      <c r="AH839" s="103"/>
      <c r="AI839" s="102"/>
    </row>
    <row r="840" spans="1:35" ht="24" hidden="1" customHeight="1">
      <c r="A840" s="13" t="s">
        <v>136</v>
      </c>
      <c r="B840" s="14">
        <v>23580</v>
      </c>
      <c r="C840" s="15" t="s">
        <v>311</v>
      </c>
      <c r="D840" s="15" t="s">
        <v>1649</v>
      </c>
      <c r="E840" s="16">
        <v>6</v>
      </c>
      <c r="F840" s="16" t="s">
        <v>2734</v>
      </c>
      <c r="G840" s="16" t="s">
        <v>1759</v>
      </c>
      <c r="H840" s="16" t="s">
        <v>1759</v>
      </c>
      <c r="I840" s="16" t="s">
        <v>1652</v>
      </c>
      <c r="J840" s="16" t="s">
        <v>1652</v>
      </c>
      <c r="K840" s="16">
        <v>901487130</v>
      </c>
      <c r="L840" s="41" t="s">
        <v>4662</v>
      </c>
      <c r="M840" s="17" t="s">
        <v>4663</v>
      </c>
      <c r="N840" s="17" t="s">
        <v>4664</v>
      </c>
      <c r="O840" s="100">
        <v>45371.520138888889</v>
      </c>
      <c r="P840" s="17" t="s">
        <v>1650</v>
      </c>
      <c r="Q840" s="18" t="s">
        <v>1783</v>
      </c>
      <c r="R840" s="19">
        <v>0</v>
      </c>
      <c r="S840" s="19" t="e" vm="1">
        <f>#REF!*3</f>
        <v>#REF!</v>
      </c>
      <c r="T840" s="19">
        <v>0</v>
      </c>
      <c r="U840" s="19" t="e" vm="1">
        <f>#REF!*3</f>
        <v>#REF!</v>
      </c>
      <c r="V840" s="19" t="e" vm="1">
        <f>#REF!+#REF!</f>
        <v>#REF!</v>
      </c>
      <c r="W840" s="19"/>
      <c r="X840" s="42"/>
      <c r="Y840" s="20" t="s">
        <v>3006</v>
      </c>
      <c r="Z840" s="21">
        <v>0</v>
      </c>
      <c r="AA840" s="21"/>
      <c r="AB840" s="101"/>
      <c r="AC840" s="104"/>
      <c r="AD840" s="104"/>
      <c r="AE840" s="104"/>
      <c r="AF840" s="101"/>
      <c r="AG840" s="102"/>
      <c r="AH840" s="103"/>
      <c r="AI840" s="102"/>
    </row>
    <row r="841" spans="1:35" ht="24" hidden="1" customHeight="1">
      <c r="A841" s="13" t="s">
        <v>544</v>
      </c>
      <c r="B841" s="14">
        <v>15808</v>
      </c>
      <c r="C841" s="15" t="s">
        <v>732</v>
      </c>
      <c r="D841" s="15" t="s">
        <v>1649</v>
      </c>
      <c r="E841" s="16">
        <v>6</v>
      </c>
      <c r="F841" s="16" t="s">
        <v>1650</v>
      </c>
      <c r="G841" s="16" t="s">
        <v>1651</v>
      </c>
      <c r="H841" s="16" t="s">
        <v>1651</v>
      </c>
      <c r="I841" s="16" t="s">
        <v>1652</v>
      </c>
      <c r="J841" s="16" t="s">
        <v>1652</v>
      </c>
      <c r="K841" s="16">
        <v>901737798</v>
      </c>
      <c r="L841" s="41" t="s">
        <v>4665</v>
      </c>
      <c r="M841" s="17">
        <v>0</v>
      </c>
      <c r="N841" s="17" t="s">
        <v>4666</v>
      </c>
      <c r="O841" s="100">
        <v>45371.603472222225</v>
      </c>
      <c r="P841" s="17" t="s">
        <v>1650</v>
      </c>
      <c r="Q841" s="18" t="s">
        <v>1783</v>
      </c>
      <c r="R841" s="19">
        <v>0</v>
      </c>
      <c r="S841" s="19" t="e" vm="1">
        <f>#REF!*3</f>
        <v>#REF!</v>
      </c>
      <c r="T841" s="19">
        <v>0</v>
      </c>
      <c r="U841" s="19" t="e" vm="1">
        <f>#REF!*3</f>
        <v>#REF!</v>
      </c>
      <c r="V841" s="19" t="e" vm="1">
        <f>#REF!+#REF!</f>
        <v>#REF!</v>
      </c>
      <c r="W841" s="19"/>
      <c r="X841" s="42"/>
      <c r="Y841" s="20" t="s">
        <v>3006</v>
      </c>
      <c r="Z841" s="21">
        <v>0</v>
      </c>
      <c r="AA841" s="21"/>
      <c r="AB841" s="101"/>
      <c r="AC841" s="104"/>
      <c r="AD841" s="104"/>
      <c r="AE841" s="104"/>
      <c r="AF841" s="101"/>
      <c r="AG841" s="102"/>
      <c r="AH841" s="103"/>
      <c r="AI841" s="102"/>
    </row>
    <row r="842" spans="1:35" ht="24" hidden="1" customHeight="1">
      <c r="A842" s="13" t="s">
        <v>927</v>
      </c>
      <c r="B842" s="14">
        <v>25805</v>
      </c>
      <c r="C842" s="15" t="s">
        <v>135</v>
      </c>
      <c r="D842" s="15" t="s">
        <v>1649</v>
      </c>
      <c r="E842" s="16">
        <v>6</v>
      </c>
      <c r="F842" s="16" t="s">
        <v>1650</v>
      </c>
      <c r="G842" s="16" t="s">
        <v>1651</v>
      </c>
      <c r="H842" s="16" t="s">
        <v>1651</v>
      </c>
      <c r="I842" s="16" t="s">
        <v>1652</v>
      </c>
      <c r="J842" s="16" t="s">
        <v>1652</v>
      </c>
      <c r="K842" s="16">
        <v>900115555</v>
      </c>
      <c r="L842" s="41" t="s">
        <v>4667</v>
      </c>
      <c r="M842" s="17" t="s">
        <v>4668</v>
      </c>
      <c r="N842" s="17" t="s">
        <v>4669</v>
      </c>
      <c r="O842" s="100">
        <v>45371.671527777777</v>
      </c>
      <c r="P842" s="17" t="s">
        <v>1650</v>
      </c>
      <c r="Q842" s="18" t="s">
        <v>1783</v>
      </c>
      <c r="R842" s="19">
        <v>0</v>
      </c>
      <c r="S842" s="19" t="e" vm="1">
        <f>#REF!*3</f>
        <v>#REF!</v>
      </c>
      <c r="T842" s="19">
        <v>0</v>
      </c>
      <c r="U842" s="19" t="e" vm="1">
        <f>#REF!*3</f>
        <v>#REF!</v>
      </c>
      <c r="V842" s="19" t="e" vm="1">
        <f>#REF!+#REF!</f>
        <v>#REF!</v>
      </c>
      <c r="W842" s="19"/>
      <c r="X842" s="42"/>
      <c r="Y842" s="20" t="s">
        <v>3006</v>
      </c>
      <c r="Z842" s="21">
        <v>0</v>
      </c>
      <c r="AA842" s="21"/>
      <c r="AB842" s="101"/>
      <c r="AC842" s="104"/>
      <c r="AD842" s="104"/>
      <c r="AE842" s="104"/>
      <c r="AF842" s="101"/>
      <c r="AG842" s="102"/>
      <c r="AH842" s="103"/>
      <c r="AI842" s="102"/>
    </row>
    <row r="843" spans="1:35" ht="24" hidden="1" customHeight="1">
      <c r="A843" s="13" t="s">
        <v>544</v>
      </c>
      <c r="B843" s="14">
        <v>15638</v>
      </c>
      <c r="C843" s="15" t="s">
        <v>679</v>
      </c>
      <c r="D843" s="15" t="s">
        <v>1649</v>
      </c>
      <c r="E843" s="16">
        <v>6</v>
      </c>
      <c r="F843" s="16" t="s">
        <v>1650</v>
      </c>
      <c r="G843" s="16" t="s">
        <v>1651</v>
      </c>
      <c r="H843" s="16" t="s">
        <v>1651</v>
      </c>
      <c r="I843" s="16" t="s">
        <v>1652</v>
      </c>
      <c r="J843" s="16" t="s">
        <v>1652</v>
      </c>
      <c r="K843" s="16">
        <v>820005208</v>
      </c>
      <c r="L843" s="41" t="s">
        <v>4670</v>
      </c>
      <c r="M843" s="17" t="s">
        <v>4671</v>
      </c>
      <c r="N843" s="17" t="s">
        <v>4672</v>
      </c>
      <c r="O843" s="100">
        <v>45372.463888888888</v>
      </c>
      <c r="P843" s="17" t="s">
        <v>1650</v>
      </c>
      <c r="Q843" s="18" t="s">
        <v>1783</v>
      </c>
      <c r="R843" s="19">
        <v>0</v>
      </c>
      <c r="S843" s="19" t="e" vm="1">
        <f>#REF!*3</f>
        <v>#REF!</v>
      </c>
      <c r="T843" s="19">
        <v>0</v>
      </c>
      <c r="U843" s="19" t="e" vm="1">
        <f>#REF!*3</f>
        <v>#REF!</v>
      </c>
      <c r="V843" s="19" t="e" vm="1">
        <f>#REF!+#REF!</f>
        <v>#REF!</v>
      </c>
      <c r="W843" s="19"/>
      <c r="X843" s="42"/>
      <c r="Y843" s="20" t="s">
        <v>3006</v>
      </c>
      <c r="Z843" s="21">
        <v>0</v>
      </c>
      <c r="AA843" s="21"/>
      <c r="AB843" s="101"/>
      <c r="AC843" s="104"/>
      <c r="AD843" s="104"/>
      <c r="AE843" s="104"/>
      <c r="AF843" s="101"/>
      <c r="AG843" s="102"/>
      <c r="AH843" s="103"/>
      <c r="AI843" s="102"/>
    </row>
    <row r="844" spans="1:35" ht="24" customHeight="1">
      <c r="A844" s="13" t="s">
        <v>423</v>
      </c>
      <c r="B844" s="14">
        <v>54172</v>
      </c>
      <c r="C844" s="15" t="s">
        <v>1295</v>
      </c>
      <c r="D844" s="15" t="s">
        <v>1649</v>
      </c>
      <c r="E844" s="16">
        <v>6</v>
      </c>
      <c r="F844" s="16" t="s">
        <v>1650</v>
      </c>
      <c r="G844" s="16" t="s">
        <v>1651</v>
      </c>
      <c r="H844" s="16" t="s">
        <v>1651</v>
      </c>
      <c r="I844" s="16" t="s">
        <v>1652</v>
      </c>
      <c r="J844" s="16" t="s">
        <v>1652</v>
      </c>
      <c r="K844" s="16">
        <v>800146240</v>
      </c>
      <c r="L844" s="41" t="s">
        <v>4673</v>
      </c>
      <c r="M844" s="17" t="s">
        <v>4674</v>
      </c>
      <c r="N844" s="17" t="s">
        <v>4675</v>
      </c>
      <c r="O844" s="100">
        <v>45372.694444444445</v>
      </c>
      <c r="P844" s="17"/>
      <c r="Q844" s="18" t="s">
        <v>1783</v>
      </c>
      <c r="R844" s="19">
        <v>0</v>
      </c>
      <c r="S844" s="19" t="e" vm="1">
        <f>#REF!*3</f>
        <v>#REF!</v>
      </c>
      <c r="T844" s="19">
        <v>0</v>
      </c>
      <c r="U844" s="19" t="e" vm="1">
        <f>#REF!*3</f>
        <v>#REF!</v>
      </c>
      <c r="V844" s="19" t="e" vm="1">
        <f>#REF!+#REF!</f>
        <v>#REF!</v>
      </c>
      <c r="W844" s="19"/>
      <c r="X844" s="42"/>
      <c r="Y844" s="20" t="s">
        <v>3006</v>
      </c>
      <c r="Z844" s="21">
        <v>0</v>
      </c>
      <c r="AA844" s="21"/>
      <c r="AB844" s="101"/>
      <c r="AC844" s="104"/>
      <c r="AD844" s="104"/>
      <c r="AE844" s="104"/>
      <c r="AF844" s="101"/>
      <c r="AG844" s="102"/>
      <c r="AH844" s="103"/>
      <c r="AI844" s="102"/>
    </row>
    <row r="845" spans="1:35" ht="24" hidden="1" customHeight="1">
      <c r="A845" s="13" t="s">
        <v>136</v>
      </c>
      <c r="B845" s="14">
        <v>23807</v>
      </c>
      <c r="C845" s="15" t="s">
        <v>172</v>
      </c>
      <c r="D845" s="15" t="s">
        <v>1649</v>
      </c>
      <c r="E845" s="16">
        <v>6</v>
      </c>
      <c r="F845" s="16" t="s">
        <v>2734</v>
      </c>
      <c r="G845" s="16" t="s">
        <v>1759</v>
      </c>
      <c r="H845" s="16" t="s">
        <v>1759</v>
      </c>
      <c r="I845" s="16" t="s">
        <v>1652</v>
      </c>
      <c r="J845" s="16" t="s">
        <v>1652</v>
      </c>
      <c r="K845" s="16">
        <v>901083221</v>
      </c>
      <c r="L845" s="41" t="s">
        <v>4676</v>
      </c>
      <c r="M845" s="17" t="s">
        <v>4677</v>
      </c>
      <c r="N845" s="17" t="s">
        <v>4678</v>
      </c>
      <c r="O845" s="100">
        <v>45372.695833333331</v>
      </c>
      <c r="P845" s="17" t="s">
        <v>1650</v>
      </c>
      <c r="Q845" s="18" t="s">
        <v>1783</v>
      </c>
      <c r="R845" s="19">
        <v>0</v>
      </c>
      <c r="S845" s="19" t="e" vm="1">
        <f>#REF!*3</f>
        <v>#REF!</v>
      </c>
      <c r="T845" s="19">
        <v>0</v>
      </c>
      <c r="U845" s="19" t="e" vm="1">
        <f>#REF!*3</f>
        <v>#REF!</v>
      </c>
      <c r="V845" s="19" t="e" vm="1">
        <f>#REF!+#REF!</f>
        <v>#REF!</v>
      </c>
      <c r="W845" s="19"/>
      <c r="X845" s="42"/>
      <c r="Y845" s="20" t="s">
        <v>3006</v>
      </c>
      <c r="Z845" s="21">
        <v>0</v>
      </c>
      <c r="AA845" s="21"/>
      <c r="AB845" s="101"/>
      <c r="AC845" s="104"/>
      <c r="AD845" s="104"/>
      <c r="AE845" s="104"/>
      <c r="AF845" s="101"/>
      <c r="AG845" s="102"/>
      <c r="AH845" s="103"/>
      <c r="AI845" s="102"/>
    </row>
    <row r="846" spans="1:35" ht="24" hidden="1" customHeight="1">
      <c r="A846" s="13" t="s">
        <v>116</v>
      </c>
      <c r="B846" s="14">
        <v>13001</v>
      </c>
      <c r="C846" s="15" t="s">
        <v>454</v>
      </c>
      <c r="D846" s="15" t="s">
        <v>1649</v>
      </c>
      <c r="E846" s="16" t="s">
        <v>58</v>
      </c>
      <c r="F846" s="16" t="s">
        <v>1650</v>
      </c>
      <c r="G846" s="16" t="s">
        <v>1651</v>
      </c>
      <c r="H846" s="16" t="s">
        <v>1651</v>
      </c>
      <c r="I846" s="16" t="s">
        <v>2490</v>
      </c>
      <c r="J846" s="16" t="s">
        <v>1652</v>
      </c>
      <c r="K846" s="16">
        <v>900477785</v>
      </c>
      <c r="L846" s="41" t="s">
        <v>4679</v>
      </c>
      <c r="M846" s="17" t="s">
        <v>4680</v>
      </c>
      <c r="N846" s="17" t="s">
        <v>4681</v>
      </c>
      <c r="O846" s="100">
        <v>45372.745833333334</v>
      </c>
      <c r="P846" s="17" t="s">
        <v>1650</v>
      </c>
      <c r="Q846" s="18" t="s">
        <v>1783</v>
      </c>
      <c r="R846" s="19">
        <v>0</v>
      </c>
      <c r="S846" s="19" t="e" vm="1">
        <f>#REF!*3</f>
        <v>#REF!</v>
      </c>
      <c r="T846" s="19">
        <v>0</v>
      </c>
      <c r="U846" s="19" t="e" vm="1">
        <f>#REF!*3</f>
        <v>#REF!</v>
      </c>
      <c r="V846" s="19" t="e" vm="1">
        <f>#REF!+#REF!</f>
        <v>#REF!</v>
      </c>
      <c r="W846" s="19"/>
      <c r="X846" s="42"/>
      <c r="Y846" s="20" t="s">
        <v>3006</v>
      </c>
      <c r="Z846" s="21">
        <v>0</v>
      </c>
      <c r="AA846" s="21"/>
      <c r="AB846" s="101"/>
      <c r="AC846" s="104"/>
      <c r="AD846" s="104"/>
      <c r="AE846" s="104"/>
      <c r="AF846" s="101"/>
      <c r="AG846" s="102"/>
      <c r="AH846" s="103"/>
      <c r="AI846" s="102"/>
    </row>
    <row r="847" spans="1:35" ht="24" hidden="1" customHeight="1">
      <c r="A847" s="13" t="s">
        <v>334</v>
      </c>
      <c r="B847" s="14">
        <v>41319</v>
      </c>
      <c r="C847" s="15" t="s">
        <v>187</v>
      </c>
      <c r="D847" s="15" t="s">
        <v>1649</v>
      </c>
      <c r="E847" s="16">
        <v>6</v>
      </c>
      <c r="F847" s="16" t="s">
        <v>1650</v>
      </c>
      <c r="G847" s="16" t="s">
        <v>1651</v>
      </c>
      <c r="H847" s="16" t="s">
        <v>1651</v>
      </c>
      <c r="I847" s="16" t="s">
        <v>1652</v>
      </c>
      <c r="J847" s="16" t="s">
        <v>1652</v>
      </c>
      <c r="K847" s="16">
        <v>900393789</v>
      </c>
      <c r="L847" s="41" t="s">
        <v>4682</v>
      </c>
      <c r="M847" s="17" t="s">
        <v>4683</v>
      </c>
      <c r="N847" s="17" t="s">
        <v>4684</v>
      </c>
      <c r="O847" s="100">
        <v>45373.473611111112</v>
      </c>
      <c r="P847" s="17" t="s">
        <v>1650</v>
      </c>
      <c r="Q847" s="18" t="s">
        <v>1783</v>
      </c>
      <c r="R847" s="19">
        <v>0</v>
      </c>
      <c r="S847" s="19" t="e" vm="1">
        <f>#REF!*3</f>
        <v>#REF!</v>
      </c>
      <c r="T847" s="19">
        <v>0</v>
      </c>
      <c r="U847" s="19" t="e" vm="1">
        <f>#REF!*3</f>
        <v>#REF!</v>
      </c>
      <c r="V847" s="19" t="e" vm="1">
        <f>#REF!+#REF!</f>
        <v>#REF!</v>
      </c>
      <c r="W847" s="19"/>
      <c r="X847" s="42"/>
      <c r="Y847" s="20" t="s">
        <v>3006</v>
      </c>
      <c r="Z847" s="21">
        <v>0</v>
      </c>
      <c r="AA847" s="21"/>
      <c r="AB847" s="101"/>
      <c r="AC847" s="104"/>
      <c r="AD847" s="104"/>
      <c r="AE847" s="104"/>
      <c r="AF847" s="101"/>
      <c r="AG847" s="102"/>
      <c r="AH847" s="103"/>
      <c r="AI847" s="102"/>
    </row>
    <row r="848" spans="1:35" ht="24" hidden="1" customHeight="1">
      <c r="A848" s="13" t="s">
        <v>124</v>
      </c>
      <c r="B848" s="14">
        <v>19760</v>
      </c>
      <c r="C848" s="15" t="s">
        <v>849</v>
      </c>
      <c r="D848" s="15" t="s">
        <v>1649</v>
      </c>
      <c r="E848" s="16">
        <v>6</v>
      </c>
      <c r="F848" s="16" t="s">
        <v>1650</v>
      </c>
      <c r="G848" s="16" t="s">
        <v>1651</v>
      </c>
      <c r="H848" s="16" t="s">
        <v>1651</v>
      </c>
      <c r="I848" s="16" t="s">
        <v>1652</v>
      </c>
      <c r="J848" s="16" t="s">
        <v>1652</v>
      </c>
      <c r="K848" s="16">
        <v>901135416</v>
      </c>
      <c r="L848" s="41" t="s">
        <v>4685</v>
      </c>
      <c r="M848" s="17" t="s">
        <v>4686</v>
      </c>
      <c r="N848" s="17" t="s">
        <v>4687</v>
      </c>
      <c r="O848" s="100">
        <v>45373.490277777775</v>
      </c>
      <c r="P848" s="17" t="s">
        <v>1650</v>
      </c>
      <c r="Q848" s="18" t="s">
        <v>1783</v>
      </c>
      <c r="R848" s="19">
        <v>0</v>
      </c>
      <c r="S848" s="19" t="e" vm="1">
        <f>#REF!*3</f>
        <v>#REF!</v>
      </c>
      <c r="T848" s="19">
        <v>0</v>
      </c>
      <c r="U848" s="19" t="e" vm="1">
        <f>#REF!*3</f>
        <v>#REF!</v>
      </c>
      <c r="V848" s="19" t="e" vm="1">
        <f>#REF!+#REF!</f>
        <v>#REF!</v>
      </c>
      <c r="W848" s="19"/>
      <c r="X848" s="42"/>
      <c r="Y848" s="20" t="s">
        <v>3006</v>
      </c>
      <c r="Z848" s="21">
        <v>0</v>
      </c>
      <c r="AA848" s="21"/>
      <c r="AB848" s="101"/>
      <c r="AC848" s="104"/>
      <c r="AD848" s="104"/>
      <c r="AE848" s="104"/>
      <c r="AF848" s="101"/>
      <c r="AG848" s="102"/>
      <c r="AH848" s="103"/>
      <c r="AI848" s="102"/>
    </row>
    <row r="849" spans="1:35" ht="24" hidden="1" customHeight="1">
      <c r="A849" s="13" t="s">
        <v>1350</v>
      </c>
      <c r="B849" s="14">
        <v>68406</v>
      </c>
      <c r="C849" s="15" t="s">
        <v>1393</v>
      </c>
      <c r="D849" s="15" t="s">
        <v>1649</v>
      </c>
      <c r="E849" s="16">
        <v>5</v>
      </c>
      <c r="F849" s="16" t="s">
        <v>1650</v>
      </c>
      <c r="G849" s="16" t="s">
        <v>1651</v>
      </c>
      <c r="H849" s="16" t="s">
        <v>1651</v>
      </c>
      <c r="I849" s="16" t="s">
        <v>1652</v>
      </c>
      <c r="J849" s="16" t="s">
        <v>1652</v>
      </c>
      <c r="K849" s="16">
        <v>804013321</v>
      </c>
      <c r="L849" s="41" t="s">
        <v>4688</v>
      </c>
      <c r="M849" s="17" t="s">
        <v>4689</v>
      </c>
      <c r="N849" s="17" t="s">
        <v>4690</v>
      </c>
      <c r="O849" s="100">
        <v>45374.295138888891</v>
      </c>
      <c r="P849" s="17" t="s">
        <v>1650</v>
      </c>
      <c r="Q849" s="18" t="s">
        <v>1783</v>
      </c>
      <c r="R849" s="19">
        <v>0</v>
      </c>
      <c r="S849" s="19" t="e" vm="1">
        <f>#REF!*3</f>
        <v>#REF!</v>
      </c>
      <c r="T849" s="19">
        <v>0</v>
      </c>
      <c r="U849" s="19" t="e" vm="1">
        <f>#REF!*3</f>
        <v>#REF!</v>
      </c>
      <c r="V849" s="19" t="e" vm="1">
        <f>#REF!+#REF!</f>
        <v>#REF!</v>
      </c>
      <c r="W849" s="19"/>
      <c r="X849" s="42"/>
      <c r="Y849" s="20" t="s">
        <v>3006</v>
      </c>
      <c r="Z849" s="21">
        <v>0</v>
      </c>
      <c r="AA849" s="21"/>
      <c r="AB849" s="101"/>
      <c r="AC849" s="104"/>
      <c r="AD849" s="104"/>
      <c r="AE849" s="104"/>
      <c r="AF849" s="101"/>
      <c r="AG849" s="102"/>
      <c r="AH849" s="103"/>
      <c r="AI849" s="102"/>
    </row>
    <row r="850" spans="1:35" ht="24" hidden="1" customHeight="1">
      <c r="A850" s="13" t="s">
        <v>124</v>
      </c>
      <c r="B850" s="14">
        <v>19760</v>
      </c>
      <c r="C850" s="15" t="s">
        <v>849</v>
      </c>
      <c r="D850" s="15" t="s">
        <v>1649</v>
      </c>
      <c r="E850" s="16">
        <v>6</v>
      </c>
      <c r="F850" s="16" t="s">
        <v>1650</v>
      </c>
      <c r="G850" s="16" t="s">
        <v>1651</v>
      </c>
      <c r="H850" s="16" t="s">
        <v>1651</v>
      </c>
      <c r="I850" s="16" t="s">
        <v>1652</v>
      </c>
      <c r="J850" s="16" t="s">
        <v>1652</v>
      </c>
      <c r="K850" s="16">
        <v>900188020</v>
      </c>
      <c r="L850" s="41" t="s">
        <v>4691</v>
      </c>
      <c r="M850" s="17" t="s">
        <v>4692</v>
      </c>
      <c r="N850" s="17" t="s">
        <v>4693</v>
      </c>
      <c r="O850" s="100">
        <v>45374.480555555558</v>
      </c>
      <c r="P850" s="17" t="s">
        <v>1650</v>
      </c>
      <c r="Q850" s="18" t="s">
        <v>1783</v>
      </c>
      <c r="R850" s="19">
        <v>0</v>
      </c>
      <c r="S850" s="19" t="e" vm="1">
        <f>#REF!*3</f>
        <v>#REF!</v>
      </c>
      <c r="T850" s="19">
        <v>0</v>
      </c>
      <c r="U850" s="19" t="e" vm="1">
        <f>#REF!*3</f>
        <v>#REF!</v>
      </c>
      <c r="V850" s="19" t="e" vm="1">
        <f>#REF!+#REF!</f>
        <v>#REF!</v>
      </c>
      <c r="W850" s="19"/>
      <c r="X850" s="42"/>
      <c r="Y850" s="20" t="s">
        <v>3006</v>
      </c>
      <c r="Z850" s="21">
        <v>0</v>
      </c>
      <c r="AA850" s="21"/>
      <c r="AB850" s="101"/>
      <c r="AC850" s="104"/>
      <c r="AD850" s="104"/>
      <c r="AE850" s="104"/>
      <c r="AF850" s="101"/>
      <c r="AG850" s="102"/>
      <c r="AH850" s="103"/>
      <c r="AI850" s="102"/>
    </row>
    <row r="851" spans="1:35" ht="24" hidden="1" customHeight="1">
      <c r="A851" s="13" t="s">
        <v>1350</v>
      </c>
      <c r="B851" s="14">
        <v>68406</v>
      </c>
      <c r="C851" s="15" t="s">
        <v>1393</v>
      </c>
      <c r="D851" s="15" t="s">
        <v>1649</v>
      </c>
      <c r="E851" s="16">
        <v>5</v>
      </c>
      <c r="F851" s="16" t="s">
        <v>1650</v>
      </c>
      <c r="G851" s="16" t="s">
        <v>1651</v>
      </c>
      <c r="H851" s="16" t="s">
        <v>1651</v>
      </c>
      <c r="I851" s="16" t="s">
        <v>1652</v>
      </c>
      <c r="J851" s="16" t="s">
        <v>1652</v>
      </c>
      <c r="K851" s="16">
        <v>901096860</v>
      </c>
      <c r="L851" s="41" t="s">
        <v>4694</v>
      </c>
      <c r="M851" s="17" t="s">
        <v>4695</v>
      </c>
      <c r="N851" s="17" t="s">
        <v>4696</v>
      </c>
      <c r="O851" s="100">
        <v>45376.622916666667</v>
      </c>
      <c r="P851" s="17" t="s">
        <v>1650</v>
      </c>
      <c r="Q851" s="18" t="s">
        <v>1783</v>
      </c>
      <c r="R851" s="19">
        <v>0</v>
      </c>
      <c r="S851" s="19" t="e" vm="1">
        <f>#REF!*3</f>
        <v>#REF!</v>
      </c>
      <c r="T851" s="19">
        <v>0</v>
      </c>
      <c r="U851" s="19" t="e" vm="1">
        <f>#REF!*3</f>
        <v>#REF!</v>
      </c>
      <c r="V851" s="19" t="e" vm="1">
        <f>#REF!+#REF!</f>
        <v>#REF!</v>
      </c>
      <c r="W851" s="19"/>
      <c r="X851" s="42"/>
      <c r="Y851" s="20" t="s">
        <v>3006</v>
      </c>
      <c r="Z851" s="21">
        <v>0</v>
      </c>
      <c r="AA851" s="21"/>
      <c r="AB851" s="101"/>
      <c r="AC851" s="104"/>
      <c r="AD851" s="104"/>
      <c r="AE851" s="104"/>
      <c r="AF851" s="101"/>
      <c r="AG851" s="102"/>
      <c r="AH851" s="103"/>
      <c r="AI851" s="102"/>
    </row>
    <row r="852" spans="1:35" ht="24" hidden="1" customHeight="1">
      <c r="A852" s="13" t="s">
        <v>16</v>
      </c>
      <c r="B852" s="14">
        <v>5856</v>
      </c>
      <c r="C852" s="15" t="s">
        <v>197</v>
      </c>
      <c r="D852" s="15" t="s">
        <v>1649</v>
      </c>
      <c r="E852" s="16">
        <v>6</v>
      </c>
      <c r="F852" s="16" t="s">
        <v>1650</v>
      </c>
      <c r="G852" s="16" t="s">
        <v>1651</v>
      </c>
      <c r="H852" s="16" t="s">
        <v>1651</v>
      </c>
      <c r="I852" s="16" t="s">
        <v>1652</v>
      </c>
      <c r="J852" s="16" t="s">
        <v>1652</v>
      </c>
      <c r="K852" s="16">
        <v>900297771</v>
      </c>
      <c r="L852" s="41" t="s">
        <v>4697</v>
      </c>
      <c r="M852" s="17" t="s">
        <v>4698</v>
      </c>
      <c r="N852" s="17" t="s">
        <v>4699</v>
      </c>
      <c r="O852" s="100">
        <v>45379.960416666669</v>
      </c>
      <c r="P852" s="17" t="s">
        <v>1650</v>
      </c>
      <c r="Q852" s="18" t="s">
        <v>1783</v>
      </c>
      <c r="R852" s="19">
        <v>0</v>
      </c>
      <c r="S852" s="19" t="e" vm="1">
        <f>#REF!*3</f>
        <v>#REF!</v>
      </c>
      <c r="T852" s="19">
        <v>0</v>
      </c>
      <c r="U852" s="19" t="e" vm="1">
        <f>#REF!*3</f>
        <v>#REF!</v>
      </c>
      <c r="V852" s="19" t="e" vm="1">
        <f>#REF!+#REF!</f>
        <v>#REF!</v>
      </c>
      <c r="W852" s="19"/>
      <c r="X852" s="42"/>
      <c r="Y852" s="20" t="s">
        <v>3006</v>
      </c>
      <c r="Z852" s="21">
        <v>0</v>
      </c>
      <c r="AA852" s="21"/>
      <c r="AB852" s="101"/>
      <c r="AC852" s="104"/>
      <c r="AD852" s="104"/>
      <c r="AE852" s="104"/>
      <c r="AF852" s="101"/>
      <c r="AG852" s="102"/>
      <c r="AH852" s="103"/>
      <c r="AI852" s="102"/>
    </row>
    <row r="853" spans="1:35" ht="24" hidden="1" customHeight="1">
      <c r="A853" s="13" t="s">
        <v>136</v>
      </c>
      <c r="B853" s="14">
        <v>23807</v>
      </c>
      <c r="C853" s="15" t="s">
        <v>172</v>
      </c>
      <c r="D853" s="15" t="s">
        <v>1649</v>
      </c>
      <c r="E853" s="16">
        <v>6</v>
      </c>
      <c r="F853" s="16" t="s">
        <v>2734</v>
      </c>
      <c r="G853" s="16" t="s">
        <v>1759</v>
      </c>
      <c r="H853" s="16" t="s">
        <v>1759</v>
      </c>
      <c r="I853" s="16" t="s">
        <v>1652</v>
      </c>
      <c r="J853" s="16" t="s">
        <v>1652</v>
      </c>
      <c r="K853" s="16">
        <v>901602892</v>
      </c>
      <c r="L853" s="41" t="s">
        <v>4700</v>
      </c>
      <c r="M853" s="17" t="s">
        <v>4701</v>
      </c>
      <c r="N853" s="17" t="s">
        <v>4702</v>
      </c>
      <c r="O853" s="100">
        <v>45382.698611111111</v>
      </c>
      <c r="P853" s="17" t="s">
        <v>1650</v>
      </c>
      <c r="Q853" s="18" t="s">
        <v>1783</v>
      </c>
      <c r="R853" s="19">
        <v>0</v>
      </c>
      <c r="S853" s="19" t="e" vm="1">
        <f>#REF!*3</f>
        <v>#REF!</v>
      </c>
      <c r="T853" s="19">
        <v>0</v>
      </c>
      <c r="U853" s="19" t="e" vm="1">
        <f>#REF!*3</f>
        <v>#REF!</v>
      </c>
      <c r="V853" s="19" t="e" vm="1">
        <f>#REF!+#REF!</f>
        <v>#REF!</v>
      </c>
      <c r="W853" s="19"/>
      <c r="X853" s="42"/>
      <c r="Y853" s="20" t="s">
        <v>3006</v>
      </c>
      <c r="Z853" s="21">
        <v>0</v>
      </c>
      <c r="AA853" s="21"/>
      <c r="AB853" s="101"/>
      <c r="AC853" s="104"/>
      <c r="AD853" s="104"/>
      <c r="AE853" s="104"/>
      <c r="AF853" s="101"/>
      <c r="AG853" s="102"/>
      <c r="AH853" s="103"/>
      <c r="AI853" s="102"/>
    </row>
    <row r="854" spans="1:35" ht="24" hidden="1" customHeight="1">
      <c r="A854" s="13" t="s">
        <v>498</v>
      </c>
      <c r="B854" s="14">
        <v>76834</v>
      </c>
      <c r="C854" s="15" t="s">
        <v>1529</v>
      </c>
      <c r="D854" s="15" t="s">
        <v>1732</v>
      </c>
      <c r="E854" s="16">
        <v>2</v>
      </c>
      <c r="F854" s="16" t="s">
        <v>1650</v>
      </c>
      <c r="G854" s="16" t="s">
        <v>1651</v>
      </c>
      <c r="H854" s="16" t="s">
        <v>1651</v>
      </c>
      <c r="I854" s="16" t="s">
        <v>1652</v>
      </c>
      <c r="J854" s="16" t="s">
        <v>1652</v>
      </c>
      <c r="K854" s="16">
        <v>901234790</v>
      </c>
      <c r="L854" s="41" t="s">
        <v>4703</v>
      </c>
      <c r="M854" s="17" t="s">
        <v>4704</v>
      </c>
      <c r="N854" s="17" t="s">
        <v>4705</v>
      </c>
      <c r="O854" s="100">
        <v>45382.914583333331</v>
      </c>
      <c r="P854" s="17" t="s">
        <v>1650</v>
      </c>
      <c r="Q854" s="18" t="s">
        <v>1783</v>
      </c>
      <c r="R854" s="19">
        <v>0</v>
      </c>
      <c r="S854" s="19" t="e" vm="1">
        <f>#REF!*3</f>
        <v>#REF!</v>
      </c>
      <c r="T854" s="19">
        <v>0</v>
      </c>
      <c r="U854" s="19" t="e" vm="1">
        <f>#REF!*3</f>
        <v>#REF!</v>
      </c>
      <c r="V854" s="19" t="e" vm="1">
        <f>#REF!+#REF!</f>
        <v>#REF!</v>
      </c>
      <c r="W854" s="19"/>
      <c r="X854" s="42"/>
      <c r="Y854" s="20" t="s">
        <v>3006</v>
      </c>
      <c r="Z854" s="21">
        <v>0</v>
      </c>
      <c r="AA854" s="21"/>
      <c r="AB854" s="101"/>
      <c r="AC854" s="104"/>
      <c r="AD854" s="104"/>
      <c r="AE854" s="104"/>
      <c r="AF854" s="101"/>
      <c r="AG854" s="102"/>
      <c r="AH854" s="103"/>
      <c r="AI854" s="102"/>
    </row>
    <row r="855" spans="1:35" ht="24" hidden="1" customHeight="1">
      <c r="A855" s="13" t="s">
        <v>136</v>
      </c>
      <c r="B855" s="14">
        <v>23807</v>
      </c>
      <c r="C855" s="15" t="s">
        <v>172</v>
      </c>
      <c r="D855" s="15" t="s">
        <v>1649</v>
      </c>
      <c r="E855" s="16">
        <v>6</v>
      </c>
      <c r="F855" s="16" t="s">
        <v>2734</v>
      </c>
      <c r="G855" s="16" t="s">
        <v>1759</v>
      </c>
      <c r="H855" s="16" t="s">
        <v>1759</v>
      </c>
      <c r="I855" s="16" t="s">
        <v>1652</v>
      </c>
      <c r="J855" s="16" t="s">
        <v>1652</v>
      </c>
      <c r="K855" s="16">
        <v>901277130</v>
      </c>
      <c r="L855" s="41" t="s">
        <v>4706</v>
      </c>
      <c r="M855" s="17" t="s">
        <v>4707</v>
      </c>
      <c r="N855" s="17" t="s">
        <v>4708</v>
      </c>
      <c r="O855" s="100">
        <v>45385.65625</v>
      </c>
      <c r="P855" s="17" t="s">
        <v>1650</v>
      </c>
      <c r="Q855" s="18" t="s">
        <v>1783</v>
      </c>
      <c r="R855" s="19">
        <v>0</v>
      </c>
      <c r="S855" s="19" t="e" vm="1">
        <f>#REF!*3</f>
        <v>#REF!</v>
      </c>
      <c r="T855" s="19">
        <v>0</v>
      </c>
      <c r="U855" s="19" t="e" vm="1">
        <f>#REF!*3</f>
        <v>#REF!</v>
      </c>
      <c r="V855" s="19" t="e" vm="1">
        <f>#REF!+#REF!</f>
        <v>#REF!</v>
      </c>
      <c r="W855" s="19"/>
      <c r="X855" s="42"/>
      <c r="Y855" s="20" t="s">
        <v>3006</v>
      </c>
      <c r="Z855" s="21">
        <v>0</v>
      </c>
      <c r="AA855" s="21"/>
      <c r="AB855" s="101"/>
      <c r="AC855" s="104"/>
      <c r="AD855" s="104"/>
      <c r="AE855" s="104"/>
      <c r="AF855" s="101"/>
      <c r="AG855" s="102"/>
      <c r="AH855" s="103"/>
      <c r="AI855" s="102"/>
    </row>
    <row r="856" spans="1:35" ht="24" hidden="1" customHeight="1">
      <c r="A856" s="13" t="s">
        <v>136</v>
      </c>
      <c r="B856" s="14">
        <v>23807</v>
      </c>
      <c r="C856" s="15" t="s">
        <v>172</v>
      </c>
      <c r="D856" s="15" t="s">
        <v>1649</v>
      </c>
      <c r="E856" s="16">
        <v>6</v>
      </c>
      <c r="F856" s="16" t="s">
        <v>2734</v>
      </c>
      <c r="G856" s="16" t="s">
        <v>1759</v>
      </c>
      <c r="H856" s="16" t="s">
        <v>1759</v>
      </c>
      <c r="I856" s="16" t="s">
        <v>1652</v>
      </c>
      <c r="J856" s="16" t="s">
        <v>1652</v>
      </c>
      <c r="K856" s="16">
        <v>901603060</v>
      </c>
      <c r="L856" s="41" t="s">
        <v>4709</v>
      </c>
      <c r="M856" s="17" t="s">
        <v>4710</v>
      </c>
      <c r="N856" s="17" t="s">
        <v>4711</v>
      </c>
      <c r="O856" s="100">
        <v>45385.722916666666</v>
      </c>
      <c r="P856" s="17" t="s">
        <v>1650</v>
      </c>
      <c r="Q856" s="18" t="s">
        <v>1783</v>
      </c>
      <c r="R856" s="19">
        <v>0</v>
      </c>
      <c r="S856" s="19" t="e" vm="1">
        <f>#REF!*3</f>
        <v>#REF!</v>
      </c>
      <c r="T856" s="19">
        <v>0</v>
      </c>
      <c r="U856" s="19" t="e" vm="1">
        <f>#REF!*3</f>
        <v>#REF!</v>
      </c>
      <c r="V856" s="19" t="e" vm="1">
        <f>#REF!+#REF!</f>
        <v>#REF!</v>
      </c>
      <c r="W856" s="19"/>
      <c r="X856" s="42"/>
      <c r="Y856" s="20" t="s">
        <v>3006</v>
      </c>
      <c r="Z856" s="21">
        <v>0</v>
      </c>
      <c r="AA856" s="21"/>
      <c r="AB856" s="101"/>
      <c r="AC856" s="104"/>
      <c r="AD856" s="104"/>
      <c r="AE856" s="104"/>
      <c r="AF856" s="101"/>
      <c r="AG856" s="102"/>
      <c r="AH856" s="103"/>
      <c r="AI856" s="102"/>
    </row>
    <row r="857" spans="1:35" ht="24" hidden="1" customHeight="1">
      <c r="A857" s="13" t="s">
        <v>16</v>
      </c>
      <c r="B857" s="14">
        <v>5079</v>
      </c>
      <c r="C857" s="15" t="s">
        <v>78</v>
      </c>
      <c r="D857" s="15" t="s">
        <v>1649</v>
      </c>
      <c r="E857" s="16">
        <v>4</v>
      </c>
      <c r="F857" s="16" t="s">
        <v>1650</v>
      </c>
      <c r="G857" s="16" t="s">
        <v>1651</v>
      </c>
      <c r="H857" s="16" t="s">
        <v>1651</v>
      </c>
      <c r="I857" s="16" t="s">
        <v>1652</v>
      </c>
      <c r="J857" s="16" t="s">
        <v>1652</v>
      </c>
      <c r="K857" s="16">
        <v>901065862</v>
      </c>
      <c r="L857" s="41" t="s">
        <v>4712</v>
      </c>
      <c r="M857" s="17" t="s">
        <v>4713</v>
      </c>
      <c r="N857" s="17" t="s">
        <v>4714</v>
      </c>
      <c r="O857" s="100">
        <v>45385.811111111114</v>
      </c>
      <c r="P857" s="17" t="s">
        <v>1650</v>
      </c>
      <c r="Q857" s="18" t="s">
        <v>1783</v>
      </c>
      <c r="R857" s="19">
        <v>0</v>
      </c>
      <c r="S857" s="19" t="e" vm="1">
        <f>#REF!*3</f>
        <v>#REF!</v>
      </c>
      <c r="T857" s="19">
        <v>0</v>
      </c>
      <c r="U857" s="19" t="e" vm="1">
        <f>#REF!*3</f>
        <v>#REF!</v>
      </c>
      <c r="V857" s="19" t="e" vm="1">
        <f>#REF!+#REF!</f>
        <v>#REF!</v>
      </c>
      <c r="W857" s="19"/>
      <c r="X857" s="42"/>
      <c r="Y857" s="20" t="s">
        <v>3006</v>
      </c>
      <c r="Z857" s="21">
        <v>0</v>
      </c>
      <c r="AA857" s="21"/>
      <c r="AB857" s="101"/>
      <c r="AC857" s="104"/>
      <c r="AD857" s="104"/>
      <c r="AE857" s="104"/>
      <c r="AF857" s="101"/>
      <c r="AG857" s="102"/>
      <c r="AH857" s="103"/>
      <c r="AI857" s="102"/>
    </row>
    <row r="858" spans="1:35" ht="24" hidden="1" customHeight="1">
      <c r="A858" s="13" t="s">
        <v>544</v>
      </c>
      <c r="B858" s="14">
        <v>15238</v>
      </c>
      <c r="C858" s="15" t="s">
        <v>494</v>
      </c>
      <c r="D858" s="15" t="s">
        <v>1649</v>
      </c>
      <c r="E858" s="16">
        <v>3</v>
      </c>
      <c r="F858" s="16" t="s">
        <v>1650</v>
      </c>
      <c r="G858" s="16" t="s">
        <v>1651</v>
      </c>
      <c r="H858" s="16" t="s">
        <v>1651</v>
      </c>
      <c r="I858" s="16" t="s">
        <v>1652</v>
      </c>
      <c r="J858" s="16" t="s">
        <v>1652</v>
      </c>
      <c r="K858" s="16">
        <v>901051875</v>
      </c>
      <c r="L858" s="41" t="s">
        <v>4715</v>
      </c>
      <c r="M858" s="17" t="s">
        <v>4716</v>
      </c>
      <c r="N858" s="17" t="s">
        <v>4717</v>
      </c>
      <c r="O858" s="100">
        <v>45386.652777777781</v>
      </c>
      <c r="P858" s="17" t="s">
        <v>1650</v>
      </c>
      <c r="Q858" s="18" t="s">
        <v>1783</v>
      </c>
      <c r="R858" s="19">
        <v>0</v>
      </c>
      <c r="S858" s="19" t="e" vm="1">
        <f>#REF!*3</f>
        <v>#REF!</v>
      </c>
      <c r="T858" s="19">
        <v>0</v>
      </c>
      <c r="U858" s="19" t="e" vm="1">
        <f>#REF!*3</f>
        <v>#REF!</v>
      </c>
      <c r="V858" s="19" t="e" vm="1">
        <f>#REF!+#REF!</f>
        <v>#REF!</v>
      </c>
      <c r="W858" s="19"/>
      <c r="X858" s="42"/>
      <c r="Y858" s="20" t="s">
        <v>3006</v>
      </c>
      <c r="Z858" s="21">
        <v>0</v>
      </c>
      <c r="AA858" s="21"/>
      <c r="AB858" s="101"/>
      <c r="AC858" s="104"/>
      <c r="AD858" s="104"/>
      <c r="AE858" s="104"/>
      <c r="AF858" s="101"/>
      <c r="AG858" s="102"/>
      <c r="AH858" s="103"/>
      <c r="AI858" s="102"/>
    </row>
    <row r="859" spans="1:35" ht="24" hidden="1" customHeight="1">
      <c r="A859" s="13" t="s">
        <v>136</v>
      </c>
      <c r="B859" s="14">
        <v>23807</v>
      </c>
      <c r="C859" s="15" t="s">
        <v>172</v>
      </c>
      <c r="D859" s="15" t="s">
        <v>1649</v>
      </c>
      <c r="E859" s="16">
        <v>6</v>
      </c>
      <c r="F859" s="16" t="s">
        <v>2734</v>
      </c>
      <c r="G859" s="16" t="s">
        <v>1759</v>
      </c>
      <c r="H859" s="16" t="s">
        <v>1759</v>
      </c>
      <c r="I859" s="16" t="s">
        <v>1652</v>
      </c>
      <c r="J859" s="16" t="s">
        <v>1652</v>
      </c>
      <c r="K859" s="16">
        <v>901733313</v>
      </c>
      <c r="L859" s="41" t="s">
        <v>4718</v>
      </c>
      <c r="M859" s="17" t="s">
        <v>4719</v>
      </c>
      <c r="N859" s="17" t="s">
        <v>4720</v>
      </c>
      <c r="O859" s="100">
        <v>45386.73333333333</v>
      </c>
      <c r="P859" s="17" t="s">
        <v>1650</v>
      </c>
      <c r="Q859" s="18" t="s">
        <v>1783</v>
      </c>
      <c r="R859" s="19">
        <v>0</v>
      </c>
      <c r="S859" s="19" t="e" vm="1">
        <f>#REF!*3</f>
        <v>#REF!</v>
      </c>
      <c r="T859" s="19">
        <v>0</v>
      </c>
      <c r="U859" s="19" t="e" vm="1">
        <f>#REF!*3</f>
        <v>#REF!</v>
      </c>
      <c r="V859" s="19" t="e" vm="1">
        <f>#REF!+#REF!</f>
        <v>#REF!</v>
      </c>
      <c r="W859" s="19"/>
      <c r="X859" s="42"/>
      <c r="Y859" s="20" t="s">
        <v>3006</v>
      </c>
      <c r="Z859" s="21">
        <v>0</v>
      </c>
      <c r="AA859" s="21"/>
      <c r="AB859" s="101"/>
      <c r="AC859" s="104"/>
      <c r="AD859" s="104"/>
      <c r="AE859" s="104"/>
      <c r="AF859" s="101"/>
      <c r="AG859" s="102"/>
      <c r="AH859" s="103"/>
      <c r="AI859" s="102"/>
    </row>
    <row r="860" spans="1:35" ht="24" hidden="1" customHeight="1">
      <c r="A860" s="13" t="s">
        <v>136</v>
      </c>
      <c r="B860" s="14">
        <v>23807</v>
      </c>
      <c r="C860" s="15" t="s">
        <v>172</v>
      </c>
      <c r="D860" s="15" t="s">
        <v>1649</v>
      </c>
      <c r="E860" s="16">
        <v>6</v>
      </c>
      <c r="F860" s="16" t="s">
        <v>2734</v>
      </c>
      <c r="G860" s="16" t="s">
        <v>1759</v>
      </c>
      <c r="H860" s="16" t="s">
        <v>1759</v>
      </c>
      <c r="I860" s="16" t="s">
        <v>1652</v>
      </c>
      <c r="J860" s="16" t="s">
        <v>1652</v>
      </c>
      <c r="K860" s="16">
        <v>901501286</v>
      </c>
      <c r="L860" s="41" t="s">
        <v>4721</v>
      </c>
      <c r="M860" s="17" t="s">
        <v>4722</v>
      </c>
      <c r="N860" s="17" t="s">
        <v>4723</v>
      </c>
      <c r="O860" s="100">
        <v>45386.756944444445</v>
      </c>
      <c r="P860" s="17" t="s">
        <v>1650</v>
      </c>
      <c r="Q860" s="18" t="s">
        <v>1783</v>
      </c>
      <c r="R860" s="19">
        <v>0</v>
      </c>
      <c r="S860" s="19" t="e" vm="1">
        <f>#REF!*3</f>
        <v>#REF!</v>
      </c>
      <c r="T860" s="19">
        <v>0</v>
      </c>
      <c r="U860" s="19" t="e" vm="1">
        <f>#REF!*3</f>
        <v>#REF!</v>
      </c>
      <c r="V860" s="19" t="e" vm="1">
        <f>#REF!+#REF!</f>
        <v>#REF!</v>
      </c>
      <c r="W860" s="19"/>
      <c r="X860" s="42"/>
      <c r="Y860" s="20" t="s">
        <v>3006</v>
      </c>
      <c r="Z860" s="21">
        <v>0</v>
      </c>
      <c r="AA860" s="21"/>
      <c r="AB860" s="101"/>
      <c r="AC860" s="104"/>
      <c r="AD860" s="104"/>
      <c r="AE860" s="104"/>
      <c r="AF860" s="101"/>
      <c r="AG860" s="102"/>
      <c r="AH860" s="103"/>
      <c r="AI860" s="102"/>
    </row>
    <row r="861" spans="1:35" ht="24" customHeight="1">
      <c r="A861" s="13" t="s">
        <v>927</v>
      </c>
      <c r="B861" s="14">
        <v>25823</v>
      </c>
      <c r="C861" s="15" t="s">
        <v>1035</v>
      </c>
      <c r="D861" s="15" t="s">
        <v>1649</v>
      </c>
      <c r="E861" s="16">
        <v>6</v>
      </c>
      <c r="F861" s="16" t="s">
        <v>1650</v>
      </c>
      <c r="G861" s="16" t="s">
        <v>1651</v>
      </c>
      <c r="H861" s="16" t="s">
        <v>1759</v>
      </c>
      <c r="I861" s="16" t="s">
        <v>1652</v>
      </c>
      <c r="J861" s="16" t="s">
        <v>1652</v>
      </c>
      <c r="K861" s="16">
        <v>900184578</v>
      </c>
      <c r="L861" s="41" t="s">
        <v>2743</v>
      </c>
      <c r="M861" s="17" t="s">
        <v>2744</v>
      </c>
      <c r="N861" s="17" t="s">
        <v>2745</v>
      </c>
      <c r="O861" s="100">
        <v>45387.474999999999</v>
      </c>
      <c r="P861" s="17" t="s">
        <v>1664</v>
      </c>
      <c r="Q861" s="18">
        <v>896000</v>
      </c>
      <c r="R861" s="19">
        <v>70</v>
      </c>
      <c r="S861" s="19" t="e" vm="1">
        <f>#REF!*3</f>
        <v>#REF!</v>
      </c>
      <c r="T861" s="19">
        <v>0</v>
      </c>
      <c r="U861" s="19" t="e" vm="1">
        <f>#REF!*3</f>
        <v>#REF!</v>
      </c>
      <c r="V861" s="19" t="e" vm="1">
        <f>#REF!+#REF!</f>
        <v>#REF!</v>
      </c>
      <c r="W861" s="19">
        <v>12</v>
      </c>
      <c r="X861" s="42">
        <v>10752000</v>
      </c>
      <c r="Y861" s="20" t="s">
        <v>2269</v>
      </c>
      <c r="Z861" s="21">
        <v>2024</v>
      </c>
      <c r="AA861" s="21"/>
      <c r="AB861" s="101"/>
      <c r="AC861" s="104"/>
      <c r="AD861" s="104" t="s">
        <v>2269</v>
      </c>
      <c r="AE861" s="104">
        <v>45536</v>
      </c>
      <c r="AF861" s="101"/>
      <c r="AG861" s="102"/>
      <c r="AH861" s="103"/>
      <c r="AI861" s="102"/>
    </row>
    <row r="862" spans="1:35" ht="24" hidden="1" customHeight="1">
      <c r="A862" s="13" t="s">
        <v>136</v>
      </c>
      <c r="B862" s="14">
        <v>23807</v>
      </c>
      <c r="C862" s="15" t="s">
        <v>172</v>
      </c>
      <c r="D862" s="15" t="s">
        <v>1649</v>
      </c>
      <c r="E862" s="16">
        <v>6</v>
      </c>
      <c r="F862" s="16" t="s">
        <v>2734</v>
      </c>
      <c r="G862" s="16" t="s">
        <v>1759</v>
      </c>
      <c r="H862" s="16" t="s">
        <v>1759</v>
      </c>
      <c r="I862" s="16" t="s">
        <v>1652</v>
      </c>
      <c r="J862" s="16" t="s">
        <v>1652</v>
      </c>
      <c r="K862" s="16">
        <v>901223467</v>
      </c>
      <c r="L862" s="41" t="s">
        <v>4724</v>
      </c>
      <c r="M862" s="17" t="s">
        <v>4725</v>
      </c>
      <c r="N862" s="17" t="s">
        <v>4726</v>
      </c>
      <c r="O862" s="100">
        <v>45387.714583333334</v>
      </c>
      <c r="P862" s="17" t="s">
        <v>1650</v>
      </c>
      <c r="Q862" s="18" t="s">
        <v>1783</v>
      </c>
      <c r="R862" s="19">
        <v>0</v>
      </c>
      <c r="S862" s="19" t="e" vm="1">
        <f>#REF!*3</f>
        <v>#REF!</v>
      </c>
      <c r="T862" s="19">
        <v>0</v>
      </c>
      <c r="U862" s="19" t="e" vm="1">
        <f>#REF!*3</f>
        <v>#REF!</v>
      </c>
      <c r="V862" s="19" t="e" vm="1">
        <f>#REF!+#REF!</f>
        <v>#REF!</v>
      </c>
      <c r="W862" s="19"/>
      <c r="X862" s="42"/>
      <c r="Y862" s="20" t="s">
        <v>3006</v>
      </c>
      <c r="Z862" s="21">
        <v>0</v>
      </c>
      <c r="AA862" s="21"/>
      <c r="AB862" s="101"/>
      <c r="AC862" s="104"/>
      <c r="AD862" s="104"/>
      <c r="AE862" s="104"/>
      <c r="AF862" s="101"/>
      <c r="AG862" s="102"/>
      <c r="AH862" s="103"/>
      <c r="AI862" s="102"/>
    </row>
    <row r="863" spans="1:35" ht="24" hidden="1" customHeight="1">
      <c r="A863" s="13" t="s">
        <v>16</v>
      </c>
      <c r="B863" s="14">
        <v>5138</v>
      </c>
      <c r="C863" s="15" t="s">
        <v>115</v>
      </c>
      <c r="D863" s="15" t="s">
        <v>1649</v>
      </c>
      <c r="E863" s="16">
        <v>6</v>
      </c>
      <c r="F863" s="16" t="s">
        <v>1650</v>
      </c>
      <c r="G863" s="16" t="s">
        <v>1651</v>
      </c>
      <c r="H863" s="16" t="s">
        <v>1651</v>
      </c>
      <c r="I863" s="16" t="s">
        <v>1652</v>
      </c>
      <c r="J863" s="16" t="s">
        <v>1652</v>
      </c>
      <c r="K863" s="16">
        <v>900110039</v>
      </c>
      <c r="L863" s="41" t="s">
        <v>4727</v>
      </c>
      <c r="M863" s="17" t="s">
        <v>4728</v>
      </c>
      <c r="N863" s="17" t="s">
        <v>4729</v>
      </c>
      <c r="O863" s="100">
        <v>45387.806250000001</v>
      </c>
      <c r="P863" s="17" t="s">
        <v>1650</v>
      </c>
      <c r="Q863" s="18" t="s">
        <v>1783</v>
      </c>
      <c r="R863" s="19">
        <v>0</v>
      </c>
      <c r="S863" s="19" t="e" vm="1">
        <f>#REF!*3</f>
        <v>#REF!</v>
      </c>
      <c r="T863" s="19">
        <v>0</v>
      </c>
      <c r="U863" s="19" t="e" vm="1">
        <f>#REF!*3</f>
        <v>#REF!</v>
      </c>
      <c r="V863" s="19" t="e" vm="1">
        <f>#REF!+#REF!</f>
        <v>#REF!</v>
      </c>
      <c r="W863" s="19"/>
      <c r="X863" s="42"/>
      <c r="Y863" s="20" t="s">
        <v>3006</v>
      </c>
      <c r="Z863" s="21">
        <v>0</v>
      </c>
      <c r="AA863" s="21"/>
      <c r="AB863" s="101"/>
      <c r="AC863" s="104"/>
      <c r="AD863" s="104"/>
      <c r="AE863" s="104"/>
      <c r="AF863" s="101"/>
      <c r="AG863" s="102"/>
      <c r="AH863" s="103"/>
      <c r="AI863" s="102"/>
    </row>
    <row r="864" spans="1:35" ht="24" hidden="1" customHeight="1">
      <c r="A864" s="13" t="s">
        <v>124</v>
      </c>
      <c r="B864" s="14">
        <v>19760</v>
      </c>
      <c r="C864" s="15" t="s">
        <v>849</v>
      </c>
      <c r="D864" s="15" t="s">
        <v>1649</v>
      </c>
      <c r="E864" s="16">
        <v>6</v>
      </c>
      <c r="F864" s="16" t="s">
        <v>1650</v>
      </c>
      <c r="G864" s="16" t="s">
        <v>1651</v>
      </c>
      <c r="H864" s="16" t="s">
        <v>1651</v>
      </c>
      <c r="I864" s="16" t="s">
        <v>1652</v>
      </c>
      <c r="J864" s="16" t="s">
        <v>1652</v>
      </c>
      <c r="K864" s="16">
        <v>900717577</v>
      </c>
      <c r="L864" s="41" t="s">
        <v>4730</v>
      </c>
      <c r="M864" s="17" t="s">
        <v>4731</v>
      </c>
      <c r="N864" s="17" t="s">
        <v>4732</v>
      </c>
      <c r="O864" s="100">
        <v>45388.470138888886</v>
      </c>
      <c r="P864" s="17" t="s">
        <v>1650</v>
      </c>
      <c r="Q864" s="18" t="s">
        <v>1783</v>
      </c>
      <c r="R864" s="19">
        <v>0</v>
      </c>
      <c r="S864" s="19" t="e" vm="1">
        <f>#REF!*3</f>
        <v>#REF!</v>
      </c>
      <c r="T864" s="19">
        <v>0</v>
      </c>
      <c r="U864" s="19" t="e" vm="1">
        <f>#REF!*3</f>
        <v>#REF!</v>
      </c>
      <c r="V864" s="19" t="e" vm="1">
        <f>#REF!+#REF!</f>
        <v>#REF!</v>
      </c>
      <c r="W864" s="19"/>
      <c r="X864" s="42"/>
      <c r="Y864" s="20" t="s">
        <v>3006</v>
      </c>
      <c r="Z864" s="21">
        <v>0</v>
      </c>
      <c r="AA864" s="21"/>
      <c r="AB864" s="101"/>
      <c r="AC864" s="104"/>
      <c r="AD864" s="104"/>
      <c r="AE864" s="104"/>
      <c r="AF864" s="101"/>
      <c r="AG864" s="102"/>
      <c r="AH864" s="103"/>
      <c r="AI864" s="102"/>
    </row>
    <row r="865" spans="1:35" ht="24" hidden="1" customHeight="1">
      <c r="A865" s="13" t="s">
        <v>16</v>
      </c>
      <c r="B865" s="14">
        <v>5125</v>
      </c>
      <c r="C865" s="15" t="s">
        <v>105</v>
      </c>
      <c r="D865" s="15" t="s">
        <v>1649</v>
      </c>
      <c r="E865" s="16">
        <v>6</v>
      </c>
      <c r="F865" s="16" t="s">
        <v>1650</v>
      </c>
      <c r="G865" s="16" t="s">
        <v>1651</v>
      </c>
      <c r="H865" s="16" t="s">
        <v>1759</v>
      </c>
      <c r="I865" s="16" t="s">
        <v>1652</v>
      </c>
      <c r="J865" s="16" t="s">
        <v>1652</v>
      </c>
      <c r="K865" s="16">
        <v>900860946</v>
      </c>
      <c r="L865" s="41" t="s">
        <v>4733</v>
      </c>
      <c r="M865" s="17" t="s">
        <v>4734</v>
      </c>
      <c r="N865" s="17" t="s">
        <v>4735</v>
      </c>
      <c r="O865" s="100">
        <v>45390.49722222222</v>
      </c>
      <c r="P865" s="17" t="s">
        <v>1650</v>
      </c>
      <c r="Q865" s="18" t="s">
        <v>1783</v>
      </c>
      <c r="R865" s="19">
        <v>0</v>
      </c>
      <c r="S865" s="19" t="e" vm="1">
        <f>#REF!*3</f>
        <v>#REF!</v>
      </c>
      <c r="T865" s="19">
        <v>0</v>
      </c>
      <c r="U865" s="19" t="e" vm="1">
        <f>#REF!*3</f>
        <v>#REF!</v>
      </c>
      <c r="V865" s="19" t="e" vm="1">
        <f>#REF!+#REF!</f>
        <v>#REF!</v>
      </c>
      <c r="W865" s="19"/>
      <c r="X865" s="42"/>
      <c r="Y865" s="20" t="s">
        <v>3006</v>
      </c>
      <c r="Z865" s="21">
        <v>0</v>
      </c>
      <c r="AA865" s="21"/>
      <c r="AB865" s="101"/>
      <c r="AC865" s="104"/>
      <c r="AD865" s="104"/>
      <c r="AE865" s="104"/>
      <c r="AF865" s="101"/>
      <c r="AG865" s="102"/>
      <c r="AH865" s="103"/>
      <c r="AI865" s="102"/>
    </row>
    <row r="866" spans="1:35" ht="24" hidden="1" customHeight="1">
      <c r="A866" s="13" t="s">
        <v>1350</v>
      </c>
      <c r="B866" s="14">
        <v>68211</v>
      </c>
      <c r="C866" s="15" t="s">
        <v>1365</v>
      </c>
      <c r="D866" s="15" t="s">
        <v>1778</v>
      </c>
      <c r="E866" s="16">
        <v>6</v>
      </c>
      <c r="F866" s="16" t="s">
        <v>1650</v>
      </c>
      <c r="G866" s="16" t="s">
        <v>1651</v>
      </c>
      <c r="H866" s="16" t="s">
        <v>1651</v>
      </c>
      <c r="I866" s="16" t="s">
        <v>1652</v>
      </c>
      <c r="J866" s="16" t="s">
        <v>1652</v>
      </c>
      <c r="K866" s="16">
        <v>900259590</v>
      </c>
      <c r="L866" s="41" t="s">
        <v>4736</v>
      </c>
      <c r="M866" s="17" t="s">
        <v>4737</v>
      </c>
      <c r="N866" s="17" t="s">
        <v>4738</v>
      </c>
      <c r="O866" s="100">
        <v>45391.476388888892</v>
      </c>
      <c r="P866" s="17" t="s">
        <v>1650</v>
      </c>
      <c r="Q866" s="18" t="s">
        <v>1783</v>
      </c>
      <c r="R866" s="19">
        <v>0</v>
      </c>
      <c r="S866" s="19" t="e" vm="1">
        <f>#REF!*3</f>
        <v>#REF!</v>
      </c>
      <c r="T866" s="19">
        <v>0</v>
      </c>
      <c r="U866" s="19" t="e" vm="1">
        <f>#REF!*3</f>
        <v>#REF!</v>
      </c>
      <c r="V866" s="19" t="e" vm="1">
        <f>#REF!+#REF!</f>
        <v>#REF!</v>
      </c>
      <c r="W866" s="19"/>
      <c r="X866" s="42"/>
      <c r="Y866" s="20" t="s">
        <v>3006</v>
      </c>
      <c r="Z866" s="21">
        <v>0</v>
      </c>
      <c r="AA866" s="21"/>
      <c r="AB866" s="101"/>
      <c r="AC866" s="104"/>
      <c r="AD866" s="104"/>
      <c r="AE866" s="104"/>
      <c r="AF866" s="101"/>
      <c r="AG866" s="102"/>
      <c r="AH866" s="103"/>
      <c r="AI866" s="102"/>
    </row>
    <row r="867" spans="1:35" ht="24" hidden="1" customHeight="1">
      <c r="A867" s="13" t="s">
        <v>470</v>
      </c>
      <c r="B867" s="14">
        <v>70771</v>
      </c>
      <c r="C867" s="15" t="s">
        <v>470</v>
      </c>
      <c r="D867" s="15" t="s">
        <v>1649</v>
      </c>
      <c r="E867" s="16">
        <v>6</v>
      </c>
      <c r="F867" s="16" t="s">
        <v>1650</v>
      </c>
      <c r="G867" s="16" t="s">
        <v>1651</v>
      </c>
      <c r="H867" s="16" t="s">
        <v>1651</v>
      </c>
      <c r="I867" s="16" t="s">
        <v>1652</v>
      </c>
      <c r="J867" s="16" t="s">
        <v>1652</v>
      </c>
      <c r="K867" s="16">
        <v>901699235</v>
      </c>
      <c r="L867" s="41" t="s">
        <v>4739</v>
      </c>
      <c r="M867" s="17" t="s">
        <v>4740</v>
      </c>
      <c r="N867" s="17" t="s">
        <v>4741</v>
      </c>
      <c r="O867" s="100">
        <v>45391.711805555555</v>
      </c>
      <c r="P867" s="17" t="s">
        <v>1650</v>
      </c>
      <c r="Q867" s="18" t="s">
        <v>1783</v>
      </c>
      <c r="R867" s="19">
        <v>0</v>
      </c>
      <c r="S867" s="19" t="e" vm="1">
        <f>#REF!*3</f>
        <v>#REF!</v>
      </c>
      <c r="T867" s="19">
        <v>0</v>
      </c>
      <c r="U867" s="19" t="e" vm="1">
        <f>#REF!*3</f>
        <v>#REF!</v>
      </c>
      <c r="V867" s="19" t="e" vm="1">
        <f>#REF!+#REF!</f>
        <v>#REF!</v>
      </c>
      <c r="W867" s="19"/>
      <c r="X867" s="42"/>
      <c r="Y867" s="20" t="s">
        <v>3006</v>
      </c>
      <c r="Z867" s="21">
        <v>0</v>
      </c>
      <c r="AA867" s="21"/>
      <c r="AB867" s="101"/>
      <c r="AC867" s="104"/>
      <c r="AD867" s="104"/>
      <c r="AE867" s="104"/>
      <c r="AF867" s="101"/>
      <c r="AG867" s="102"/>
      <c r="AH867" s="103"/>
      <c r="AI867" s="102"/>
    </row>
    <row r="868" spans="1:35" ht="24" customHeight="1">
      <c r="A868" s="13" t="s">
        <v>16</v>
      </c>
      <c r="B868" s="14">
        <v>5129</v>
      </c>
      <c r="C868" s="15" t="s">
        <v>109</v>
      </c>
      <c r="D868" s="15" t="s">
        <v>1649</v>
      </c>
      <c r="E868" s="16">
        <v>3</v>
      </c>
      <c r="F868" s="16" t="s">
        <v>1650</v>
      </c>
      <c r="G868" s="16" t="s">
        <v>1651</v>
      </c>
      <c r="H868" s="16" t="s">
        <v>1651</v>
      </c>
      <c r="I868" s="16" t="s">
        <v>1652</v>
      </c>
      <c r="J868" s="16" t="s">
        <v>1652</v>
      </c>
      <c r="K868" s="16">
        <v>800179413</v>
      </c>
      <c r="L868" s="41" t="s">
        <v>4742</v>
      </c>
      <c r="M868" s="17" t="s">
        <v>4743</v>
      </c>
      <c r="N868" s="17" t="s">
        <v>4744</v>
      </c>
      <c r="O868" s="100">
        <v>45391.782638888886</v>
      </c>
      <c r="P868" s="17"/>
      <c r="Q868" s="18" t="s">
        <v>1783</v>
      </c>
      <c r="R868" s="19">
        <v>0</v>
      </c>
      <c r="S868" s="19" t="e" vm="1">
        <f>#REF!*3</f>
        <v>#REF!</v>
      </c>
      <c r="T868" s="19">
        <v>0</v>
      </c>
      <c r="U868" s="19" t="e" vm="1">
        <f>#REF!*3</f>
        <v>#REF!</v>
      </c>
      <c r="V868" s="19" t="e" vm="1">
        <f>#REF!+#REF!</f>
        <v>#REF!</v>
      </c>
      <c r="W868" s="19"/>
      <c r="X868" s="42"/>
      <c r="Y868" s="20" t="s">
        <v>3006</v>
      </c>
      <c r="Z868" s="21">
        <v>0</v>
      </c>
      <c r="AA868" s="21"/>
      <c r="AB868" s="101"/>
      <c r="AC868" s="104"/>
      <c r="AD868" s="104"/>
      <c r="AE868" s="104"/>
      <c r="AF868" s="101"/>
      <c r="AG868" s="102"/>
      <c r="AH868" s="103"/>
      <c r="AI868" s="102"/>
    </row>
    <row r="869" spans="1:35" ht="24" customHeight="1">
      <c r="A869" s="13" t="s">
        <v>236</v>
      </c>
      <c r="B869" s="14">
        <v>52287</v>
      </c>
      <c r="C869" s="15" t="s">
        <v>1235</v>
      </c>
      <c r="D869" s="15" t="s">
        <v>1649</v>
      </c>
      <c r="E869" s="16">
        <v>6</v>
      </c>
      <c r="F869" s="16" t="s">
        <v>1650</v>
      </c>
      <c r="G869" s="16" t="s">
        <v>1651</v>
      </c>
      <c r="H869" s="16" t="s">
        <v>1651</v>
      </c>
      <c r="I869" s="16" t="s">
        <v>1652</v>
      </c>
      <c r="J869" s="16" t="s">
        <v>1759</v>
      </c>
      <c r="K869" s="16">
        <v>814005232</v>
      </c>
      <c r="L869" s="41" t="s">
        <v>2746</v>
      </c>
      <c r="M869" s="17" t="s">
        <v>2747</v>
      </c>
      <c r="N869" s="17" t="s">
        <v>2748</v>
      </c>
      <c r="O869" s="100">
        <v>45392.461805555555</v>
      </c>
      <c r="P869" s="17" t="s">
        <v>1664</v>
      </c>
      <c r="Q869" s="18">
        <v>3178000</v>
      </c>
      <c r="R869" s="19">
        <v>227</v>
      </c>
      <c r="S869" s="19" t="e" vm="1">
        <f>#REF!*3</f>
        <v>#REF!</v>
      </c>
      <c r="T869" s="19">
        <v>0</v>
      </c>
      <c r="U869" s="19" t="e" vm="1">
        <f>#REF!*3</f>
        <v>#REF!</v>
      </c>
      <c r="V869" s="19" t="e" vm="1">
        <f>#REF!+#REF!</f>
        <v>#REF!</v>
      </c>
      <c r="W869" s="19">
        <v>11</v>
      </c>
      <c r="X869" s="42">
        <v>34958000</v>
      </c>
      <c r="Y869" s="20" t="s">
        <v>1748</v>
      </c>
      <c r="Z869" s="21">
        <v>2024</v>
      </c>
      <c r="AA869" s="21"/>
      <c r="AB869" s="101"/>
      <c r="AC869" s="104"/>
      <c r="AD869" s="104" t="s">
        <v>1748</v>
      </c>
      <c r="AE869" s="104">
        <v>45597</v>
      </c>
      <c r="AF869" s="101"/>
      <c r="AG869" s="102"/>
      <c r="AH869" s="103"/>
      <c r="AI869" s="102"/>
    </row>
    <row r="870" spans="1:35" ht="24" hidden="1" customHeight="1">
      <c r="A870" s="13" t="s">
        <v>487</v>
      </c>
      <c r="B870" s="14">
        <v>73001</v>
      </c>
      <c r="C870" s="15" t="s">
        <v>1453</v>
      </c>
      <c r="D870" s="15" t="s">
        <v>1778</v>
      </c>
      <c r="E870" s="16">
        <v>1</v>
      </c>
      <c r="F870" s="16" t="s">
        <v>1650</v>
      </c>
      <c r="G870" s="16" t="s">
        <v>1651</v>
      </c>
      <c r="H870" s="16" t="s">
        <v>1651</v>
      </c>
      <c r="I870" s="16" t="s">
        <v>1652</v>
      </c>
      <c r="J870" s="16" t="s">
        <v>1652</v>
      </c>
      <c r="K870" s="16">
        <v>809006761</v>
      </c>
      <c r="L870" s="41" t="s">
        <v>4745</v>
      </c>
      <c r="M870" s="17" t="s">
        <v>4746</v>
      </c>
      <c r="N870" s="17" t="s">
        <v>4747</v>
      </c>
      <c r="O870" s="100">
        <v>45393.414583333331</v>
      </c>
      <c r="P870" s="17" t="s">
        <v>1650</v>
      </c>
      <c r="Q870" s="18" t="s">
        <v>1783</v>
      </c>
      <c r="R870" s="19">
        <v>0</v>
      </c>
      <c r="S870" s="19" t="e" vm="1">
        <f>#REF!*3</f>
        <v>#REF!</v>
      </c>
      <c r="T870" s="19">
        <v>0</v>
      </c>
      <c r="U870" s="19" t="e" vm="1">
        <f>#REF!*3</f>
        <v>#REF!</v>
      </c>
      <c r="V870" s="19" t="e" vm="1">
        <f>#REF!+#REF!</f>
        <v>#REF!</v>
      </c>
      <c r="W870" s="19"/>
      <c r="X870" s="42"/>
      <c r="Y870" s="20" t="s">
        <v>3006</v>
      </c>
      <c r="Z870" s="21">
        <v>0</v>
      </c>
      <c r="AA870" s="21"/>
      <c r="AB870" s="101"/>
      <c r="AC870" s="104"/>
      <c r="AD870" s="104"/>
      <c r="AE870" s="104"/>
      <c r="AF870" s="101"/>
      <c r="AG870" s="102"/>
      <c r="AH870" s="103"/>
      <c r="AI870" s="102"/>
    </row>
    <row r="871" spans="1:35" ht="24" hidden="1" customHeight="1">
      <c r="A871" s="13" t="s">
        <v>116</v>
      </c>
      <c r="B871" s="14">
        <v>13468</v>
      </c>
      <c r="C871" s="15" t="s">
        <v>506</v>
      </c>
      <c r="D871" s="15" t="s">
        <v>1649</v>
      </c>
      <c r="E871" s="16">
        <v>6</v>
      </c>
      <c r="F871" s="16" t="s">
        <v>1650</v>
      </c>
      <c r="G871" s="16" t="s">
        <v>1651</v>
      </c>
      <c r="H871" s="16" t="s">
        <v>1651</v>
      </c>
      <c r="I871" s="16" t="s">
        <v>1652</v>
      </c>
      <c r="J871" s="16" t="s">
        <v>1652</v>
      </c>
      <c r="K871" s="16">
        <v>901146956</v>
      </c>
      <c r="L871" s="41" t="s">
        <v>4748</v>
      </c>
      <c r="M871" s="17" t="s">
        <v>4749</v>
      </c>
      <c r="N871" s="17" t="s">
        <v>4750</v>
      </c>
      <c r="O871" s="100">
        <v>45393.462500000001</v>
      </c>
      <c r="P871" s="17" t="s">
        <v>1650</v>
      </c>
      <c r="Q871" s="18" t="s">
        <v>1783</v>
      </c>
      <c r="R871" s="19">
        <v>0</v>
      </c>
      <c r="S871" s="19" t="e" vm="1">
        <f>#REF!*3</f>
        <v>#REF!</v>
      </c>
      <c r="T871" s="19">
        <v>0</v>
      </c>
      <c r="U871" s="19" t="e" vm="1">
        <f>#REF!*3</f>
        <v>#REF!</v>
      </c>
      <c r="V871" s="19" t="e" vm="1">
        <f>#REF!+#REF!</f>
        <v>#REF!</v>
      </c>
      <c r="W871" s="19"/>
      <c r="X871" s="42"/>
      <c r="Y871" s="20" t="s">
        <v>3006</v>
      </c>
      <c r="Z871" s="21">
        <v>0</v>
      </c>
      <c r="AA871" s="21"/>
      <c r="AB871" s="101"/>
      <c r="AC871" s="104"/>
      <c r="AD871" s="104"/>
      <c r="AE871" s="104"/>
      <c r="AF871" s="101"/>
      <c r="AG871" s="102"/>
      <c r="AH871" s="103"/>
      <c r="AI871" s="102"/>
    </row>
    <row r="872" spans="1:35" ht="24" customHeight="1">
      <c r="A872" s="13" t="s">
        <v>16</v>
      </c>
      <c r="B872" s="14">
        <v>5674</v>
      </c>
      <c r="C872" s="15" t="s">
        <v>313</v>
      </c>
      <c r="D872" s="15" t="s">
        <v>1649</v>
      </c>
      <c r="E872" s="16">
        <v>6</v>
      </c>
      <c r="F872" s="16" t="s">
        <v>1650</v>
      </c>
      <c r="G872" s="16" t="s">
        <v>1651</v>
      </c>
      <c r="H872" s="16" t="s">
        <v>1651</v>
      </c>
      <c r="I872" s="16" t="s">
        <v>1652</v>
      </c>
      <c r="J872" s="16" t="s">
        <v>1652</v>
      </c>
      <c r="K872" s="16">
        <v>811043821</v>
      </c>
      <c r="L872" s="41" t="s">
        <v>2749</v>
      </c>
      <c r="M872" s="17" t="s">
        <v>2728</v>
      </c>
      <c r="N872" s="17" t="s">
        <v>2750</v>
      </c>
      <c r="O872" s="100">
        <v>45394.522222222222</v>
      </c>
      <c r="P872" s="17" t="s">
        <v>1664</v>
      </c>
      <c r="Q872" s="18" t="s">
        <v>2751</v>
      </c>
      <c r="R872" s="19">
        <v>10</v>
      </c>
      <c r="S872" s="19" t="e" vm="1">
        <f>#REF!*3</f>
        <v>#REF!</v>
      </c>
      <c r="T872" s="19">
        <v>289</v>
      </c>
      <c r="U872" s="19" t="e" vm="1">
        <f>#REF!*3</f>
        <v>#REF!</v>
      </c>
      <c r="V872" s="19" t="e" vm="1">
        <f>#REF!+#REF!</f>
        <v>#REF!</v>
      </c>
      <c r="W872" s="19">
        <v>12</v>
      </c>
      <c r="X872" s="42">
        <v>29280000</v>
      </c>
      <c r="Y872" s="20" t="s">
        <v>1714</v>
      </c>
      <c r="Z872" s="21">
        <v>2024</v>
      </c>
      <c r="AA872" s="21"/>
      <c r="AB872" s="101"/>
      <c r="AC872" s="104"/>
      <c r="AD872" s="104" t="s">
        <v>1714</v>
      </c>
      <c r="AE872" s="104">
        <v>45383</v>
      </c>
      <c r="AF872" s="101"/>
      <c r="AG872" s="102"/>
      <c r="AH872" s="103"/>
      <c r="AI872" s="102"/>
    </row>
    <row r="873" spans="1:35" ht="24" hidden="1" customHeight="1">
      <c r="A873" s="13" t="s">
        <v>116</v>
      </c>
      <c r="B873" s="14">
        <v>13052</v>
      </c>
      <c r="C873" s="15" t="s">
        <v>464</v>
      </c>
      <c r="D873" s="15" t="s">
        <v>1649</v>
      </c>
      <c r="E873" s="16">
        <v>6</v>
      </c>
      <c r="F873" s="16" t="s">
        <v>1650</v>
      </c>
      <c r="G873" s="16" t="s">
        <v>1651</v>
      </c>
      <c r="H873" s="16" t="s">
        <v>1651</v>
      </c>
      <c r="I873" s="16" t="s">
        <v>2010</v>
      </c>
      <c r="J873" s="16" t="s">
        <v>1652</v>
      </c>
      <c r="K873" s="16">
        <v>901525772</v>
      </c>
      <c r="L873" s="41" t="s">
        <v>4751</v>
      </c>
      <c r="M873" s="17" t="s">
        <v>4752</v>
      </c>
      <c r="N873" s="17" t="s">
        <v>4753</v>
      </c>
      <c r="O873" s="100">
        <v>45396.661111111112</v>
      </c>
      <c r="P873" s="17" t="s">
        <v>1650</v>
      </c>
      <c r="Q873" s="18" t="s">
        <v>1783</v>
      </c>
      <c r="R873" s="19">
        <v>0</v>
      </c>
      <c r="S873" s="19" t="e" vm="1">
        <f>#REF!*3</f>
        <v>#REF!</v>
      </c>
      <c r="T873" s="19">
        <v>0</v>
      </c>
      <c r="U873" s="19" t="e" vm="1">
        <f>#REF!*3</f>
        <v>#REF!</v>
      </c>
      <c r="V873" s="19" t="e" vm="1">
        <f>#REF!+#REF!</f>
        <v>#REF!</v>
      </c>
      <c r="W873" s="19"/>
      <c r="X873" s="42"/>
      <c r="Y873" s="20" t="s">
        <v>3006</v>
      </c>
      <c r="Z873" s="21">
        <v>0</v>
      </c>
      <c r="AA873" s="21"/>
      <c r="AB873" s="101"/>
      <c r="AC873" s="104"/>
      <c r="AD873" s="104"/>
      <c r="AE873" s="104"/>
      <c r="AF873" s="101"/>
      <c r="AG873" s="102"/>
      <c r="AH873" s="103"/>
      <c r="AI873" s="102"/>
    </row>
    <row r="874" spans="1:35" ht="24" customHeight="1">
      <c r="A874" s="13" t="s">
        <v>544</v>
      </c>
      <c r="B874" s="14">
        <v>15001</v>
      </c>
      <c r="C874" s="15" t="s">
        <v>545</v>
      </c>
      <c r="D874" s="15" t="s">
        <v>1649</v>
      </c>
      <c r="E874" s="16">
        <v>1</v>
      </c>
      <c r="F874" s="16" t="s">
        <v>1650</v>
      </c>
      <c r="G874" s="16" t="s">
        <v>1651</v>
      </c>
      <c r="H874" s="16" t="s">
        <v>1651</v>
      </c>
      <c r="I874" s="16" t="s">
        <v>1652</v>
      </c>
      <c r="J874" s="16" t="s">
        <v>1652</v>
      </c>
      <c r="K874" s="16">
        <v>820002153</v>
      </c>
      <c r="L874" s="41" t="s">
        <v>2752</v>
      </c>
      <c r="M874" s="17" t="s">
        <v>2753</v>
      </c>
      <c r="N874" s="17" t="s">
        <v>2754</v>
      </c>
      <c r="O874" s="100">
        <v>45398.387499999997</v>
      </c>
      <c r="P874" s="17" t="s">
        <v>1664</v>
      </c>
      <c r="Q874" s="18">
        <v>2520627</v>
      </c>
      <c r="R874" s="19">
        <v>159</v>
      </c>
      <c r="S874" s="19" t="e" vm="1">
        <f>#REF!*3</f>
        <v>#REF!</v>
      </c>
      <c r="T874" s="19">
        <v>0</v>
      </c>
      <c r="U874" s="19" t="e" vm="1">
        <f>#REF!*3</f>
        <v>#REF!</v>
      </c>
      <c r="V874" s="19" t="e" vm="1">
        <f>#REF!+#REF!</f>
        <v>#REF!</v>
      </c>
      <c r="W874" s="19">
        <v>12</v>
      </c>
      <c r="X874" s="42">
        <v>29755260</v>
      </c>
      <c r="Y874" s="20" t="s">
        <v>2269</v>
      </c>
      <c r="Z874" s="21">
        <v>2024</v>
      </c>
      <c r="AA874" s="21"/>
      <c r="AB874" s="101"/>
      <c r="AC874" s="104"/>
      <c r="AD874" s="104" t="s">
        <v>2269</v>
      </c>
      <c r="AE874" s="104">
        <v>45536</v>
      </c>
      <c r="AF874" s="101"/>
      <c r="AG874" s="102"/>
      <c r="AH874" s="103"/>
      <c r="AI874" s="102"/>
    </row>
    <row r="875" spans="1:35" ht="24" customHeight="1">
      <c r="A875" s="13" t="s">
        <v>498</v>
      </c>
      <c r="B875" s="14">
        <v>76001</v>
      </c>
      <c r="C875" s="15" t="s">
        <v>1499</v>
      </c>
      <c r="D875" s="15" t="s">
        <v>1649</v>
      </c>
      <c r="E875" s="16" t="s">
        <v>58</v>
      </c>
      <c r="F875" s="16" t="s">
        <v>1650</v>
      </c>
      <c r="G875" s="16" t="s">
        <v>1651</v>
      </c>
      <c r="H875" s="16" t="s">
        <v>1651</v>
      </c>
      <c r="I875" s="16" t="s">
        <v>1652</v>
      </c>
      <c r="J875" s="16" t="s">
        <v>1652</v>
      </c>
      <c r="K875" s="16">
        <v>805005136</v>
      </c>
      <c r="L875" s="41" t="s">
        <v>2755</v>
      </c>
      <c r="M875" s="17" t="s">
        <v>2756</v>
      </c>
      <c r="N875" s="17" t="s">
        <v>2757</v>
      </c>
      <c r="O875" s="100">
        <v>45398.511805555558</v>
      </c>
      <c r="P875" s="17" t="s">
        <v>1664</v>
      </c>
      <c r="Q875" s="18" t="s">
        <v>2758</v>
      </c>
      <c r="R875" s="19">
        <v>1017</v>
      </c>
      <c r="S875" s="19" t="e" vm="1">
        <f>#REF!*3</f>
        <v>#REF!</v>
      </c>
      <c r="T875" s="19">
        <v>0</v>
      </c>
      <c r="U875" s="19" t="e" vm="1">
        <f>#REF!*3</f>
        <v>#REF!</v>
      </c>
      <c r="V875" s="19" t="e" vm="1">
        <f>#REF!+#REF!</f>
        <v>#REF!</v>
      </c>
      <c r="W875" s="19">
        <v>12</v>
      </c>
      <c r="X875" s="42">
        <v>184024116</v>
      </c>
      <c r="Y875" s="20" t="s">
        <v>1702</v>
      </c>
      <c r="Z875" s="21">
        <v>2024</v>
      </c>
      <c r="AA875" s="21"/>
      <c r="AB875" s="101"/>
      <c r="AC875" s="104"/>
      <c r="AD875" s="104" t="s">
        <v>1703</v>
      </c>
      <c r="AE875" s="104">
        <v>45352</v>
      </c>
      <c r="AF875" s="101"/>
      <c r="AG875" s="102"/>
      <c r="AH875" s="103"/>
      <c r="AI875" s="102"/>
    </row>
    <row r="876" spans="1:35" ht="24" customHeight="1">
      <c r="A876" s="13" t="s">
        <v>544</v>
      </c>
      <c r="B876" s="14">
        <v>15238</v>
      </c>
      <c r="C876" s="15" t="s">
        <v>494</v>
      </c>
      <c r="D876" s="15" t="s">
        <v>1649</v>
      </c>
      <c r="E876" s="16">
        <v>3</v>
      </c>
      <c r="F876" s="16" t="s">
        <v>1650</v>
      </c>
      <c r="G876" s="16" t="s">
        <v>1651</v>
      </c>
      <c r="H876" s="16" t="s">
        <v>1651</v>
      </c>
      <c r="I876" s="16" t="s">
        <v>1652</v>
      </c>
      <c r="J876" s="16" t="s">
        <v>1652</v>
      </c>
      <c r="K876" s="16">
        <v>900005399</v>
      </c>
      <c r="L876" s="41" t="s">
        <v>2759</v>
      </c>
      <c r="M876" s="17" t="s">
        <v>2760</v>
      </c>
      <c r="N876" s="17" t="s">
        <v>2761</v>
      </c>
      <c r="O876" s="100">
        <v>45399.578472222223</v>
      </c>
      <c r="P876" s="17" t="s">
        <v>1656</v>
      </c>
      <c r="Q876" s="18">
        <v>2589440</v>
      </c>
      <c r="R876" s="19">
        <v>272</v>
      </c>
      <c r="S876" s="19" t="e" vm="1">
        <f>#REF!*3</f>
        <v>#REF!</v>
      </c>
      <c r="T876" s="19">
        <v>0</v>
      </c>
      <c r="U876" s="19" t="e" vm="1">
        <f>#REF!*3</f>
        <v>#REF!</v>
      </c>
      <c r="V876" s="19" t="e" vm="1">
        <f>#REF!+#REF!</f>
        <v>#REF!</v>
      </c>
      <c r="W876" s="19">
        <v>21</v>
      </c>
      <c r="X876" s="42">
        <v>60491520</v>
      </c>
      <c r="Y876" s="20" t="s">
        <v>1999</v>
      </c>
      <c r="Z876" s="21" t="s">
        <v>1675</v>
      </c>
      <c r="AA876" s="21"/>
      <c r="AB876" s="101"/>
      <c r="AC876" s="104"/>
      <c r="AD876" s="104" t="s">
        <v>1703</v>
      </c>
      <c r="AE876" s="104">
        <v>45352</v>
      </c>
      <c r="AF876" s="101" t="s">
        <v>1922</v>
      </c>
      <c r="AG876" s="102">
        <v>45901</v>
      </c>
      <c r="AH876" s="103"/>
      <c r="AI876" s="102"/>
    </row>
    <row r="877" spans="1:35" ht="24" hidden="1" customHeight="1">
      <c r="A877" s="13" t="s">
        <v>136</v>
      </c>
      <c r="B877" s="14">
        <v>23580</v>
      </c>
      <c r="C877" s="15" t="s">
        <v>311</v>
      </c>
      <c r="D877" s="15" t="s">
        <v>1649</v>
      </c>
      <c r="E877" s="16">
        <v>6</v>
      </c>
      <c r="F877" s="16" t="s">
        <v>2734</v>
      </c>
      <c r="G877" s="16" t="s">
        <v>1759</v>
      </c>
      <c r="H877" s="16" t="s">
        <v>1759</v>
      </c>
      <c r="I877" s="16" t="s">
        <v>1652</v>
      </c>
      <c r="J877" s="16" t="s">
        <v>1652</v>
      </c>
      <c r="K877" s="16">
        <v>901595655</v>
      </c>
      <c r="L877" s="41" t="s">
        <v>4754</v>
      </c>
      <c r="M877" s="17" t="s">
        <v>4755</v>
      </c>
      <c r="N877" s="17" t="s">
        <v>4756</v>
      </c>
      <c r="O877" s="100">
        <v>45399.669444444444</v>
      </c>
      <c r="P877" s="17" t="s">
        <v>1650</v>
      </c>
      <c r="Q877" s="18" t="s">
        <v>1783</v>
      </c>
      <c r="R877" s="19">
        <v>0</v>
      </c>
      <c r="S877" s="19" t="e" vm="1">
        <f>#REF!*3</f>
        <v>#REF!</v>
      </c>
      <c r="T877" s="19">
        <v>0</v>
      </c>
      <c r="U877" s="19" t="e" vm="1">
        <f>#REF!*3</f>
        <v>#REF!</v>
      </c>
      <c r="V877" s="19" t="e" vm="1">
        <f>#REF!+#REF!</f>
        <v>#REF!</v>
      </c>
      <c r="W877" s="19"/>
      <c r="X877" s="42"/>
      <c r="Y877" s="20" t="s">
        <v>3006</v>
      </c>
      <c r="Z877" s="21">
        <v>0</v>
      </c>
      <c r="AA877" s="21"/>
      <c r="AB877" s="101"/>
      <c r="AC877" s="104"/>
      <c r="AD877" s="104"/>
      <c r="AE877" s="104"/>
      <c r="AF877" s="101"/>
      <c r="AG877" s="102"/>
      <c r="AH877" s="103"/>
      <c r="AI877" s="102"/>
    </row>
    <row r="878" spans="1:35" ht="24" hidden="1" customHeight="1">
      <c r="A878" s="13" t="s">
        <v>136</v>
      </c>
      <c r="B878" s="14">
        <v>23580</v>
      </c>
      <c r="C878" s="15" t="s">
        <v>311</v>
      </c>
      <c r="D878" s="15" t="s">
        <v>1649</v>
      </c>
      <c r="E878" s="16">
        <v>6</v>
      </c>
      <c r="F878" s="16" t="s">
        <v>2734</v>
      </c>
      <c r="G878" s="16" t="s">
        <v>1759</v>
      </c>
      <c r="H878" s="16" t="s">
        <v>1759</v>
      </c>
      <c r="I878" s="16" t="s">
        <v>1652</v>
      </c>
      <c r="J878" s="16" t="s">
        <v>1652</v>
      </c>
      <c r="K878" s="16">
        <v>901135757</v>
      </c>
      <c r="L878" s="41" t="s">
        <v>4757</v>
      </c>
      <c r="M878" s="17" t="s">
        <v>4758</v>
      </c>
      <c r="N878" s="17" t="s">
        <v>4759</v>
      </c>
      <c r="O878" s="100">
        <v>45399.697222222225</v>
      </c>
      <c r="P878" s="17" t="s">
        <v>1650</v>
      </c>
      <c r="Q878" s="18" t="s">
        <v>1783</v>
      </c>
      <c r="R878" s="19">
        <v>0</v>
      </c>
      <c r="S878" s="19" t="e" vm="1">
        <f>#REF!*3</f>
        <v>#REF!</v>
      </c>
      <c r="T878" s="19">
        <v>0</v>
      </c>
      <c r="U878" s="19" t="e" vm="1">
        <f>#REF!*3</f>
        <v>#REF!</v>
      </c>
      <c r="V878" s="19" t="e" vm="1">
        <f>#REF!+#REF!</f>
        <v>#REF!</v>
      </c>
      <c r="W878" s="19"/>
      <c r="X878" s="42"/>
      <c r="Y878" s="20" t="s">
        <v>3006</v>
      </c>
      <c r="Z878" s="21">
        <v>0</v>
      </c>
      <c r="AA878" s="21"/>
      <c r="AB878" s="101"/>
      <c r="AC878" s="104"/>
      <c r="AD878" s="104"/>
      <c r="AE878" s="104"/>
      <c r="AF878" s="101"/>
      <c r="AG878" s="102"/>
      <c r="AH878" s="103"/>
      <c r="AI878" s="102"/>
    </row>
    <row r="879" spans="1:35" ht="24" hidden="1" customHeight="1">
      <c r="A879" s="13" t="s">
        <v>16</v>
      </c>
      <c r="B879" s="14">
        <v>5837</v>
      </c>
      <c r="C879" s="15" t="s">
        <v>101</v>
      </c>
      <c r="D879" s="15" t="s">
        <v>1649</v>
      </c>
      <c r="E879" s="16">
        <v>4</v>
      </c>
      <c r="F879" s="16" t="s">
        <v>4760</v>
      </c>
      <c r="G879" s="16" t="s">
        <v>1759</v>
      </c>
      <c r="H879" s="16" t="s">
        <v>1759</v>
      </c>
      <c r="I879" s="16" t="s">
        <v>1652</v>
      </c>
      <c r="J879" s="16" t="s">
        <v>1652</v>
      </c>
      <c r="K879" s="16">
        <v>900381885</v>
      </c>
      <c r="L879" s="41" t="s">
        <v>4761</v>
      </c>
      <c r="M879" s="17" t="s">
        <v>4762</v>
      </c>
      <c r="N879" s="17" t="s">
        <v>4763</v>
      </c>
      <c r="O879" s="100">
        <v>45399.963888888888</v>
      </c>
      <c r="P879" s="17" t="s">
        <v>1650</v>
      </c>
      <c r="Q879" s="18" t="s">
        <v>1783</v>
      </c>
      <c r="R879" s="19">
        <v>0</v>
      </c>
      <c r="S879" s="19" t="e" vm="1">
        <f>#REF!*3</f>
        <v>#REF!</v>
      </c>
      <c r="T879" s="19">
        <v>0</v>
      </c>
      <c r="U879" s="19" t="e" vm="1">
        <f>#REF!*3</f>
        <v>#REF!</v>
      </c>
      <c r="V879" s="19" t="e" vm="1">
        <f>#REF!+#REF!</f>
        <v>#REF!</v>
      </c>
      <c r="W879" s="19"/>
      <c r="X879" s="42"/>
      <c r="Y879" s="20" t="s">
        <v>3006</v>
      </c>
      <c r="Z879" s="21">
        <v>0</v>
      </c>
      <c r="AA879" s="21"/>
      <c r="AB879" s="101"/>
      <c r="AC879" s="104"/>
      <c r="AD879" s="104"/>
      <c r="AE879" s="104"/>
      <c r="AF879" s="101"/>
      <c r="AG879" s="102"/>
      <c r="AH879" s="103"/>
      <c r="AI879" s="102"/>
    </row>
    <row r="880" spans="1:35" ht="24" hidden="1" customHeight="1">
      <c r="A880" s="13" t="s">
        <v>1350</v>
      </c>
      <c r="B880" s="14">
        <v>68235</v>
      </c>
      <c r="C880" s="15" t="s">
        <v>1369</v>
      </c>
      <c r="D880" s="15" t="s">
        <v>1732</v>
      </c>
      <c r="E880" s="16">
        <v>6</v>
      </c>
      <c r="F880" s="16" t="s">
        <v>1650</v>
      </c>
      <c r="G880" s="16" t="s">
        <v>1651</v>
      </c>
      <c r="H880" s="16" t="s">
        <v>1651</v>
      </c>
      <c r="I880" s="16" t="s">
        <v>1652</v>
      </c>
      <c r="J880" s="16" t="s">
        <v>1652</v>
      </c>
      <c r="K880" s="16">
        <v>900260114</v>
      </c>
      <c r="L880" s="41" t="s">
        <v>4764</v>
      </c>
      <c r="M880" s="17" t="s">
        <v>4765</v>
      </c>
      <c r="N880" s="17" t="s">
        <v>4766</v>
      </c>
      <c r="O880" s="100">
        <v>45401.474305555559</v>
      </c>
      <c r="P880" s="17" t="s">
        <v>1650</v>
      </c>
      <c r="Q880" s="18" t="s">
        <v>1783</v>
      </c>
      <c r="R880" s="19">
        <v>0</v>
      </c>
      <c r="S880" s="19" t="e" vm="1">
        <f>#REF!*3</f>
        <v>#REF!</v>
      </c>
      <c r="T880" s="19">
        <v>0</v>
      </c>
      <c r="U880" s="19" t="e" vm="1">
        <f>#REF!*3</f>
        <v>#REF!</v>
      </c>
      <c r="V880" s="19" t="e" vm="1">
        <f>#REF!+#REF!</f>
        <v>#REF!</v>
      </c>
      <c r="W880" s="19"/>
      <c r="X880" s="42"/>
      <c r="Y880" s="20" t="s">
        <v>3006</v>
      </c>
      <c r="Z880" s="21">
        <v>0</v>
      </c>
      <c r="AA880" s="21"/>
      <c r="AB880" s="101"/>
      <c r="AC880" s="104"/>
      <c r="AD880" s="104"/>
      <c r="AE880" s="104"/>
      <c r="AF880" s="101"/>
      <c r="AG880" s="102"/>
      <c r="AH880" s="103"/>
      <c r="AI880" s="102"/>
    </row>
    <row r="881" spans="1:35" ht="24" hidden="1" customHeight="1">
      <c r="A881" s="13" t="s">
        <v>334</v>
      </c>
      <c r="B881" s="14">
        <v>41001</v>
      </c>
      <c r="C881" s="15" t="s">
        <v>1114</v>
      </c>
      <c r="D881" s="15" t="s">
        <v>1649</v>
      </c>
      <c r="E881" s="16">
        <v>1</v>
      </c>
      <c r="F881" s="16" t="s">
        <v>1650</v>
      </c>
      <c r="G881" s="16" t="s">
        <v>1651</v>
      </c>
      <c r="H881" s="16" t="s">
        <v>1651</v>
      </c>
      <c r="I881" s="16" t="s">
        <v>1652</v>
      </c>
      <c r="J881" s="16" t="s">
        <v>1652</v>
      </c>
      <c r="K881" s="16">
        <v>813003003</v>
      </c>
      <c r="L881" s="41" t="s">
        <v>4767</v>
      </c>
      <c r="M881" s="17" t="s">
        <v>4768</v>
      </c>
      <c r="N881" s="17" t="s">
        <v>4769</v>
      </c>
      <c r="O881" s="100">
        <v>45404.488888888889</v>
      </c>
      <c r="P881" s="17" t="s">
        <v>1650</v>
      </c>
      <c r="Q881" s="18" t="s">
        <v>1783</v>
      </c>
      <c r="R881" s="19">
        <v>0</v>
      </c>
      <c r="S881" s="19" t="e" vm="1">
        <f>#REF!*3</f>
        <v>#REF!</v>
      </c>
      <c r="T881" s="19">
        <v>0</v>
      </c>
      <c r="U881" s="19" t="e" vm="1">
        <f>#REF!*3</f>
        <v>#REF!</v>
      </c>
      <c r="V881" s="19" t="e" vm="1">
        <f>#REF!+#REF!</f>
        <v>#REF!</v>
      </c>
      <c r="W881" s="19"/>
      <c r="X881" s="42"/>
      <c r="Y881" s="20" t="s">
        <v>3006</v>
      </c>
      <c r="Z881" s="21">
        <v>0</v>
      </c>
      <c r="AA881" s="21"/>
      <c r="AB881" s="101"/>
      <c r="AC881" s="104"/>
      <c r="AD881" s="104"/>
      <c r="AE881" s="104"/>
      <c r="AF881" s="101"/>
      <c r="AG881" s="102"/>
      <c r="AH881" s="103"/>
      <c r="AI881" s="102"/>
    </row>
    <row r="882" spans="1:35" ht="24" hidden="1" customHeight="1">
      <c r="A882" s="13" t="s">
        <v>16</v>
      </c>
      <c r="B882" s="14">
        <v>5318</v>
      </c>
      <c r="C882" s="15" t="s">
        <v>190</v>
      </c>
      <c r="D882" s="15" t="s">
        <v>1649</v>
      </c>
      <c r="E882" s="16">
        <v>3</v>
      </c>
      <c r="F882" s="16" t="s">
        <v>1650</v>
      </c>
      <c r="G882" s="16" t="s">
        <v>1651</v>
      </c>
      <c r="H882" s="16" t="s">
        <v>1651</v>
      </c>
      <c r="I882" s="16" t="s">
        <v>1652</v>
      </c>
      <c r="J882" s="16" t="s">
        <v>1652</v>
      </c>
      <c r="K882" s="16">
        <v>811021792</v>
      </c>
      <c r="L882" s="41" t="s">
        <v>4770</v>
      </c>
      <c r="M882" s="17" t="s">
        <v>4771</v>
      </c>
      <c r="N882" s="17" t="s">
        <v>4772</v>
      </c>
      <c r="O882" s="100">
        <v>45404.62777777778</v>
      </c>
      <c r="P882" s="17" t="s">
        <v>1650</v>
      </c>
      <c r="Q882" s="18" t="s">
        <v>1783</v>
      </c>
      <c r="R882" s="19">
        <v>0</v>
      </c>
      <c r="S882" s="19" t="e" vm="1">
        <f>#REF!*3</f>
        <v>#REF!</v>
      </c>
      <c r="T882" s="19">
        <v>0</v>
      </c>
      <c r="U882" s="19" t="e" vm="1">
        <f>#REF!*3</f>
        <v>#REF!</v>
      </c>
      <c r="V882" s="19" t="e" vm="1">
        <f>#REF!+#REF!</f>
        <v>#REF!</v>
      </c>
      <c r="W882" s="19"/>
      <c r="X882" s="42"/>
      <c r="Y882" s="20" t="s">
        <v>3006</v>
      </c>
      <c r="Z882" s="21">
        <v>0</v>
      </c>
      <c r="AA882" s="21"/>
      <c r="AB882" s="101"/>
      <c r="AC882" s="104"/>
      <c r="AD882" s="104"/>
      <c r="AE882" s="104"/>
      <c r="AF882" s="101"/>
      <c r="AG882" s="102"/>
      <c r="AH882" s="103"/>
      <c r="AI882" s="102"/>
    </row>
    <row r="883" spans="1:35" ht="24" hidden="1" customHeight="1">
      <c r="A883" s="13" t="s">
        <v>236</v>
      </c>
      <c r="B883" s="14">
        <v>52585</v>
      </c>
      <c r="C883" s="15" t="s">
        <v>1267</v>
      </c>
      <c r="D883" s="15" t="s">
        <v>1649</v>
      </c>
      <c r="E883" s="16">
        <v>6</v>
      </c>
      <c r="F883" s="16" t="s">
        <v>1650</v>
      </c>
      <c r="G883" s="16" t="s">
        <v>1651</v>
      </c>
      <c r="H883" s="16" t="s">
        <v>1651</v>
      </c>
      <c r="I883" s="16" t="s">
        <v>1652</v>
      </c>
      <c r="J883" s="16" t="s">
        <v>1652</v>
      </c>
      <c r="K883" s="16">
        <v>814006006</v>
      </c>
      <c r="L883" s="41" t="s">
        <v>4773</v>
      </c>
      <c r="M883" s="17" t="s">
        <v>4774</v>
      </c>
      <c r="N883" s="17" t="s">
        <v>4775</v>
      </c>
      <c r="O883" s="100">
        <v>45404.667361111111</v>
      </c>
      <c r="P883" s="17" t="s">
        <v>1650</v>
      </c>
      <c r="Q883" s="18" t="s">
        <v>1783</v>
      </c>
      <c r="R883" s="19">
        <v>0</v>
      </c>
      <c r="S883" s="19" t="e" vm="1">
        <f>#REF!*3</f>
        <v>#REF!</v>
      </c>
      <c r="T883" s="19">
        <v>0</v>
      </c>
      <c r="U883" s="19" t="e" vm="1">
        <f>#REF!*3</f>
        <v>#REF!</v>
      </c>
      <c r="V883" s="19" t="e" vm="1">
        <f>#REF!+#REF!</f>
        <v>#REF!</v>
      </c>
      <c r="W883" s="19"/>
      <c r="X883" s="42"/>
      <c r="Y883" s="20" t="s">
        <v>3006</v>
      </c>
      <c r="Z883" s="21">
        <v>0</v>
      </c>
      <c r="AA883" s="21"/>
      <c r="AB883" s="101"/>
      <c r="AC883" s="104"/>
      <c r="AD883" s="104"/>
      <c r="AE883" s="104"/>
      <c r="AF883" s="101"/>
      <c r="AG883" s="102"/>
      <c r="AH883" s="103"/>
      <c r="AI883" s="102"/>
    </row>
    <row r="884" spans="1:35" ht="24" hidden="1" customHeight="1">
      <c r="A884" s="13" t="s">
        <v>927</v>
      </c>
      <c r="B884" s="14">
        <v>25288</v>
      </c>
      <c r="C884" s="15" t="s">
        <v>969</v>
      </c>
      <c r="D884" s="15" t="s">
        <v>1649</v>
      </c>
      <c r="E884" s="16">
        <v>6</v>
      </c>
      <c r="F884" s="16" t="s">
        <v>1650</v>
      </c>
      <c r="G884" s="16" t="s">
        <v>1651</v>
      </c>
      <c r="H884" s="16" t="s">
        <v>1651</v>
      </c>
      <c r="I884" s="16" t="s">
        <v>1652</v>
      </c>
      <c r="J884" s="16" t="s">
        <v>1652</v>
      </c>
      <c r="K884" s="16">
        <v>899999323</v>
      </c>
      <c r="L884" s="41" t="s">
        <v>4776</v>
      </c>
      <c r="M884" s="17" t="s">
        <v>4777</v>
      </c>
      <c r="N884" s="17" t="s">
        <v>4778</v>
      </c>
      <c r="O884" s="100">
        <v>45405.402777777781</v>
      </c>
      <c r="P884" s="17" t="s">
        <v>1650</v>
      </c>
      <c r="Q884" s="18" t="s">
        <v>1783</v>
      </c>
      <c r="R884" s="19">
        <v>0</v>
      </c>
      <c r="S884" s="19" t="e" vm="1">
        <f>#REF!*3</f>
        <v>#REF!</v>
      </c>
      <c r="T884" s="19">
        <v>0</v>
      </c>
      <c r="U884" s="19" t="e" vm="1">
        <f>#REF!*3</f>
        <v>#REF!</v>
      </c>
      <c r="V884" s="19" t="e" vm="1">
        <f>#REF!+#REF!</f>
        <v>#REF!</v>
      </c>
      <c r="W884" s="19"/>
      <c r="X884" s="42"/>
      <c r="Y884" s="20" t="s">
        <v>3006</v>
      </c>
      <c r="Z884" s="21">
        <v>0</v>
      </c>
      <c r="AA884" s="21"/>
      <c r="AB884" s="101"/>
      <c r="AC884" s="104"/>
      <c r="AD884" s="104"/>
      <c r="AE884" s="104"/>
      <c r="AF884" s="101"/>
      <c r="AG884" s="102"/>
      <c r="AH884" s="103"/>
      <c r="AI884" s="102"/>
    </row>
    <row r="885" spans="1:35" ht="24" hidden="1" customHeight="1">
      <c r="A885" s="13" t="s">
        <v>236</v>
      </c>
      <c r="B885" s="14">
        <v>52240</v>
      </c>
      <c r="C885" s="15" t="s">
        <v>1230</v>
      </c>
      <c r="D885" s="15" t="s">
        <v>1649</v>
      </c>
      <c r="E885" s="16">
        <v>6</v>
      </c>
      <c r="F885" s="16" t="s">
        <v>1650</v>
      </c>
      <c r="G885" s="16" t="s">
        <v>1651</v>
      </c>
      <c r="H885" s="16" t="s">
        <v>1651</v>
      </c>
      <c r="I885" s="16" t="s">
        <v>1652</v>
      </c>
      <c r="J885" s="16" t="s">
        <v>1652</v>
      </c>
      <c r="K885" s="16">
        <v>900436698</v>
      </c>
      <c r="L885" s="41" t="s">
        <v>4779</v>
      </c>
      <c r="M885" s="17" t="s">
        <v>4780</v>
      </c>
      <c r="N885" s="17" t="s">
        <v>4781</v>
      </c>
      <c r="O885" s="100">
        <v>45405.477083333331</v>
      </c>
      <c r="P885" s="17" t="s">
        <v>1650</v>
      </c>
      <c r="Q885" s="18" t="s">
        <v>1783</v>
      </c>
      <c r="R885" s="19">
        <v>0</v>
      </c>
      <c r="S885" s="19" t="e" vm="1">
        <f>#REF!*3</f>
        <v>#REF!</v>
      </c>
      <c r="T885" s="19">
        <v>0</v>
      </c>
      <c r="U885" s="19" t="e" vm="1">
        <f>#REF!*3</f>
        <v>#REF!</v>
      </c>
      <c r="V885" s="19" t="e" vm="1">
        <f>#REF!+#REF!</f>
        <v>#REF!</v>
      </c>
      <c r="W885" s="19"/>
      <c r="X885" s="42"/>
      <c r="Y885" s="20" t="s">
        <v>3006</v>
      </c>
      <c r="Z885" s="21">
        <v>0</v>
      </c>
      <c r="AA885" s="21"/>
      <c r="AB885" s="101"/>
      <c r="AC885" s="104"/>
      <c r="AD885" s="104"/>
      <c r="AE885" s="104"/>
      <c r="AF885" s="101"/>
      <c r="AG885" s="102"/>
      <c r="AH885" s="103"/>
      <c r="AI885" s="102"/>
    </row>
    <row r="886" spans="1:35" ht="24" hidden="1" customHeight="1">
      <c r="A886" s="13" t="s">
        <v>136</v>
      </c>
      <c r="B886" s="14">
        <v>23807</v>
      </c>
      <c r="C886" s="15" t="s">
        <v>172</v>
      </c>
      <c r="D886" s="15" t="s">
        <v>1649</v>
      </c>
      <c r="E886" s="16">
        <v>6</v>
      </c>
      <c r="F886" s="16" t="s">
        <v>2734</v>
      </c>
      <c r="G886" s="16" t="s">
        <v>1759</v>
      </c>
      <c r="H886" s="16" t="s">
        <v>1759</v>
      </c>
      <c r="I886" s="16" t="s">
        <v>1652</v>
      </c>
      <c r="J886" s="16" t="s">
        <v>1652</v>
      </c>
      <c r="K886" s="16">
        <v>901601962</v>
      </c>
      <c r="L886" s="41" t="s">
        <v>4782</v>
      </c>
      <c r="M886" s="17" t="s">
        <v>4783</v>
      </c>
      <c r="N886" s="17" t="s">
        <v>4784</v>
      </c>
      <c r="O886" s="100">
        <v>45406.685416666667</v>
      </c>
      <c r="P886" s="17" t="s">
        <v>1650</v>
      </c>
      <c r="Q886" s="18" t="s">
        <v>1783</v>
      </c>
      <c r="R886" s="19">
        <v>0</v>
      </c>
      <c r="S886" s="19" t="e" vm="1">
        <f>#REF!*3</f>
        <v>#REF!</v>
      </c>
      <c r="T886" s="19">
        <v>0</v>
      </c>
      <c r="U886" s="19" t="e" vm="1">
        <f>#REF!*3</f>
        <v>#REF!</v>
      </c>
      <c r="V886" s="19" t="e" vm="1">
        <f>#REF!+#REF!</f>
        <v>#REF!</v>
      </c>
      <c r="W886" s="19"/>
      <c r="X886" s="42"/>
      <c r="Y886" s="20" t="s">
        <v>3006</v>
      </c>
      <c r="Z886" s="21">
        <v>0</v>
      </c>
      <c r="AA886" s="21"/>
      <c r="AB886" s="101"/>
      <c r="AC886" s="104"/>
      <c r="AD886" s="104"/>
      <c r="AE886" s="104"/>
      <c r="AF886" s="101"/>
      <c r="AG886" s="102"/>
      <c r="AH886" s="103"/>
      <c r="AI886" s="102"/>
    </row>
    <row r="887" spans="1:35" ht="24" customHeight="1">
      <c r="A887" s="13" t="s">
        <v>927</v>
      </c>
      <c r="B887" s="14">
        <v>25898</v>
      </c>
      <c r="C887" s="15" t="s">
        <v>1049</v>
      </c>
      <c r="D887" s="15" t="s">
        <v>1649</v>
      </c>
      <c r="E887" s="16">
        <v>6</v>
      </c>
      <c r="F887" s="16" t="s">
        <v>1650</v>
      </c>
      <c r="G887" s="16" t="s">
        <v>1651</v>
      </c>
      <c r="H887" s="16" t="s">
        <v>1651</v>
      </c>
      <c r="I887" s="16" t="s">
        <v>1652</v>
      </c>
      <c r="J887" s="16" t="s">
        <v>1652</v>
      </c>
      <c r="K887" s="16">
        <v>832005722</v>
      </c>
      <c r="L887" s="41" t="s">
        <v>2762</v>
      </c>
      <c r="M887" s="17" t="s">
        <v>2763</v>
      </c>
      <c r="N887" s="17" t="s">
        <v>2764</v>
      </c>
      <c r="O887" s="100">
        <v>45407.645833333336</v>
      </c>
      <c r="P887" s="17" t="s">
        <v>1664</v>
      </c>
      <c r="Q887" s="18" t="s">
        <v>2765</v>
      </c>
      <c r="R887" s="19">
        <v>1</v>
      </c>
      <c r="S887" s="19" t="e" vm="1">
        <f>#REF!*3</f>
        <v>#REF!</v>
      </c>
      <c r="T887" s="19">
        <v>96</v>
      </c>
      <c r="U887" s="19" t="e" vm="1">
        <f>#REF!*3</f>
        <v>#REF!</v>
      </c>
      <c r="V887" s="19" t="e" vm="1">
        <f>#REF!+#REF!</f>
        <v>#REF!</v>
      </c>
      <c r="W887" s="19">
        <v>12</v>
      </c>
      <c r="X887" s="42">
        <v>8198400</v>
      </c>
      <c r="Y887" s="20" t="s">
        <v>1670</v>
      </c>
      <c r="Z887" s="21">
        <v>2023</v>
      </c>
      <c r="AA887" s="21"/>
      <c r="AB887" s="101" t="s">
        <v>1659</v>
      </c>
      <c r="AC887" s="104">
        <v>45261</v>
      </c>
      <c r="AD887" s="104"/>
      <c r="AE887" s="104"/>
      <c r="AF887" s="101"/>
      <c r="AG887" s="102"/>
      <c r="AH887" s="103"/>
      <c r="AI887" s="102"/>
    </row>
    <row r="888" spans="1:35" ht="24" hidden="1" customHeight="1">
      <c r="A888" s="13" t="s">
        <v>236</v>
      </c>
      <c r="B888" s="14">
        <v>52240</v>
      </c>
      <c r="C888" s="15" t="s">
        <v>1230</v>
      </c>
      <c r="D888" s="15" t="s">
        <v>1649</v>
      </c>
      <c r="E888" s="16">
        <v>6</v>
      </c>
      <c r="F888" s="16" t="s">
        <v>1650</v>
      </c>
      <c r="G888" s="16" t="s">
        <v>1651</v>
      </c>
      <c r="H888" s="16" t="s">
        <v>1651</v>
      </c>
      <c r="I888" s="16" t="s">
        <v>1652</v>
      </c>
      <c r="J888" s="16" t="s">
        <v>1652</v>
      </c>
      <c r="K888" s="16">
        <v>814003193</v>
      </c>
      <c r="L888" s="41" t="s">
        <v>4785</v>
      </c>
      <c r="M888" s="17" t="s">
        <v>4786</v>
      </c>
      <c r="N888" s="17" t="s">
        <v>4787</v>
      </c>
      <c r="O888" s="100">
        <v>45407.845833333333</v>
      </c>
      <c r="P888" s="17" t="s">
        <v>1650</v>
      </c>
      <c r="Q888" s="18" t="s">
        <v>1783</v>
      </c>
      <c r="R888" s="19">
        <v>0</v>
      </c>
      <c r="S888" s="19" t="e" vm="1">
        <f>#REF!*3</f>
        <v>#REF!</v>
      </c>
      <c r="T888" s="19">
        <v>0</v>
      </c>
      <c r="U888" s="19" t="e" vm="1">
        <f>#REF!*3</f>
        <v>#REF!</v>
      </c>
      <c r="V888" s="19" t="e" vm="1">
        <f>#REF!+#REF!</f>
        <v>#REF!</v>
      </c>
      <c r="W888" s="19"/>
      <c r="X888" s="42"/>
      <c r="Y888" s="20" t="s">
        <v>3006</v>
      </c>
      <c r="Z888" s="21">
        <v>0</v>
      </c>
      <c r="AA888" s="21"/>
      <c r="AB888" s="101"/>
      <c r="AC888" s="104"/>
      <c r="AD888" s="104"/>
      <c r="AE888" s="104"/>
      <c r="AF888" s="101"/>
      <c r="AG888" s="102"/>
      <c r="AH888" s="103"/>
      <c r="AI888" s="102"/>
    </row>
    <row r="889" spans="1:35" ht="24" hidden="1" customHeight="1">
      <c r="A889" s="13" t="s">
        <v>136</v>
      </c>
      <c r="B889" s="14">
        <v>23807</v>
      </c>
      <c r="C889" s="15" t="s">
        <v>172</v>
      </c>
      <c r="D889" s="15" t="s">
        <v>1649</v>
      </c>
      <c r="E889" s="16">
        <v>6</v>
      </c>
      <c r="F889" s="16" t="s">
        <v>2734</v>
      </c>
      <c r="G889" s="16" t="s">
        <v>1759</v>
      </c>
      <c r="H889" s="16" t="s">
        <v>1759</v>
      </c>
      <c r="I889" s="16" t="s">
        <v>2010</v>
      </c>
      <c r="J889" s="16" t="s">
        <v>1652</v>
      </c>
      <c r="K889" s="16">
        <v>900759029</v>
      </c>
      <c r="L889" s="41" t="s">
        <v>4788</v>
      </c>
      <c r="M889" s="17" t="s">
        <v>4789</v>
      </c>
      <c r="N889" s="17" t="s">
        <v>4790</v>
      </c>
      <c r="O889" s="100">
        <v>45408.67083333333</v>
      </c>
      <c r="P889" s="17" t="s">
        <v>1650</v>
      </c>
      <c r="Q889" s="18" t="s">
        <v>1783</v>
      </c>
      <c r="R889" s="19">
        <v>0</v>
      </c>
      <c r="S889" s="19" t="e" vm="1">
        <f>#REF!*3</f>
        <v>#REF!</v>
      </c>
      <c r="T889" s="19">
        <v>0</v>
      </c>
      <c r="U889" s="19" t="e" vm="1">
        <f>#REF!*3</f>
        <v>#REF!</v>
      </c>
      <c r="V889" s="19" t="e" vm="1">
        <f>#REF!+#REF!</f>
        <v>#REF!</v>
      </c>
      <c r="W889" s="19"/>
      <c r="X889" s="42"/>
      <c r="Y889" s="20" t="s">
        <v>3006</v>
      </c>
      <c r="Z889" s="21">
        <v>0</v>
      </c>
      <c r="AA889" s="21"/>
      <c r="AB889" s="101"/>
      <c r="AC889" s="104"/>
      <c r="AD889" s="104"/>
      <c r="AE889" s="104"/>
      <c r="AF889" s="101"/>
      <c r="AG889" s="102"/>
      <c r="AH889" s="103"/>
      <c r="AI889" s="102"/>
    </row>
    <row r="890" spans="1:35" ht="24" hidden="1" customHeight="1">
      <c r="A890" s="13" t="s">
        <v>927</v>
      </c>
      <c r="B890" s="14">
        <v>25718</v>
      </c>
      <c r="C890" s="15" t="s">
        <v>278</v>
      </c>
      <c r="D890" s="15" t="s">
        <v>1649</v>
      </c>
      <c r="E890" s="16">
        <v>6</v>
      </c>
      <c r="F890" s="16" t="s">
        <v>1650</v>
      </c>
      <c r="G890" s="16" t="s">
        <v>1651</v>
      </c>
      <c r="H890" s="16" t="s">
        <v>1651</v>
      </c>
      <c r="I890" s="16" t="s">
        <v>1652</v>
      </c>
      <c r="J890" s="16" t="s">
        <v>1652</v>
      </c>
      <c r="K890" s="16">
        <v>832004608</v>
      </c>
      <c r="L890" s="41" t="s">
        <v>4791</v>
      </c>
      <c r="M890" s="17" t="s">
        <v>4792</v>
      </c>
      <c r="N890" s="17" t="s">
        <v>4793</v>
      </c>
      <c r="O890" s="100">
        <v>45408.751388888886</v>
      </c>
      <c r="P890" s="17" t="s">
        <v>1650</v>
      </c>
      <c r="Q890" s="18" t="s">
        <v>1783</v>
      </c>
      <c r="R890" s="19">
        <v>0</v>
      </c>
      <c r="S890" s="19" t="e" vm="1">
        <f>#REF!*3</f>
        <v>#REF!</v>
      </c>
      <c r="T890" s="19">
        <v>0</v>
      </c>
      <c r="U890" s="19" t="e" vm="1">
        <f>#REF!*3</f>
        <v>#REF!</v>
      </c>
      <c r="V890" s="19" t="e" vm="1">
        <f>#REF!+#REF!</f>
        <v>#REF!</v>
      </c>
      <c r="W890" s="19"/>
      <c r="X890" s="42"/>
      <c r="Y890" s="20" t="s">
        <v>3006</v>
      </c>
      <c r="Z890" s="21">
        <v>0</v>
      </c>
      <c r="AA890" s="21"/>
      <c r="AB890" s="101"/>
      <c r="AC890" s="104"/>
      <c r="AD890" s="104"/>
      <c r="AE890" s="104"/>
      <c r="AF890" s="101"/>
      <c r="AG890" s="102"/>
      <c r="AH890" s="103"/>
      <c r="AI890" s="102"/>
    </row>
    <row r="891" spans="1:35" ht="24" hidden="1" customHeight="1">
      <c r="A891" s="13" t="s">
        <v>236</v>
      </c>
      <c r="B891" s="14">
        <v>52678</v>
      </c>
      <c r="C891" s="15" t="s">
        <v>1271</v>
      </c>
      <c r="D891" s="15" t="s">
        <v>1649</v>
      </c>
      <c r="E891" s="16">
        <v>6</v>
      </c>
      <c r="F891" s="16" t="s">
        <v>1650</v>
      </c>
      <c r="G891" s="16" t="s">
        <v>1651</v>
      </c>
      <c r="H891" s="16" t="s">
        <v>1759</v>
      </c>
      <c r="I891" s="16" t="s">
        <v>1652</v>
      </c>
      <c r="J891" s="16" t="s">
        <v>1652</v>
      </c>
      <c r="K891" s="16">
        <v>814005555</v>
      </c>
      <c r="L891" s="41" t="s">
        <v>4794</v>
      </c>
      <c r="M891" s="17" t="s">
        <v>4795</v>
      </c>
      <c r="N891" s="17" t="s">
        <v>4796</v>
      </c>
      <c r="O891" s="100">
        <v>45409.363888888889</v>
      </c>
      <c r="P891" s="17" t="s">
        <v>1650</v>
      </c>
      <c r="Q891" s="18" t="s">
        <v>1783</v>
      </c>
      <c r="R891" s="19">
        <v>0</v>
      </c>
      <c r="S891" s="19" t="e" vm="1">
        <f>#REF!*3</f>
        <v>#REF!</v>
      </c>
      <c r="T891" s="19">
        <v>0</v>
      </c>
      <c r="U891" s="19" t="e" vm="1">
        <f>#REF!*3</f>
        <v>#REF!</v>
      </c>
      <c r="V891" s="19" t="e" vm="1">
        <f>#REF!+#REF!</f>
        <v>#REF!</v>
      </c>
      <c r="W891" s="19"/>
      <c r="X891" s="42"/>
      <c r="Y891" s="20" t="s">
        <v>3006</v>
      </c>
      <c r="Z891" s="21">
        <v>0</v>
      </c>
      <c r="AA891" s="21"/>
      <c r="AB891" s="101"/>
      <c r="AC891" s="104"/>
      <c r="AD891" s="104"/>
      <c r="AE891" s="104"/>
      <c r="AF891" s="101"/>
      <c r="AG891" s="102"/>
      <c r="AH891" s="103"/>
      <c r="AI891" s="102"/>
    </row>
    <row r="892" spans="1:35" ht="24" customHeight="1">
      <c r="A892" s="13" t="s">
        <v>927</v>
      </c>
      <c r="B892" s="14">
        <v>25718</v>
      </c>
      <c r="C892" s="15" t="s">
        <v>278</v>
      </c>
      <c r="D892" s="15" t="s">
        <v>1649</v>
      </c>
      <c r="E892" s="16">
        <v>6</v>
      </c>
      <c r="F892" s="16" t="s">
        <v>1650</v>
      </c>
      <c r="G892" s="16" t="s">
        <v>1651</v>
      </c>
      <c r="H892" s="16" t="s">
        <v>1651</v>
      </c>
      <c r="I892" s="16" t="s">
        <v>1652</v>
      </c>
      <c r="J892" s="16" t="s">
        <v>1652</v>
      </c>
      <c r="K892" s="16">
        <v>832005342</v>
      </c>
      <c r="L892" s="41" t="s">
        <v>2766</v>
      </c>
      <c r="M892" s="17" t="s">
        <v>2767</v>
      </c>
      <c r="N892" s="17" t="s">
        <v>2768</v>
      </c>
      <c r="O892" s="100">
        <v>45409.662499999999</v>
      </c>
      <c r="P892" s="17" t="s">
        <v>1664</v>
      </c>
      <c r="Q892" s="18">
        <v>2536480</v>
      </c>
      <c r="R892" s="19">
        <v>160</v>
      </c>
      <c r="S892" s="19" t="e" vm="1">
        <f>#REF!*3</f>
        <v>#REF!</v>
      </c>
      <c r="T892" s="19">
        <v>0</v>
      </c>
      <c r="U892" s="19" t="e" vm="1">
        <f>#REF!*3</f>
        <v>#REF!</v>
      </c>
      <c r="V892" s="19" t="e" vm="1">
        <f>#REF!+#REF!</f>
        <v>#REF!</v>
      </c>
      <c r="W892" s="19">
        <v>17</v>
      </c>
      <c r="X892" s="42">
        <v>42326720</v>
      </c>
      <c r="Y892" s="20" t="s">
        <v>2680</v>
      </c>
      <c r="Z892" s="21" t="s">
        <v>1675</v>
      </c>
      <c r="AA892" s="21"/>
      <c r="AB892" s="101"/>
      <c r="AC892" s="104"/>
      <c r="AD892" s="104" t="s">
        <v>1935</v>
      </c>
      <c r="AE892" s="104">
        <v>45413</v>
      </c>
      <c r="AF892" s="101" t="s">
        <v>1677</v>
      </c>
      <c r="AG892" s="102">
        <v>45962</v>
      </c>
      <c r="AH892" s="103"/>
      <c r="AI892" s="102"/>
    </row>
    <row r="893" spans="1:35" ht="24" customHeight="1">
      <c r="A893" s="13" t="s">
        <v>236</v>
      </c>
      <c r="B893" s="14">
        <v>52287</v>
      </c>
      <c r="C893" s="15" t="s">
        <v>1235</v>
      </c>
      <c r="D893" s="15" t="s">
        <v>1649</v>
      </c>
      <c r="E893" s="16">
        <v>6</v>
      </c>
      <c r="F893" s="16" t="s">
        <v>1650</v>
      </c>
      <c r="G893" s="16" t="s">
        <v>1651</v>
      </c>
      <c r="H893" s="16" t="s">
        <v>1651</v>
      </c>
      <c r="I893" s="16" t="s">
        <v>1652</v>
      </c>
      <c r="J893" s="16" t="s">
        <v>1759</v>
      </c>
      <c r="K893" s="16">
        <v>900246351</v>
      </c>
      <c r="L893" s="41" t="s">
        <v>2769</v>
      </c>
      <c r="M893" s="17" t="s">
        <v>2770</v>
      </c>
      <c r="N893" s="17" t="s">
        <v>2771</v>
      </c>
      <c r="O893" s="100">
        <v>45411.447222222225</v>
      </c>
      <c r="P893" s="17" t="s">
        <v>1656</v>
      </c>
      <c r="Q893" s="18">
        <v>1862000</v>
      </c>
      <c r="R893" s="19">
        <v>133</v>
      </c>
      <c r="S893" s="19" t="e" vm="1">
        <f>#REF!*3</f>
        <v>#REF!</v>
      </c>
      <c r="T893" s="19">
        <v>0</v>
      </c>
      <c r="U893" s="19" t="e" vm="1">
        <f>#REF!*3</f>
        <v>#REF!</v>
      </c>
      <c r="V893" s="19" t="e" vm="1">
        <f>#REF!+#REF!</f>
        <v>#REF!</v>
      </c>
      <c r="W893" s="19">
        <v>5</v>
      </c>
      <c r="X893" s="42">
        <v>9310000</v>
      </c>
      <c r="Y893" s="20" t="s">
        <v>1964</v>
      </c>
      <c r="Z893" s="21">
        <v>2025</v>
      </c>
      <c r="AA893" s="21"/>
      <c r="AB893" s="101"/>
      <c r="AC893" s="104"/>
      <c r="AD893" s="104"/>
      <c r="AE893" s="104"/>
      <c r="AF893" s="101" t="s">
        <v>1964</v>
      </c>
      <c r="AG893" s="102">
        <v>45992</v>
      </c>
      <c r="AH893" s="103"/>
      <c r="AI893" s="102"/>
    </row>
    <row r="894" spans="1:35" ht="24" customHeight="1">
      <c r="A894" s="13" t="s">
        <v>544</v>
      </c>
      <c r="B894" s="14">
        <v>15238</v>
      </c>
      <c r="C894" s="15" t="s">
        <v>494</v>
      </c>
      <c r="D894" s="15" t="s">
        <v>1649</v>
      </c>
      <c r="E894" s="16">
        <v>3</v>
      </c>
      <c r="F894" s="16" t="s">
        <v>1650</v>
      </c>
      <c r="G894" s="16" t="s">
        <v>1651</v>
      </c>
      <c r="H894" s="16" t="s">
        <v>1651</v>
      </c>
      <c r="I894" s="16" t="s">
        <v>1652</v>
      </c>
      <c r="J894" s="16" t="s">
        <v>1652</v>
      </c>
      <c r="K894" s="16">
        <v>826003015</v>
      </c>
      <c r="L894" s="41" t="s">
        <v>2772</v>
      </c>
      <c r="M894" s="17" t="s">
        <v>2773</v>
      </c>
      <c r="N894" s="17" t="s">
        <v>2774</v>
      </c>
      <c r="O894" s="100">
        <v>45411.620833333334</v>
      </c>
      <c r="P894" s="17" t="s">
        <v>1656</v>
      </c>
      <c r="Q894" s="18">
        <v>2883440</v>
      </c>
      <c r="R894" s="19">
        <v>271</v>
      </c>
      <c r="S894" s="19" t="e" vm="1">
        <f>#REF!*3</f>
        <v>#REF!</v>
      </c>
      <c r="T894" s="19">
        <v>0</v>
      </c>
      <c r="U894" s="19" t="e" vm="1">
        <f>#REF!*3</f>
        <v>#REF!</v>
      </c>
      <c r="V894" s="19" t="e" vm="1">
        <f>#REF!+#REF!</f>
        <v>#REF!</v>
      </c>
      <c r="W894" s="19">
        <v>16</v>
      </c>
      <c r="X894" s="42">
        <v>44636480</v>
      </c>
      <c r="Y894" s="20" t="s">
        <v>1844</v>
      </c>
      <c r="Z894" s="21">
        <v>2024</v>
      </c>
      <c r="AA894" s="21"/>
      <c r="AB894" s="101"/>
      <c r="AC894" s="104"/>
      <c r="AD894" s="104" t="s">
        <v>1844</v>
      </c>
      <c r="AE894" s="104">
        <v>45597</v>
      </c>
      <c r="AF894" s="101"/>
      <c r="AG894" s="102"/>
      <c r="AH894" s="103"/>
      <c r="AI894" s="102"/>
    </row>
    <row r="895" spans="1:35" ht="24" hidden="1" customHeight="1">
      <c r="A895" s="13" t="s">
        <v>487</v>
      </c>
      <c r="B895" s="14">
        <v>73408</v>
      </c>
      <c r="C895" s="15" t="s">
        <v>1478</v>
      </c>
      <c r="D895" s="15" t="s">
        <v>1649</v>
      </c>
      <c r="E895" s="16">
        <v>6</v>
      </c>
      <c r="F895" s="16" t="s">
        <v>1650</v>
      </c>
      <c r="G895" s="16" t="s">
        <v>1651</v>
      </c>
      <c r="H895" s="16" t="s">
        <v>1759</v>
      </c>
      <c r="I895" s="16" t="s">
        <v>1652</v>
      </c>
      <c r="J895" s="16" t="s">
        <v>1652</v>
      </c>
      <c r="K895" s="16">
        <v>901457255</v>
      </c>
      <c r="L895" s="41" t="s">
        <v>4797</v>
      </c>
      <c r="M895" s="17" t="s">
        <v>4798</v>
      </c>
      <c r="N895" s="17" t="s">
        <v>4799</v>
      </c>
      <c r="O895" s="100">
        <v>45411.631249999999</v>
      </c>
      <c r="P895" s="17" t="s">
        <v>1650</v>
      </c>
      <c r="Q895" s="18" t="s">
        <v>1783</v>
      </c>
      <c r="R895" s="19">
        <v>0</v>
      </c>
      <c r="S895" s="19" t="e" vm="1">
        <f>#REF!*3</f>
        <v>#REF!</v>
      </c>
      <c r="T895" s="19">
        <v>0</v>
      </c>
      <c r="U895" s="19" t="e" vm="1">
        <f>#REF!*3</f>
        <v>#REF!</v>
      </c>
      <c r="V895" s="19" t="e" vm="1">
        <f>#REF!+#REF!</f>
        <v>#REF!</v>
      </c>
      <c r="W895" s="19"/>
      <c r="X895" s="42"/>
      <c r="Y895" s="20" t="s">
        <v>3006</v>
      </c>
      <c r="Z895" s="21">
        <v>0</v>
      </c>
      <c r="AA895" s="21"/>
      <c r="AB895" s="101"/>
      <c r="AC895" s="104"/>
      <c r="AD895" s="104"/>
      <c r="AE895" s="104"/>
      <c r="AF895" s="101"/>
      <c r="AG895" s="102"/>
      <c r="AH895" s="103"/>
      <c r="AI895" s="102"/>
    </row>
    <row r="896" spans="1:35" ht="24" hidden="1" customHeight="1">
      <c r="A896" s="13" t="s">
        <v>136</v>
      </c>
      <c r="B896" s="14">
        <v>23807</v>
      </c>
      <c r="C896" s="15" t="s">
        <v>172</v>
      </c>
      <c r="D896" s="15" t="s">
        <v>1649</v>
      </c>
      <c r="E896" s="16">
        <v>6</v>
      </c>
      <c r="F896" s="16" t="s">
        <v>2734</v>
      </c>
      <c r="G896" s="16" t="s">
        <v>1759</v>
      </c>
      <c r="H896" s="16" t="s">
        <v>1759</v>
      </c>
      <c r="I896" s="16" t="s">
        <v>1652</v>
      </c>
      <c r="J896" s="16" t="s">
        <v>1652</v>
      </c>
      <c r="K896" s="16">
        <v>901122835</v>
      </c>
      <c r="L896" s="41" t="s">
        <v>4800</v>
      </c>
      <c r="M896" s="17" t="s">
        <v>4801</v>
      </c>
      <c r="N896" s="17" t="s">
        <v>4802</v>
      </c>
      <c r="O896" s="100">
        <v>45412.620833333334</v>
      </c>
      <c r="P896" s="17" t="s">
        <v>1650</v>
      </c>
      <c r="Q896" s="18" t="s">
        <v>1783</v>
      </c>
      <c r="R896" s="19">
        <v>0</v>
      </c>
      <c r="S896" s="19" t="e" vm="1">
        <f>#REF!*3</f>
        <v>#REF!</v>
      </c>
      <c r="T896" s="19">
        <v>0</v>
      </c>
      <c r="U896" s="19" t="e" vm="1">
        <f>#REF!*3</f>
        <v>#REF!</v>
      </c>
      <c r="V896" s="19" t="e" vm="1">
        <f>#REF!+#REF!</f>
        <v>#REF!</v>
      </c>
      <c r="W896" s="19"/>
      <c r="X896" s="42"/>
      <c r="Y896" s="20" t="s">
        <v>3006</v>
      </c>
      <c r="Z896" s="21">
        <v>0</v>
      </c>
      <c r="AA896" s="21"/>
      <c r="AB896" s="101"/>
      <c r="AC896" s="104"/>
      <c r="AD896" s="104"/>
      <c r="AE896" s="104"/>
      <c r="AF896" s="101"/>
      <c r="AG896" s="102"/>
      <c r="AH896" s="103"/>
      <c r="AI896" s="102"/>
    </row>
    <row r="897" spans="1:35" ht="24" hidden="1" customHeight="1">
      <c r="A897" s="13" t="s">
        <v>136</v>
      </c>
      <c r="B897" s="14">
        <v>23580</v>
      </c>
      <c r="C897" s="15" t="s">
        <v>311</v>
      </c>
      <c r="D897" s="15" t="s">
        <v>1649</v>
      </c>
      <c r="E897" s="16">
        <v>6</v>
      </c>
      <c r="F897" s="16" t="s">
        <v>2734</v>
      </c>
      <c r="G897" s="16" t="s">
        <v>1759</v>
      </c>
      <c r="H897" s="16" t="s">
        <v>1759</v>
      </c>
      <c r="I897" s="16" t="s">
        <v>1652</v>
      </c>
      <c r="J897" s="16" t="s">
        <v>1759</v>
      </c>
      <c r="K897" s="16">
        <v>901042553</v>
      </c>
      <c r="L897" s="41" t="s">
        <v>4803</v>
      </c>
      <c r="M897" s="17" t="s">
        <v>4804</v>
      </c>
      <c r="N897" s="17" t="s">
        <v>4805</v>
      </c>
      <c r="O897" s="100">
        <v>45412.636111111111</v>
      </c>
      <c r="P897" s="17" t="s">
        <v>1650</v>
      </c>
      <c r="Q897" s="18" t="s">
        <v>1783</v>
      </c>
      <c r="R897" s="19">
        <v>0</v>
      </c>
      <c r="S897" s="19" t="e" vm="1">
        <f>#REF!*3</f>
        <v>#REF!</v>
      </c>
      <c r="T897" s="19">
        <v>0</v>
      </c>
      <c r="U897" s="19" t="e" vm="1">
        <f>#REF!*3</f>
        <v>#REF!</v>
      </c>
      <c r="V897" s="19" t="e" vm="1">
        <f>#REF!+#REF!</f>
        <v>#REF!</v>
      </c>
      <c r="W897" s="19"/>
      <c r="X897" s="42"/>
      <c r="Y897" s="20" t="s">
        <v>3006</v>
      </c>
      <c r="Z897" s="21">
        <v>0</v>
      </c>
      <c r="AA897" s="21"/>
      <c r="AB897" s="101"/>
      <c r="AC897" s="104"/>
      <c r="AD897" s="104"/>
      <c r="AE897" s="104"/>
      <c r="AF897" s="101"/>
      <c r="AG897" s="102"/>
      <c r="AH897" s="103"/>
      <c r="AI897" s="102"/>
    </row>
    <row r="898" spans="1:35" ht="24" hidden="1" customHeight="1">
      <c r="A898" s="13" t="s">
        <v>136</v>
      </c>
      <c r="B898" s="14">
        <v>23807</v>
      </c>
      <c r="C898" s="15" t="s">
        <v>172</v>
      </c>
      <c r="D898" s="15" t="s">
        <v>1649</v>
      </c>
      <c r="E898" s="16">
        <v>6</v>
      </c>
      <c r="F898" s="16" t="s">
        <v>2734</v>
      </c>
      <c r="G898" s="16" t="s">
        <v>1759</v>
      </c>
      <c r="H898" s="16" t="s">
        <v>1759</v>
      </c>
      <c r="I898" s="16" t="s">
        <v>1652</v>
      </c>
      <c r="J898" s="16" t="s">
        <v>1652</v>
      </c>
      <c r="K898" s="16">
        <v>901603227</v>
      </c>
      <c r="L898" s="41" t="s">
        <v>4806</v>
      </c>
      <c r="M898" s="17" t="s">
        <v>4807</v>
      </c>
      <c r="N898" s="17" t="s">
        <v>4808</v>
      </c>
      <c r="O898" s="100">
        <v>45412.711111111108</v>
      </c>
      <c r="P898" s="17" t="s">
        <v>1650</v>
      </c>
      <c r="Q898" s="18" t="s">
        <v>1783</v>
      </c>
      <c r="R898" s="19">
        <v>0</v>
      </c>
      <c r="S898" s="19" t="e" vm="1">
        <f>#REF!*3</f>
        <v>#REF!</v>
      </c>
      <c r="T898" s="19">
        <v>0</v>
      </c>
      <c r="U898" s="19" t="e" vm="1">
        <f>#REF!*3</f>
        <v>#REF!</v>
      </c>
      <c r="V898" s="19" t="e" vm="1">
        <f>#REF!+#REF!</f>
        <v>#REF!</v>
      </c>
      <c r="W898" s="19"/>
      <c r="X898" s="42"/>
      <c r="Y898" s="20" t="s">
        <v>3006</v>
      </c>
      <c r="Z898" s="21">
        <v>0</v>
      </c>
      <c r="AA898" s="21"/>
      <c r="AB898" s="101"/>
      <c r="AC898" s="104"/>
      <c r="AD898" s="104"/>
      <c r="AE898" s="104"/>
      <c r="AF898" s="101"/>
      <c r="AG898" s="102"/>
      <c r="AH898" s="103"/>
      <c r="AI898" s="102"/>
    </row>
    <row r="899" spans="1:35" ht="24" customHeight="1">
      <c r="A899" s="13" t="s">
        <v>136</v>
      </c>
      <c r="B899" s="14">
        <v>23079</v>
      </c>
      <c r="C899" s="15" t="s">
        <v>563</v>
      </c>
      <c r="D899" s="15" t="s">
        <v>1649</v>
      </c>
      <c r="E899" s="16">
        <v>6</v>
      </c>
      <c r="F899" s="16" t="s">
        <v>1650</v>
      </c>
      <c r="G899" s="16" t="s">
        <v>1651</v>
      </c>
      <c r="H899" s="16" t="s">
        <v>1651</v>
      </c>
      <c r="I899" s="16" t="s">
        <v>1652</v>
      </c>
      <c r="J899" s="16" t="s">
        <v>1652</v>
      </c>
      <c r="K899" s="16">
        <v>800107338</v>
      </c>
      <c r="L899" s="41" t="s">
        <v>2775</v>
      </c>
      <c r="M899" s="17" t="s">
        <v>2776</v>
      </c>
      <c r="N899" s="17" t="s">
        <v>2777</v>
      </c>
      <c r="O899" s="100">
        <v>45412.76666666667</v>
      </c>
      <c r="P899" s="17" t="s">
        <v>1664</v>
      </c>
      <c r="Q899" s="18" t="s">
        <v>2778</v>
      </c>
      <c r="R899" s="19">
        <v>191</v>
      </c>
      <c r="S899" s="19" t="e" vm="1">
        <f>#REF!*3</f>
        <v>#REF!</v>
      </c>
      <c r="T899" s="19">
        <v>0</v>
      </c>
      <c r="U899" s="19" t="e" vm="1">
        <f>#REF!*3</f>
        <v>#REF!</v>
      </c>
      <c r="V899" s="19" t="e" vm="1">
        <f>#REF!+#REF!</f>
        <v>#REF!</v>
      </c>
      <c r="W899" s="19">
        <v>12</v>
      </c>
      <c r="X899" s="42">
        <v>25670400</v>
      </c>
      <c r="Y899" s="20" t="s">
        <v>1768</v>
      </c>
      <c r="Z899" s="21">
        <v>2024</v>
      </c>
      <c r="AA899" s="21"/>
      <c r="AB899" s="101"/>
      <c r="AC899" s="104"/>
      <c r="AD899" s="104" t="s">
        <v>1768</v>
      </c>
      <c r="AE899" s="104">
        <v>45505</v>
      </c>
      <c r="AF899" s="101"/>
      <c r="AG899" s="102"/>
      <c r="AH899" s="103"/>
      <c r="AI899" s="102"/>
    </row>
    <row r="900" spans="1:35" ht="24" hidden="1" customHeight="1">
      <c r="A900" s="13" t="s">
        <v>136</v>
      </c>
      <c r="B900" s="14">
        <v>23807</v>
      </c>
      <c r="C900" s="15" t="s">
        <v>172</v>
      </c>
      <c r="D900" s="15" t="s">
        <v>1649</v>
      </c>
      <c r="E900" s="16">
        <v>6</v>
      </c>
      <c r="F900" s="16" t="s">
        <v>2734</v>
      </c>
      <c r="G900" s="16" t="s">
        <v>1759</v>
      </c>
      <c r="H900" s="16" t="s">
        <v>1759</v>
      </c>
      <c r="I900" s="16" t="s">
        <v>1652</v>
      </c>
      <c r="J900" s="16" t="s">
        <v>1652</v>
      </c>
      <c r="K900" s="16">
        <v>901122832</v>
      </c>
      <c r="L900" s="41" t="s">
        <v>4809</v>
      </c>
      <c r="M900" s="17" t="s">
        <v>4810</v>
      </c>
      <c r="N900" s="17" t="s">
        <v>4811</v>
      </c>
      <c r="O900" s="100">
        <v>45413.488888888889</v>
      </c>
      <c r="P900" s="17" t="s">
        <v>1650</v>
      </c>
      <c r="Q900" s="18" t="s">
        <v>1783</v>
      </c>
      <c r="R900" s="19">
        <v>0</v>
      </c>
      <c r="S900" s="19" t="e" vm="1">
        <f>#REF!*3</f>
        <v>#REF!</v>
      </c>
      <c r="T900" s="19">
        <v>0</v>
      </c>
      <c r="U900" s="19" t="e" vm="1">
        <f>#REF!*3</f>
        <v>#REF!</v>
      </c>
      <c r="V900" s="19" t="e" vm="1">
        <f>#REF!+#REF!</f>
        <v>#REF!</v>
      </c>
      <c r="W900" s="19"/>
      <c r="X900" s="42"/>
      <c r="Y900" s="20" t="s">
        <v>3006</v>
      </c>
      <c r="Z900" s="21">
        <v>0</v>
      </c>
      <c r="AA900" s="21"/>
      <c r="AB900" s="101"/>
      <c r="AC900" s="104"/>
      <c r="AD900" s="104"/>
      <c r="AE900" s="104"/>
      <c r="AF900" s="101"/>
      <c r="AG900" s="102"/>
      <c r="AH900" s="103"/>
      <c r="AI900" s="102"/>
    </row>
    <row r="901" spans="1:35" ht="24" hidden="1" customHeight="1">
      <c r="A901" s="13" t="s">
        <v>236</v>
      </c>
      <c r="B901" s="14">
        <v>52678</v>
      </c>
      <c r="C901" s="15" t="s">
        <v>1271</v>
      </c>
      <c r="D901" s="15" t="s">
        <v>1778</v>
      </c>
      <c r="E901" s="16">
        <v>6</v>
      </c>
      <c r="F901" s="16" t="s">
        <v>1650</v>
      </c>
      <c r="G901" s="16" t="s">
        <v>1651</v>
      </c>
      <c r="H901" s="16" t="s">
        <v>1759</v>
      </c>
      <c r="I901" s="16" t="s">
        <v>1652</v>
      </c>
      <c r="J901" s="16" t="s">
        <v>1759</v>
      </c>
      <c r="K901" s="16">
        <v>900345855</v>
      </c>
      <c r="L901" s="41" t="s">
        <v>4812</v>
      </c>
      <c r="M901" s="17" t="s">
        <v>4813</v>
      </c>
      <c r="N901" s="17" t="s">
        <v>4814</v>
      </c>
      <c r="O901" s="100">
        <v>45414.47152777778</v>
      </c>
      <c r="P901" s="17" t="s">
        <v>1650</v>
      </c>
      <c r="Q901" s="18" t="s">
        <v>1783</v>
      </c>
      <c r="R901" s="19">
        <v>0</v>
      </c>
      <c r="S901" s="19" t="e" vm="1">
        <f>#REF!*3</f>
        <v>#REF!</v>
      </c>
      <c r="T901" s="19">
        <v>0</v>
      </c>
      <c r="U901" s="19" t="e" vm="1">
        <f>#REF!*3</f>
        <v>#REF!</v>
      </c>
      <c r="V901" s="19" t="e" vm="1">
        <f>#REF!+#REF!</f>
        <v>#REF!</v>
      </c>
      <c r="W901" s="19"/>
      <c r="X901" s="42"/>
      <c r="Y901" s="20" t="s">
        <v>3006</v>
      </c>
      <c r="Z901" s="21">
        <v>0</v>
      </c>
      <c r="AA901" s="21"/>
      <c r="AB901" s="101"/>
      <c r="AC901" s="104"/>
      <c r="AD901" s="104"/>
      <c r="AE901" s="104"/>
      <c r="AF901" s="101"/>
      <c r="AG901" s="102"/>
      <c r="AH901" s="103"/>
      <c r="AI901" s="102"/>
    </row>
    <row r="902" spans="1:35" ht="24" hidden="1" customHeight="1">
      <c r="A902" s="13" t="s">
        <v>782</v>
      </c>
      <c r="B902" s="14">
        <v>66001</v>
      </c>
      <c r="C902" s="15" t="s">
        <v>93</v>
      </c>
      <c r="D902" s="15" t="s">
        <v>1649</v>
      </c>
      <c r="E902" s="16">
        <v>1</v>
      </c>
      <c r="F902" s="16" t="s">
        <v>1650</v>
      </c>
      <c r="G902" s="16" t="s">
        <v>1651</v>
      </c>
      <c r="H902" s="16" t="s">
        <v>1651</v>
      </c>
      <c r="I902" s="16" t="s">
        <v>1652</v>
      </c>
      <c r="J902" s="16" t="s">
        <v>1652</v>
      </c>
      <c r="K902" s="16">
        <v>830510505</v>
      </c>
      <c r="L902" s="41" t="s">
        <v>4815</v>
      </c>
      <c r="M902" s="17" t="s">
        <v>4816</v>
      </c>
      <c r="N902" s="17" t="s">
        <v>4817</v>
      </c>
      <c r="O902" s="100">
        <v>45414.627083333333</v>
      </c>
      <c r="P902" s="17" t="s">
        <v>1650</v>
      </c>
      <c r="Q902" s="18" t="s">
        <v>1783</v>
      </c>
      <c r="R902" s="19">
        <v>0</v>
      </c>
      <c r="S902" s="19" t="e" vm="1">
        <f>#REF!*3</f>
        <v>#REF!</v>
      </c>
      <c r="T902" s="19">
        <v>0</v>
      </c>
      <c r="U902" s="19" t="e" vm="1">
        <f>#REF!*3</f>
        <v>#REF!</v>
      </c>
      <c r="V902" s="19" t="e" vm="1">
        <f>#REF!+#REF!</f>
        <v>#REF!</v>
      </c>
      <c r="W902" s="19"/>
      <c r="X902" s="42"/>
      <c r="Y902" s="20" t="s">
        <v>3006</v>
      </c>
      <c r="Z902" s="21">
        <v>0</v>
      </c>
      <c r="AA902" s="21"/>
      <c r="AB902" s="101"/>
      <c r="AC902" s="104"/>
      <c r="AD902" s="104"/>
      <c r="AE902" s="104"/>
      <c r="AF902" s="101"/>
      <c r="AG902" s="102"/>
      <c r="AH902" s="103"/>
      <c r="AI902" s="102"/>
    </row>
    <row r="903" spans="1:35" ht="24" hidden="1" customHeight="1">
      <c r="A903" s="13" t="s">
        <v>782</v>
      </c>
      <c r="B903" s="14">
        <v>66001</v>
      </c>
      <c r="C903" s="15" t="s">
        <v>93</v>
      </c>
      <c r="D903" s="15" t="s">
        <v>1649</v>
      </c>
      <c r="E903" s="16">
        <v>1</v>
      </c>
      <c r="F903" s="16" t="s">
        <v>1650</v>
      </c>
      <c r="G903" s="16" t="s">
        <v>1651</v>
      </c>
      <c r="H903" s="16" t="s">
        <v>1651</v>
      </c>
      <c r="I903" s="16" t="s">
        <v>1652</v>
      </c>
      <c r="J903" s="16" t="s">
        <v>1652</v>
      </c>
      <c r="K903" s="16">
        <v>816006608</v>
      </c>
      <c r="L903" s="41" t="s">
        <v>4818</v>
      </c>
      <c r="M903" s="17" t="s">
        <v>4819</v>
      </c>
      <c r="N903" s="17" t="s">
        <v>4820</v>
      </c>
      <c r="O903" s="100">
        <v>45414.638888888891</v>
      </c>
      <c r="P903" s="17" t="s">
        <v>1650</v>
      </c>
      <c r="Q903" s="18" t="s">
        <v>1783</v>
      </c>
      <c r="R903" s="19">
        <v>0</v>
      </c>
      <c r="S903" s="19" t="e" vm="1">
        <f>#REF!*3</f>
        <v>#REF!</v>
      </c>
      <c r="T903" s="19">
        <v>0</v>
      </c>
      <c r="U903" s="19" t="e" vm="1">
        <f>#REF!*3</f>
        <v>#REF!</v>
      </c>
      <c r="V903" s="19" t="e" vm="1">
        <f>#REF!+#REF!</f>
        <v>#REF!</v>
      </c>
      <c r="W903" s="19"/>
      <c r="X903" s="42"/>
      <c r="Y903" s="20" t="s">
        <v>3006</v>
      </c>
      <c r="Z903" s="21">
        <v>0</v>
      </c>
      <c r="AA903" s="21"/>
      <c r="AB903" s="101"/>
      <c r="AC903" s="104"/>
      <c r="AD903" s="104"/>
      <c r="AE903" s="104"/>
      <c r="AF903" s="101"/>
      <c r="AG903" s="102"/>
      <c r="AH903" s="103"/>
      <c r="AI903" s="102"/>
    </row>
    <row r="904" spans="1:35" ht="24" hidden="1" customHeight="1">
      <c r="A904" s="13" t="s">
        <v>136</v>
      </c>
      <c r="B904" s="14">
        <v>23807</v>
      </c>
      <c r="C904" s="15" t="s">
        <v>172</v>
      </c>
      <c r="D904" s="15" t="s">
        <v>1649</v>
      </c>
      <c r="E904" s="16">
        <v>6</v>
      </c>
      <c r="F904" s="16" t="s">
        <v>2734</v>
      </c>
      <c r="G904" s="16" t="s">
        <v>1759</v>
      </c>
      <c r="H904" s="16" t="s">
        <v>1759</v>
      </c>
      <c r="I904" s="16" t="s">
        <v>1652</v>
      </c>
      <c r="J904" s="16" t="s">
        <v>1652</v>
      </c>
      <c r="K904" s="16">
        <v>901501518</v>
      </c>
      <c r="L904" s="41" t="s">
        <v>4821</v>
      </c>
      <c r="M904" s="17" t="s">
        <v>4822</v>
      </c>
      <c r="N904" s="17" t="s">
        <v>4823</v>
      </c>
      <c r="O904" s="100">
        <v>45414.649305555555</v>
      </c>
      <c r="P904" s="17" t="s">
        <v>1650</v>
      </c>
      <c r="Q904" s="18" t="s">
        <v>1783</v>
      </c>
      <c r="R904" s="19">
        <v>0</v>
      </c>
      <c r="S904" s="19" t="e" vm="1">
        <f>#REF!*3</f>
        <v>#REF!</v>
      </c>
      <c r="T904" s="19">
        <v>0</v>
      </c>
      <c r="U904" s="19" t="e" vm="1">
        <f>#REF!*3</f>
        <v>#REF!</v>
      </c>
      <c r="V904" s="19" t="e" vm="1">
        <f>#REF!+#REF!</f>
        <v>#REF!</v>
      </c>
      <c r="W904" s="19"/>
      <c r="X904" s="42"/>
      <c r="Y904" s="20" t="s">
        <v>3006</v>
      </c>
      <c r="Z904" s="21">
        <v>0</v>
      </c>
      <c r="AA904" s="21"/>
      <c r="AB904" s="101"/>
      <c r="AC904" s="104"/>
      <c r="AD904" s="104"/>
      <c r="AE904" s="104"/>
      <c r="AF904" s="101"/>
      <c r="AG904" s="102"/>
      <c r="AH904" s="103"/>
      <c r="AI904" s="102"/>
    </row>
    <row r="905" spans="1:35" ht="24" hidden="1" customHeight="1">
      <c r="A905" s="13" t="s">
        <v>16</v>
      </c>
      <c r="B905" s="14">
        <v>5318</v>
      </c>
      <c r="C905" s="15" t="s">
        <v>190</v>
      </c>
      <c r="D905" s="15" t="s">
        <v>1649</v>
      </c>
      <c r="E905" s="16">
        <v>3</v>
      </c>
      <c r="F905" s="16" t="s">
        <v>1650</v>
      </c>
      <c r="G905" s="16" t="s">
        <v>1651</v>
      </c>
      <c r="H905" s="16" t="s">
        <v>1651</v>
      </c>
      <c r="I905" s="16" t="s">
        <v>1652</v>
      </c>
      <c r="J905" s="16" t="s">
        <v>1759</v>
      </c>
      <c r="K905" s="16">
        <v>900130615</v>
      </c>
      <c r="L905" s="41" t="s">
        <v>4824</v>
      </c>
      <c r="M905" s="17" t="s">
        <v>4825</v>
      </c>
      <c r="N905" s="17" t="s">
        <v>4826</v>
      </c>
      <c r="O905" s="100">
        <v>45414.775000000001</v>
      </c>
      <c r="P905" s="17" t="s">
        <v>1650</v>
      </c>
      <c r="Q905" s="18" t="s">
        <v>1783</v>
      </c>
      <c r="R905" s="19">
        <v>0</v>
      </c>
      <c r="S905" s="19" t="e" vm="1">
        <f>#REF!*3</f>
        <v>#REF!</v>
      </c>
      <c r="T905" s="19">
        <v>0</v>
      </c>
      <c r="U905" s="19" t="e" vm="1">
        <f>#REF!*3</f>
        <v>#REF!</v>
      </c>
      <c r="V905" s="19" t="e" vm="1">
        <f>#REF!+#REF!</f>
        <v>#REF!</v>
      </c>
      <c r="W905" s="19"/>
      <c r="X905" s="42"/>
      <c r="Y905" s="20" t="s">
        <v>3006</v>
      </c>
      <c r="Z905" s="21">
        <v>0</v>
      </c>
      <c r="AA905" s="21"/>
      <c r="AB905" s="101"/>
      <c r="AC905" s="104"/>
      <c r="AD905" s="104"/>
      <c r="AE905" s="104"/>
      <c r="AF905" s="101"/>
      <c r="AG905" s="102"/>
      <c r="AH905" s="103"/>
      <c r="AI905" s="102"/>
    </row>
    <row r="906" spans="1:35" ht="24" hidden="1" customHeight="1">
      <c r="A906" s="13" t="s">
        <v>136</v>
      </c>
      <c r="B906" s="14">
        <v>23807</v>
      </c>
      <c r="C906" s="15" t="s">
        <v>172</v>
      </c>
      <c r="D906" s="15" t="s">
        <v>1649</v>
      </c>
      <c r="E906" s="16">
        <v>6</v>
      </c>
      <c r="F906" s="16" t="s">
        <v>2734</v>
      </c>
      <c r="G906" s="16" t="s">
        <v>1759</v>
      </c>
      <c r="H906" s="16" t="s">
        <v>1759</v>
      </c>
      <c r="I906" s="16" t="s">
        <v>1652</v>
      </c>
      <c r="J906" s="16" t="s">
        <v>1652</v>
      </c>
      <c r="K906" s="16">
        <v>901394626</v>
      </c>
      <c r="L906" s="41" t="s">
        <v>4827</v>
      </c>
      <c r="M906" s="17" t="s">
        <v>4828</v>
      </c>
      <c r="N906" s="17" t="s">
        <v>4829</v>
      </c>
      <c r="O906" s="100">
        <v>45415.42083333333</v>
      </c>
      <c r="P906" s="17" t="s">
        <v>1650</v>
      </c>
      <c r="Q906" s="18" t="s">
        <v>1783</v>
      </c>
      <c r="R906" s="19">
        <v>0</v>
      </c>
      <c r="S906" s="19" t="e" vm="1">
        <f>#REF!*3</f>
        <v>#REF!</v>
      </c>
      <c r="T906" s="19">
        <v>0</v>
      </c>
      <c r="U906" s="19" t="e" vm="1">
        <f>#REF!*3</f>
        <v>#REF!</v>
      </c>
      <c r="V906" s="19" t="e" vm="1">
        <f>#REF!+#REF!</f>
        <v>#REF!</v>
      </c>
      <c r="W906" s="19"/>
      <c r="X906" s="42"/>
      <c r="Y906" s="20" t="s">
        <v>3006</v>
      </c>
      <c r="Z906" s="21">
        <v>0</v>
      </c>
      <c r="AA906" s="21"/>
      <c r="AB906" s="101"/>
      <c r="AC906" s="104"/>
      <c r="AD906" s="104"/>
      <c r="AE906" s="104"/>
      <c r="AF906" s="101"/>
      <c r="AG906" s="102"/>
      <c r="AH906" s="103"/>
      <c r="AI906" s="102"/>
    </row>
    <row r="907" spans="1:35" ht="24" customHeight="1">
      <c r="A907" s="13" t="s">
        <v>103</v>
      </c>
      <c r="B907" s="14">
        <v>81736</v>
      </c>
      <c r="C907" s="15" t="s">
        <v>110</v>
      </c>
      <c r="D907" s="15" t="s">
        <v>1649</v>
      </c>
      <c r="E907" s="16">
        <v>6</v>
      </c>
      <c r="F907" s="16" t="s">
        <v>103</v>
      </c>
      <c r="G907" s="16" t="s">
        <v>1759</v>
      </c>
      <c r="H907" s="16" t="s">
        <v>1759</v>
      </c>
      <c r="I907" s="16" t="s">
        <v>1652</v>
      </c>
      <c r="J907" s="16" t="s">
        <v>1652</v>
      </c>
      <c r="K907" s="16">
        <v>900209024</v>
      </c>
      <c r="L907" s="41" t="s">
        <v>2779</v>
      </c>
      <c r="M907" s="17" t="s">
        <v>2780</v>
      </c>
      <c r="N907" s="17" t="s">
        <v>2781</v>
      </c>
      <c r="O907" s="100">
        <v>45415.499305555553</v>
      </c>
      <c r="P907" s="17" t="s">
        <v>1664</v>
      </c>
      <c r="Q907" s="18" t="s">
        <v>2782</v>
      </c>
      <c r="R907" s="19">
        <v>432</v>
      </c>
      <c r="S907" s="19" t="e" vm="1">
        <f>#REF!*3</f>
        <v>#REF!</v>
      </c>
      <c r="T907" s="19">
        <v>0</v>
      </c>
      <c r="U907" s="19" t="e" vm="1">
        <f>#REF!*3</f>
        <v>#REF!</v>
      </c>
      <c r="V907" s="19" t="e" vm="1">
        <f>#REF!+#REF!</f>
        <v>#REF!</v>
      </c>
      <c r="W907" s="19">
        <v>12</v>
      </c>
      <c r="X907" s="42">
        <v>60134400</v>
      </c>
      <c r="Y907" s="20" t="s">
        <v>1768</v>
      </c>
      <c r="Z907" s="21">
        <v>2024</v>
      </c>
      <c r="AA907" s="21"/>
      <c r="AB907" s="101"/>
      <c r="AC907" s="104"/>
      <c r="AD907" s="104" t="s">
        <v>1768</v>
      </c>
      <c r="AE907" s="104">
        <v>45505</v>
      </c>
      <c r="AF907" s="101"/>
      <c r="AG907" s="102"/>
      <c r="AH907" s="103"/>
      <c r="AI907" s="102"/>
    </row>
    <row r="908" spans="1:35" ht="24" hidden="1" customHeight="1">
      <c r="A908" s="13" t="s">
        <v>136</v>
      </c>
      <c r="B908" s="14">
        <v>23807</v>
      </c>
      <c r="C908" s="15" t="s">
        <v>172</v>
      </c>
      <c r="D908" s="15" t="s">
        <v>1649</v>
      </c>
      <c r="E908" s="16">
        <v>6</v>
      </c>
      <c r="F908" s="16" t="s">
        <v>2734</v>
      </c>
      <c r="G908" s="16" t="s">
        <v>1759</v>
      </c>
      <c r="H908" s="16" t="s">
        <v>1759</v>
      </c>
      <c r="I908" s="16" t="s">
        <v>1652</v>
      </c>
      <c r="J908" s="16" t="s">
        <v>1652</v>
      </c>
      <c r="K908" s="16">
        <v>901708213</v>
      </c>
      <c r="L908" s="41" t="s">
        <v>4830</v>
      </c>
      <c r="M908" s="17" t="s">
        <v>4831</v>
      </c>
      <c r="N908" s="17" t="s">
        <v>4832</v>
      </c>
      <c r="O908" s="100">
        <v>45415.647222222222</v>
      </c>
      <c r="P908" s="17" t="s">
        <v>1650</v>
      </c>
      <c r="Q908" s="18" t="s">
        <v>1783</v>
      </c>
      <c r="R908" s="19">
        <v>0</v>
      </c>
      <c r="S908" s="19" t="e" vm="1">
        <f>#REF!*3</f>
        <v>#REF!</v>
      </c>
      <c r="T908" s="19">
        <v>0</v>
      </c>
      <c r="U908" s="19" t="e" vm="1">
        <f>#REF!*3</f>
        <v>#REF!</v>
      </c>
      <c r="V908" s="19" t="e" vm="1">
        <f>#REF!+#REF!</f>
        <v>#REF!</v>
      </c>
      <c r="W908" s="19"/>
      <c r="X908" s="42"/>
      <c r="Y908" s="20" t="s">
        <v>3006</v>
      </c>
      <c r="Z908" s="21">
        <v>0</v>
      </c>
      <c r="AA908" s="21"/>
      <c r="AB908" s="101"/>
      <c r="AC908" s="104"/>
      <c r="AD908" s="104"/>
      <c r="AE908" s="104"/>
      <c r="AF908" s="101"/>
      <c r="AG908" s="102"/>
      <c r="AH908" s="103"/>
      <c r="AI908" s="102"/>
    </row>
    <row r="909" spans="1:35" ht="24" hidden="1" customHeight="1">
      <c r="A909" s="13" t="s">
        <v>136</v>
      </c>
      <c r="B909" s="14">
        <v>23189</v>
      </c>
      <c r="C909" s="15" t="s">
        <v>904</v>
      </c>
      <c r="D909" s="15" t="s">
        <v>1649</v>
      </c>
      <c r="E909" s="16">
        <v>6</v>
      </c>
      <c r="F909" s="16" t="s">
        <v>1650</v>
      </c>
      <c r="G909" s="16" t="s">
        <v>1651</v>
      </c>
      <c r="H909" s="16" t="s">
        <v>1651</v>
      </c>
      <c r="I909" s="16" t="s">
        <v>1652</v>
      </c>
      <c r="J909" s="16" t="s">
        <v>1652</v>
      </c>
      <c r="K909" s="16">
        <v>901585088</v>
      </c>
      <c r="L909" s="41" t="s">
        <v>4833</v>
      </c>
      <c r="M909" s="17" t="s">
        <v>4834</v>
      </c>
      <c r="N909" s="17" t="s">
        <v>4835</v>
      </c>
      <c r="O909" s="100">
        <v>45417.36041666667</v>
      </c>
      <c r="P909" s="17" t="s">
        <v>1650</v>
      </c>
      <c r="Q909" s="18" t="s">
        <v>1783</v>
      </c>
      <c r="R909" s="19">
        <v>0</v>
      </c>
      <c r="S909" s="19" t="e" vm="1">
        <f>#REF!*3</f>
        <v>#REF!</v>
      </c>
      <c r="T909" s="19">
        <v>0</v>
      </c>
      <c r="U909" s="19" t="e" vm="1">
        <f>#REF!*3</f>
        <v>#REF!</v>
      </c>
      <c r="V909" s="19" t="e" vm="1">
        <f>#REF!+#REF!</f>
        <v>#REF!</v>
      </c>
      <c r="W909" s="19"/>
      <c r="X909" s="42"/>
      <c r="Y909" s="20" t="s">
        <v>3006</v>
      </c>
      <c r="Z909" s="21">
        <v>0</v>
      </c>
      <c r="AA909" s="21"/>
      <c r="AB909" s="101"/>
      <c r="AC909" s="104"/>
      <c r="AD909" s="104"/>
      <c r="AE909" s="104"/>
      <c r="AF909" s="101"/>
      <c r="AG909" s="102"/>
      <c r="AH909" s="103"/>
      <c r="AI909" s="102"/>
    </row>
    <row r="910" spans="1:35" ht="24" hidden="1" customHeight="1">
      <c r="A910" s="13" t="s">
        <v>498</v>
      </c>
      <c r="B910" s="14">
        <v>76306</v>
      </c>
      <c r="C910" s="15" t="s">
        <v>167</v>
      </c>
      <c r="D910" s="15" t="s">
        <v>1649</v>
      </c>
      <c r="E910" s="16">
        <v>6</v>
      </c>
      <c r="F910" s="16" t="s">
        <v>1650</v>
      </c>
      <c r="G910" s="16" t="s">
        <v>1651</v>
      </c>
      <c r="H910" s="16" t="s">
        <v>1651</v>
      </c>
      <c r="I910" s="16" t="s">
        <v>1652</v>
      </c>
      <c r="J910" s="16" t="s">
        <v>1652</v>
      </c>
      <c r="K910" s="16">
        <v>900377348</v>
      </c>
      <c r="L910" s="41" t="s">
        <v>4836</v>
      </c>
      <c r="M910" s="17" t="s">
        <v>4837</v>
      </c>
      <c r="N910" s="17" t="s">
        <v>4838</v>
      </c>
      <c r="O910" s="100">
        <v>45418.614583333336</v>
      </c>
      <c r="P910" s="17" t="s">
        <v>1650</v>
      </c>
      <c r="Q910" s="18" t="s">
        <v>1783</v>
      </c>
      <c r="R910" s="19">
        <v>0</v>
      </c>
      <c r="S910" s="19" t="e" vm="1">
        <f>#REF!*3</f>
        <v>#REF!</v>
      </c>
      <c r="T910" s="19">
        <v>0</v>
      </c>
      <c r="U910" s="19" t="e" vm="1">
        <f>#REF!*3</f>
        <v>#REF!</v>
      </c>
      <c r="V910" s="19" t="e" vm="1">
        <f>#REF!+#REF!</f>
        <v>#REF!</v>
      </c>
      <c r="W910" s="19"/>
      <c r="X910" s="42"/>
      <c r="Y910" s="20" t="s">
        <v>3006</v>
      </c>
      <c r="Z910" s="21">
        <v>0</v>
      </c>
      <c r="AA910" s="21"/>
      <c r="AB910" s="101"/>
      <c r="AC910" s="104"/>
      <c r="AD910" s="104"/>
      <c r="AE910" s="104"/>
      <c r="AF910" s="101"/>
      <c r="AG910" s="102"/>
      <c r="AH910" s="103"/>
      <c r="AI910" s="102"/>
    </row>
    <row r="911" spans="1:35" ht="24" hidden="1" customHeight="1">
      <c r="A911" s="13" t="s">
        <v>136</v>
      </c>
      <c r="B911" s="14">
        <v>23807</v>
      </c>
      <c r="C911" s="15" t="s">
        <v>172</v>
      </c>
      <c r="D911" s="15" t="s">
        <v>1649</v>
      </c>
      <c r="E911" s="16">
        <v>6</v>
      </c>
      <c r="F911" s="16" t="s">
        <v>2734</v>
      </c>
      <c r="G911" s="16" t="s">
        <v>1759</v>
      </c>
      <c r="H911" s="16" t="s">
        <v>1759</v>
      </c>
      <c r="I911" s="16" t="s">
        <v>1652</v>
      </c>
      <c r="J911" s="16" t="s">
        <v>1652</v>
      </c>
      <c r="K911" s="16">
        <v>901425006</v>
      </c>
      <c r="L911" s="41" t="s">
        <v>4839</v>
      </c>
      <c r="M911" s="17" t="s">
        <v>4840</v>
      </c>
      <c r="N911" s="17" t="s">
        <v>4841</v>
      </c>
      <c r="O911" s="100">
        <v>45418.953472222223</v>
      </c>
      <c r="P911" s="17" t="s">
        <v>1650</v>
      </c>
      <c r="Q911" s="18" t="s">
        <v>1783</v>
      </c>
      <c r="R911" s="19">
        <v>0</v>
      </c>
      <c r="S911" s="19" t="e" vm="1">
        <f>#REF!*3</f>
        <v>#REF!</v>
      </c>
      <c r="T911" s="19">
        <v>0</v>
      </c>
      <c r="U911" s="19" t="e" vm="1">
        <f>#REF!*3</f>
        <v>#REF!</v>
      </c>
      <c r="V911" s="19" t="e" vm="1">
        <f>#REF!+#REF!</f>
        <v>#REF!</v>
      </c>
      <c r="W911" s="19"/>
      <c r="X911" s="42"/>
      <c r="Y911" s="20" t="s">
        <v>3006</v>
      </c>
      <c r="Z911" s="21">
        <v>0</v>
      </c>
      <c r="AA911" s="21"/>
      <c r="AB911" s="101"/>
      <c r="AC911" s="104"/>
      <c r="AD911" s="104"/>
      <c r="AE911" s="104"/>
      <c r="AF911" s="101"/>
      <c r="AG911" s="102"/>
      <c r="AH911" s="103"/>
      <c r="AI911" s="102"/>
    </row>
    <row r="912" spans="1:35" ht="24" hidden="1" customHeight="1">
      <c r="A912" s="13" t="s">
        <v>16</v>
      </c>
      <c r="B912" s="14">
        <v>5318</v>
      </c>
      <c r="C912" s="15" t="s">
        <v>190</v>
      </c>
      <c r="D912" s="15" t="s">
        <v>1649</v>
      </c>
      <c r="E912" s="16">
        <v>3</v>
      </c>
      <c r="F912" s="16" t="s">
        <v>1650</v>
      </c>
      <c r="G912" s="16" t="s">
        <v>1651</v>
      </c>
      <c r="H912" s="16" t="s">
        <v>1651</v>
      </c>
      <c r="I912" s="16" t="s">
        <v>1652</v>
      </c>
      <c r="J912" s="16" t="s">
        <v>1652</v>
      </c>
      <c r="K912" s="16">
        <v>901130615</v>
      </c>
      <c r="L912" s="41" t="s">
        <v>4842</v>
      </c>
      <c r="M912" s="17" t="s">
        <v>4843</v>
      </c>
      <c r="N912" s="17" t="s">
        <v>4844</v>
      </c>
      <c r="O912" s="100">
        <v>45418.998611111114</v>
      </c>
      <c r="P912" s="17" t="s">
        <v>1650</v>
      </c>
      <c r="Q912" s="18" t="s">
        <v>1783</v>
      </c>
      <c r="R912" s="19">
        <v>0</v>
      </c>
      <c r="S912" s="19" t="e" vm="1">
        <f>#REF!*3</f>
        <v>#REF!</v>
      </c>
      <c r="T912" s="19">
        <v>0</v>
      </c>
      <c r="U912" s="19" t="e" vm="1">
        <f>#REF!*3</f>
        <v>#REF!</v>
      </c>
      <c r="V912" s="19" t="e" vm="1">
        <f>#REF!+#REF!</f>
        <v>#REF!</v>
      </c>
      <c r="W912" s="19"/>
      <c r="X912" s="42"/>
      <c r="Y912" s="20" t="s">
        <v>3006</v>
      </c>
      <c r="Z912" s="21">
        <v>0</v>
      </c>
      <c r="AA912" s="21"/>
      <c r="AB912" s="101"/>
      <c r="AC912" s="104"/>
      <c r="AD912" s="104"/>
      <c r="AE912" s="104"/>
      <c r="AF912" s="101"/>
      <c r="AG912" s="102"/>
      <c r="AH912" s="103"/>
      <c r="AI912" s="102"/>
    </row>
    <row r="913" spans="1:35" ht="24" hidden="1" customHeight="1">
      <c r="A913" s="13" t="s">
        <v>927</v>
      </c>
      <c r="B913" s="14">
        <v>25322</v>
      </c>
      <c r="C913" s="15" t="s">
        <v>981</v>
      </c>
      <c r="D913" s="15" t="s">
        <v>1649</v>
      </c>
      <c r="E913" s="16">
        <v>6</v>
      </c>
      <c r="F913" s="16" t="s">
        <v>1650</v>
      </c>
      <c r="G913" s="16" t="s">
        <v>1651</v>
      </c>
      <c r="H913" s="16" t="s">
        <v>1651</v>
      </c>
      <c r="I913" s="16" t="s">
        <v>1652</v>
      </c>
      <c r="J913" s="16" t="s">
        <v>1652</v>
      </c>
      <c r="K913" s="16">
        <v>832007746</v>
      </c>
      <c r="L913" s="41" t="s">
        <v>4845</v>
      </c>
      <c r="M913" s="17" t="s">
        <v>4846</v>
      </c>
      <c r="N913" s="17" t="s">
        <v>4847</v>
      </c>
      <c r="O913" s="100">
        <v>45419.4</v>
      </c>
      <c r="P913" s="17" t="s">
        <v>1650</v>
      </c>
      <c r="Q913" s="18" t="s">
        <v>1783</v>
      </c>
      <c r="R913" s="19">
        <v>0</v>
      </c>
      <c r="S913" s="19" t="e" vm="1">
        <f>#REF!*3</f>
        <v>#REF!</v>
      </c>
      <c r="T913" s="19">
        <v>0</v>
      </c>
      <c r="U913" s="19" t="e" vm="1">
        <f>#REF!*3</f>
        <v>#REF!</v>
      </c>
      <c r="V913" s="19" t="e" vm="1">
        <f>#REF!+#REF!</f>
        <v>#REF!</v>
      </c>
      <c r="W913" s="19"/>
      <c r="X913" s="42"/>
      <c r="Y913" s="20" t="s">
        <v>3006</v>
      </c>
      <c r="Z913" s="21">
        <v>0</v>
      </c>
      <c r="AA913" s="21"/>
      <c r="AB913" s="101"/>
      <c r="AC913" s="104"/>
      <c r="AD913" s="104"/>
      <c r="AE913" s="104"/>
      <c r="AF913" s="101"/>
      <c r="AG913" s="102"/>
      <c r="AH913" s="103"/>
      <c r="AI913" s="102"/>
    </row>
    <row r="914" spans="1:35" ht="24" hidden="1" customHeight="1">
      <c r="A914" s="13" t="s">
        <v>927</v>
      </c>
      <c r="B914" s="14">
        <v>25878</v>
      </c>
      <c r="C914" s="15" t="s">
        <v>1046</v>
      </c>
      <c r="D914" s="15" t="s">
        <v>1649</v>
      </c>
      <c r="E914" s="16">
        <v>6</v>
      </c>
      <c r="F914" s="16" t="s">
        <v>1650</v>
      </c>
      <c r="G914" s="16" t="s">
        <v>1651</v>
      </c>
      <c r="H914" s="16" t="s">
        <v>1759</v>
      </c>
      <c r="I914" s="16" t="s">
        <v>1652</v>
      </c>
      <c r="J914" s="16" t="s">
        <v>1652</v>
      </c>
      <c r="K914" s="16">
        <v>900056170</v>
      </c>
      <c r="L914" s="41" t="s">
        <v>4848</v>
      </c>
      <c r="M914" s="17" t="s">
        <v>4849</v>
      </c>
      <c r="N914" s="17" t="s">
        <v>4850</v>
      </c>
      <c r="O914" s="100">
        <v>45419.509027777778</v>
      </c>
      <c r="P914" s="17" t="s">
        <v>1650</v>
      </c>
      <c r="Q914" s="18" t="s">
        <v>1783</v>
      </c>
      <c r="R914" s="19">
        <v>0</v>
      </c>
      <c r="S914" s="19" t="e" vm="1">
        <f>#REF!*3</f>
        <v>#REF!</v>
      </c>
      <c r="T914" s="19">
        <v>0</v>
      </c>
      <c r="U914" s="19" t="e" vm="1">
        <f>#REF!*3</f>
        <v>#REF!</v>
      </c>
      <c r="V914" s="19" t="e" vm="1">
        <f>#REF!+#REF!</f>
        <v>#REF!</v>
      </c>
      <c r="W914" s="19"/>
      <c r="X914" s="42"/>
      <c r="Y914" s="20" t="s">
        <v>3006</v>
      </c>
      <c r="Z914" s="21">
        <v>0</v>
      </c>
      <c r="AA914" s="21"/>
      <c r="AB914" s="101"/>
      <c r="AC914" s="104"/>
      <c r="AD914" s="104"/>
      <c r="AE914" s="104"/>
      <c r="AF914" s="101"/>
      <c r="AG914" s="102"/>
      <c r="AH914" s="103"/>
      <c r="AI914" s="102"/>
    </row>
    <row r="915" spans="1:35" ht="24" hidden="1" customHeight="1">
      <c r="A915" s="13" t="s">
        <v>927</v>
      </c>
      <c r="B915" s="14">
        <v>25875</v>
      </c>
      <c r="C915" s="15" t="s">
        <v>1045</v>
      </c>
      <c r="D915" s="15" t="s">
        <v>1778</v>
      </c>
      <c r="E915" s="16">
        <v>6</v>
      </c>
      <c r="F915" s="16" t="s">
        <v>1650</v>
      </c>
      <c r="G915" s="16" t="s">
        <v>1651</v>
      </c>
      <c r="H915" s="16" t="s">
        <v>1651</v>
      </c>
      <c r="I915" s="16" t="s">
        <v>1652</v>
      </c>
      <c r="J915" s="16" t="s">
        <v>1652</v>
      </c>
      <c r="K915" s="16">
        <v>832002352</v>
      </c>
      <c r="L915" s="41" t="s">
        <v>4851</v>
      </c>
      <c r="M915" s="17" t="s">
        <v>4852</v>
      </c>
      <c r="N915" s="17" t="s">
        <v>4853</v>
      </c>
      <c r="O915" s="100">
        <v>45419.531944444447</v>
      </c>
      <c r="P915" s="17" t="s">
        <v>1650</v>
      </c>
      <c r="Q915" s="18" t="s">
        <v>1783</v>
      </c>
      <c r="R915" s="19">
        <v>0</v>
      </c>
      <c r="S915" s="19" t="e" vm="1">
        <f>#REF!*3</f>
        <v>#REF!</v>
      </c>
      <c r="T915" s="19">
        <v>0</v>
      </c>
      <c r="U915" s="19" t="e" vm="1">
        <f>#REF!*3</f>
        <v>#REF!</v>
      </c>
      <c r="V915" s="19" t="e" vm="1">
        <f>#REF!+#REF!</f>
        <v>#REF!</v>
      </c>
      <c r="W915" s="19"/>
      <c r="X915" s="42"/>
      <c r="Y915" s="20" t="s">
        <v>3006</v>
      </c>
      <c r="Z915" s="21">
        <v>0</v>
      </c>
      <c r="AA915" s="21"/>
      <c r="AB915" s="101"/>
      <c r="AC915" s="104"/>
      <c r="AD915" s="104"/>
      <c r="AE915" s="104"/>
      <c r="AF915" s="101"/>
      <c r="AG915" s="102"/>
      <c r="AH915" s="103"/>
      <c r="AI915" s="102"/>
    </row>
    <row r="916" spans="1:35" ht="24" customHeight="1">
      <c r="A916" s="13" t="s">
        <v>334</v>
      </c>
      <c r="B916" s="14">
        <v>41298</v>
      </c>
      <c r="C916" s="15" t="s">
        <v>1104</v>
      </c>
      <c r="D916" s="15" t="s">
        <v>1649</v>
      </c>
      <c r="E916" s="16">
        <v>6</v>
      </c>
      <c r="F916" s="16" t="s">
        <v>1650</v>
      </c>
      <c r="G916" s="16" t="s">
        <v>1651</v>
      </c>
      <c r="H916" s="16" t="s">
        <v>1651</v>
      </c>
      <c r="I916" s="16" t="s">
        <v>1652</v>
      </c>
      <c r="J916" s="16" t="s">
        <v>1652</v>
      </c>
      <c r="K916" s="16">
        <v>813002723</v>
      </c>
      <c r="L916" s="41" t="s">
        <v>2783</v>
      </c>
      <c r="M916" s="17" t="s">
        <v>2784</v>
      </c>
      <c r="N916" s="17" t="s">
        <v>2785</v>
      </c>
      <c r="O916" s="100">
        <v>45419.566666666666</v>
      </c>
      <c r="P916" s="17" t="s">
        <v>1664</v>
      </c>
      <c r="Q916" s="18">
        <v>2478000</v>
      </c>
      <c r="R916" s="19">
        <v>129</v>
      </c>
      <c r="S916" s="19" t="e" vm="1">
        <f>#REF!*3</f>
        <v>#REF!</v>
      </c>
      <c r="T916" s="19">
        <v>124</v>
      </c>
      <c r="U916" s="19" t="e" vm="1">
        <f>#REF!*3</f>
        <v>#REF!</v>
      </c>
      <c r="V916" s="19" t="e" vm="1">
        <f>#REF!+#REF!</f>
        <v>#REF!</v>
      </c>
      <c r="W916" s="19">
        <v>12</v>
      </c>
      <c r="X916" s="42">
        <v>29736000</v>
      </c>
      <c r="Y916" s="20" t="s">
        <v>1844</v>
      </c>
      <c r="Z916" s="21">
        <v>2024</v>
      </c>
      <c r="AA916" s="21"/>
      <c r="AB916" s="101"/>
      <c r="AC916" s="104"/>
      <c r="AD916" s="104" t="s">
        <v>1844</v>
      </c>
      <c r="AE916" s="104">
        <v>45597</v>
      </c>
      <c r="AF916" s="101"/>
      <c r="AG916" s="102"/>
      <c r="AH916" s="103"/>
      <c r="AI916" s="102"/>
    </row>
    <row r="917" spans="1:35" ht="24" hidden="1" customHeight="1">
      <c r="A917" s="13" t="s">
        <v>136</v>
      </c>
      <c r="B917" s="14">
        <v>23807</v>
      </c>
      <c r="C917" s="15" t="s">
        <v>172</v>
      </c>
      <c r="D917" s="15" t="s">
        <v>1649</v>
      </c>
      <c r="E917" s="16">
        <v>6</v>
      </c>
      <c r="F917" s="16" t="s">
        <v>2734</v>
      </c>
      <c r="G917" s="16" t="s">
        <v>1759</v>
      </c>
      <c r="H917" s="16" t="s">
        <v>1759</v>
      </c>
      <c r="I917" s="16" t="s">
        <v>1652</v>
      </c>
      <c r="J917" s="16" t="s">
        <v>1652</v>
      </c>
      <c r="K917" s="16">
        <v>901092924</v>
      </c>
      <c r="L917" s="41" t="s">
        <v>4854</v>
      </c>
      <c r="M917" s="17" t="s">
        <v>4855</v>
      </c>
      <c r="N917" s="17" t="s">
        <v>4856</v>
      </c>
      <c r="O917" s="100">
        <v>45419.678472222222</v>
      </c>
      <c r="P917" s="17" t="s">
        <v>1650</v>
      </c>
      <c r="Q917" s="18" t="s">
        <v>1783</v>
      </c>
      <c r="R917" s="19">
        <v>0</v>
      </c>
      <c r="S917" s="19" t="e" vm="1">
        <f>#REF!*3</f>
        <v>#REF!</v>
      </c>
      <c r="T917" s="19">
        <v>0</v>
      </c>
      <c r="U917" s="19" t="e" vm="1">
        <f>#REF!*3</f>
        <v>#REF!</v>
      </c>
      <c r="V917" s="19" t="e" vm="1">
        <f>#REF!+#REF!</f>
        <v>#REF!</v>
      </c>
      <c r="W917" s="19"/>
      <c r="X917" s="42"/>
      <c r="Y917" s="20" t="s">
        <v>3006</v>
      </c>
      <c r="Z917" s="21">
        <v>0</v>
      </c>
      <c r="AA917" s="21"/>
      <c r="AB917" s="101"/>
      <c r="AC917" s="104"/>
      <c r="AD917" s="104"/>
      <c r="AE917" s="104"/>
      <c r="AF917" s="101"/>
      <c r="AG917" s="102"/>
      <c r="AH917" s="103"/>
      <c r="AI917" s="102"/>
    </row>
    <row r="918" spans="1:35" ht="24" hidden="1" customHeight="1">
      <c r="A918" s="13" t="s">
        <v>1613</v>
      </c>
      <c r="B918" s="14">
        <v>11001</v>
      </c>
      <c r="C918" s="15" t="s">
        <v>1613</v>
      </c>
      <c r="D918" s="15" t="s">
        <v>1778</v>
      </c>
      <c r="E918" s="16" t="s">
        <v>58</v>
      </c>
      <c r="F918" s="16" t="s">
        <v>1650</v>
      </c>
      <c r="G918" s="16" t="s">
        <v>1651</v>
      </c>
      <c r="H918" s="16" t="s">
        <v>1651</v>
      </c>
      <c r="I918" s="16" t="s">
        <v>1652</v>
      </c>
      <c r="J918" s="16" t="s">
        <v>1652</v>
      </c>
      <c r="K918" s="16">
        <v>830063012</v>
      </c>
      <c r="L918" s="41" t="s">
        <v>4857</v>
      </c>
      <c r="M918" s="17" t="s">
        <v>4858</v>
      </c>
      <c r="N918" s="17" t="s">
        <v>4859</v>
      </c>
      <c r="O918" s="100">
        <v>45420.406944444447</v>
      </c>
      <c r="P918" s="17" t="s">
        <v>1650</v>
      </c>
      <c r="Q918" s="18" t="s">
        <v>1783</v>
      </c>
      <c r="R918" s="19">
        <v>0</v>
      </c>
      <c r="S918" s="19" t="e" vm="1">
        <f>#REF!*3</f>
        <v>#REF!</v>
      </c>
      <c r="T918" s="19">
        <v>0</v>
      </c>
      <c r="U918" s="19" t="e" vm="1">
        <f>#REF!*3</f>
        <v>#REF!</v>
      </c>
      <c r="V918" s="19" t="e" vm="1">
        <f>#REF!+#REF!</f>
        <v>#REF!</v>
      </c>
      <c r="W918" s="19"/>
      <c r="X918" s="42"/>
      <c r="Y918" s="20" t="s">
        <v>3006</v>
      </c>
      <c r="Z918" s="21">
        <v>0</v>
      </c>
      <c r="AA918" s="21"/>
      <c r="AB918" s="101"/>
      <c r="AC918" s="104"/>
      <c r="AD918" s="104"/>
      <c r="AE918" s="104"/>
      <c r="AF918" s="101"/>
      <c r="AG918" s="102"/>
      <c r="AH918" s="103"/>
      <c r="AI918" s="102"/>
    </row>
    <row r="919" spans="1:35" ht="24" hidden="1" customHeight="1">
      <c r="A919" s="13" t="s">
        <v>423</v>
      </c>
      <c r="B919" s="14">
        <v>54720</v>
      </c>
      <c r="C919" s="15" t="s">
        <v>324</v>
      </c>
      <c r="D919" s="15" t="s">
        <v>1649</v>
      </c>
      <c r="E919" s="16">
        <v>6</v>
      </c>
      <c r="F919" s="16" t="s">
        <v>3914</v>
      </c>
      <c r="G919" s="16" t="s">
        <v>1759</v>
      </c>
      <c r="H919" s="16" t="s">
        <v>1759</v>
      </c>
      <c r="I919" s="16" t="s">
        <v>1652</v>
      </c>
      <c r="J919" s="16" t="s">
        <v>1652</v>
      </c>
      <c r="K919" s="16">
        <v>800018667</v>
      </c>
      <c r="L919" s="41" t="s">
        <v>4860</v>
      </c>
      <c r="M919" s="17" t="s">
        <v>4861</v>
      </c>
      <c r="N919" s="17" t="s">
        <v>4862</v>
      </c>
      <c r="O919" s="100">
        <v>45420.470833333333</v>
      </c>
      <c r="P919" s="17" t="s">
        <v>1650</v>
      </c>
      <c r="Q919" s="18" t="s">
        <v>1783</v>
      </c>
      <c r="R919" s="19">
        <v>0</v>
      </c>
      <c r="S919" s="19" t="e" vm="1">
        <f>#REF!*3</f>
        <v>#REF!</v>
      </c>
      <c r="T919" s="19">
        <v>0</v>
      </c>
      <c r="U919" s="19" t="e" vm="1">
        <f>#REF!*3</f>
        <v>#REF!</v>
      </c>
      <c r="V919" s="19" t="e" vm="1">
        <f>#REF!+#REF!</f>
        <v>#REF!</v>
      </c>
      <c r="W919" s="19"/>
      <c r="X919" s="42"/>
      <c r="Y919" s="20" t="s">
        <v>3006</v>
      </c>
      <c r="Z919" s="21">
        <v>0</v>
      </c>
      <c r="AA919" s="21"/>
      <c r="AB919" s="101"/>
      <c r="AC919" s="104"/>
      <c r="AD919" s="104"/>
      <c r="AE919" s="104"/>
      <c r="AF919" s="101"/>
      <c r="AG919" s="102"/>
      <c r="AH919" s="103"/>
      <c r="AI919" s="102"/>
    </row>
    <row r="920" spans="1:35" ht="24" hidden="1" customHeight="1">
      <c r="A920" s="13" t="s">
        <v>1350</v>
      </c>
      <c r="B920" s="14">
        <v>68167</v>
      </c>
      <c r="C920" s="15" t="s">
        <v>1361</v>
      </c>
      <c r="D920" s="15" t="s">
        <v>1649</v>
      </c>
      <c r="E920" s="16">
        <v>6</v>
      </c>
      <c r="F920" s="16" t="s">
        <v>1650</v>
      </c>
      <c r="G920" s="16" t="s">
        <v>1651</v>
      </c>
      <c r="H920" s="16" t="s">
        <v>1651</v>
      </c>
      <c r="I920" s="16" t="s">
        <v>1652</v>
      </c>
      <c r="J920" s="16" t="s">
        <v>1652</v>
      </c>
      <c r="K920" s="16">
        <v>900396160</v>
      </c>
      <c r="L920" s="41" t="s">
        <v>4863</v>
      </c>
      <c r="M920" s="17" t="s">
        <v>4864</v>
      </c>
      <c r="N920" s="17" t="s">
        <v>4865</v>
      </c>
      <c r="O920" s="100">
        <v>45420.494444444441</v>
      </c>
      <c r="P920" s="17" t="s">
        <v>1650</v>
      </c>
      <c r="Q920" s="18" t="s">
        <v>1783</v>
      </c>
      <c r="R920" s="19">
        <v>0</v>
      </c>
      <c r="S920" s="19" t="e" vm="1">
        <f>#REF!*3</f>
        <v>#REF!</v>
      </c>
      <c r="T920" s="19">
        <v>0</v>
      </c>
      <c r="U920" s="19" t="e" vm="1">
        <f>#REF!*3</f>
        <v>#REF!</v>
      </c>
      <c r="V920" s="19" t="e" vm="1">
        <f>#REF!+#REF!</f>
        <v>#REF!</v>
      </c>
      <c r="W920" s="19"/>
      <c r="X920" s="42"/>
      <c r="Y920" s="20" t="s">
        <v>3006</v>
      </c>
      <c r="Z920" s="21">
        <v>0</v>
      </c>
      <c r="AA920" s="21"/>
      <c r="AB920" s="101"/>
      <c r="AC920" s="104"/>
      <c r="AD920" s="104"/>
      <c r="AE920" s="104"/>
      <c r="AF920" s="101"/>
      <c r="AG920" s="102"/>
      <c r="AH920" s="103"/>
      <c r="AI920" s="102"/>
    </row>
    <row r="921" spans="1:35" ht="24" hidden="1" customHeight="1">
      <c r="A921" s="13" t="s">
        <v>1350</v>
      </c>
      <c r="B921" s="14">
        <v>68167</v>
      </c>
      <c r="C921" s="15" t="s">
        <v>1361</v>
      </c>
      <c r="D921" s="15" t="s">
        <v>1732</v>
      </c>
      <c r="E921" s="16">
        <v>6</v>
      </c>
      <c r="F921" s="16" t="s">
        <v>1650</v>
      </c>
      <c r="G921" s="16" t="s">
        <v>1651</v>
      </c>
      <c r="H921" s="16" t="s">
        <v>1651</v>
      </c>
      <c r="I921" s="16" t="s">
        <v>1652</v>
      </c>
      <c r="J921" s="16" t="s">
        <v>1652</v>
      </c>
      <c r="K921" s="16">
        <v>901432616</v>
      </c>
      <c r="L921" s="41" t="s">
        <v>4866</v>
      </c>
      <c r="M921" s="17" t="s">
        <v>4867</v>
      </c>
      <c r="N921" s="17" t="s">
        <v>4868</v>
      </c>
      <c r="O921" s="100">
        <v>45420.506249999999</v>
      </c>
      <c r="P921" s="17" t="s">
        <v>1650</v>
      </c>
      <c r="Q921" s="18" t="s">
        <v>1783</v>
      </c>
      <c r="R921" s="19">
        <v>0</v>
      </c>
      <c r="S921" s="19" t="e" vm="1">
        <f>#REF!*3</f>
        <v>#REF!</v>
      </c>
      <c r="T921" s="19">
        <v>0</v>
      </c>
      <c r="U921" s="19" t="e" vm="1">
        <f>#REF!*3</f>
        <v>#REF!</v>
      </c>
      <c r="V921" s="19" t="e" vm="1">
        <f>#REF!+#REF!</f>
        <v>#REF!</v>
      </c>
      <c r="W921" s="19"/>
      <c r="X921" s="42"/>
      <c r="Y921" s="20" t="s">
        <v>3006</v>
      </c>
      <c r="Z921" s="21">
        <v>0</v>
      </c>
      <c r="AA921" s="21"/>
      <c r="AB921" s="101"/>
      <c r="AC921" s="104"/>
      <c r="AD921" s="104"/>
      <c r="AE921" s="104"/>
      <c r="AF921" s="101"/>
      <c r="AG921" s="102"/>
      <c r="AH921" s="103"/>
      <c r="AI921" s="102"/>
    </row>
    <row r="922" spans="1:35" ht="24" hidden="1" customHeight="1">
      <c r="A922" s="13" t="s">
        <v>136</v>
      </c>
      <c r="B922" s="14">
        <v>23807</v>
      </c>
      <c r="C922" s="15" t="s">
        <v>172</v>
      </c>
      <c r="D922" s="15" t="s">
        <v>1649</v>
      </c>
      <c r="E922" s="16">
        <v>6</v>
      </c>
      <c r="F922" s="16" t="s">
        <v>2734</v>
      </c>
      <c r="G922" s="16" t="s">
        <v>1759</v>
      </c>
      <c r="H922" s="16" t="s">
        <v>1759</v>
      </c>
      <c r="I922" s="16" t="s">
        <v>1652</v>
      </c>
      <c r="J922" s="16" t="s">
        <v>1652</v>
      </c>
      <c r="K922" s="16">
        <v>900340481</v>
      </c>
      <c r="L922" s="41" t="s">
        <v>4869</v>
      </c>
      <c r="M922" s="17" t="s">
        <v>4870</v>
      </c>
      <c r="N922" s="17" t="s">
        <v>4871</v>
      </c>
      <c r="O922" s="100">
        <v>45420.647916666669</v>
      </c>
      <c r="P922" s="17" t="s">
        <v>1650</v>
      </c>
      <c r="Q922" s="18" t="s">
        <v>1783</v>
      </c>
      <c r="R922" s="19">
        <v>0</v>
      </c>
      <c r="S922" s="19" t="e" vm="1">
        <f>#REF!*3</f>
        <v>#REF!</v>
      </c>
      <c r="T922" s="19">
        <v>0</v>
      </c>
      <c r="U922" s="19" t="e" vm="1">
        <f>#REF!*3</f>
        <v>#REF!</v>
      </c>
      <c r="V922" s="19" t="e" vm="1">
        <f>#REF!+#REF!</f>
        <v>#REF!</v>
      </c>
      <c r="W922" s="19"/>
      <c r="X922" s="42"/>
      <c r="Y922" s="20" t="s">
        <v>3006</v>
      </c>
      <c r="Z922" s="21">
        <v>0</v>
      </c>
      <c r="AA922" s="21"/>
      <c r="AB922" s="101"/>
      <c r="AC922" s="104"/>
      <c r="AD922" s="104"/>
      <c r="AE922" s="104"/>
      <c r="AF922" s="101"/>
      <c r="AG922" s="102"/>
      <c r="AH922" s="103"/>
      <c r="AI922" s="102"/>
    </row>
    <row r="923" spans="1:35" ht="24" hidden="1" customHeight="1">
      <c r="A923" s="13" t="s">
        <v>136</v>
      </c>
      <c r="B923" s="14">
        <v>23807</v>
      </c>
      <c r="C923" s="15" t="s">
        <v>172</v>
      </c>
      <c r="D923" s="15" t="s">
        <v>1649</v>
      </c>
      <c r="E923" s="16">
        <v>6</v>
      </c>
      <c r="F923" s="16" t="s">
        <v>2734</v>
      </c>
      <c r="G923" s="16" t="s">
        <v>1759</v>
      </c>
      <c r="H923" s="16" t="s">
        <v>1759</v>
      </c>
      <c r="I923" s="16" t="s">
        <v>1652</v>
      </c>
      <c r="J923" s="16" t="s">
        <v>1652</v>
      </c>
      <c r="K923" s="16">
        <v>901501707</v>
      </c>
      <c r="L923" s="41" t="s">
        <v>4872</v>
      </c>
      <c r="M923" s="17" t="s">
        <v>4873</v>
      </c>
      <c r="N923" s="17" t="s">
        <v>4874</v>
      </c>
      <c r="O923" s="100">
        <v>45420.664583333331</v>
      </c>
      <c r="P923" s="17" t="s">
        <v>1650</v>
      </c>
      <c r="Q923" s="18" t="s">
        <v>1783</v>
      </c>
      <c r="R923" s="19">
        <v>0</v>
      </c>
      <c r="S923" s="19" t="e" vm="1">
        <f>#REF!*3</f>
        <v>#REF!</v>
      </c>
      <c r="T923" s="19">
        <v>0</v>
      </c>
      <c r="U923" s="19" t="e" vm="1">
        <f>#REF!*3</f>
        <v>#REF!</v>
      </c>
      <c r="V923" s="19" t="e" vm="1">
        <f>#REF!+#REF!</f>
        <v>#REF!</v>
      </c>
      <c r="W923" s="19"/>
      <c r="X923" s="42"/>
      <c r="Y923" s="20" t="s">
        <v>3006</v>
      </c>
      <c r="Z923" s="21">
        <v>0</v>
      </c>
      <c r="AA923" s="21"/>
      <c r="AB923" s="101"/>
      <c r="AC923" s="104"/>
      <c r="AD923" s="104"/>
      <c r="AE923" s="104"/>
      <c r="AF923" s="101"/>
      <c r="AG923" s="102"/>
      <c r="AH923" s="103"/>
      <c r="AI923" s="102"/>
    </row>
    <row r="924" spans="1:35" ht="24" hidden="1" customHeight="1">
      <c r="A924" s="13" t="s">
        <v>1350</v>
      </c>
      <c r="B924" s="14">
        <v>68406</v>
      </c>
      <c r="C924" s="15" t="s">
        <v>1393</v>
      </c>
      <c r="D924" s="15" t="s">
        <v>1649</v>
      </c>
      <c r="E924" s="16">
        <v>5</v>
      </c>
      <c r="F924" s="16" t="s">
        <v>1650</v>
      </c>
      <c r="G924" s="16" t="s">
        <v>1651</v>
      </c>
      <c r="H924" s="16" t="s">
        <v>1651</v>
      </c>
      <c r="I924" s="16" t="s">
        <v>1652</v>
      </c>
      <c r="J924" s="16" t="s">
        <v>1652</v>
      </c>
      <c r="K924" s="16">
        <v>901094455</v>
      </c>
      <c r="L924" s="41" t="s">
        <v>4875</v>
      </c>
      <c r="M924" s="17" t="s">
        <v>4876</v>
      </c>
      <c r="N924" s="17" t="s">
        <v>4877</v>
      </c>
      <c r="O924" s="100">
        <v>45420.790277777778</v>
      </c>
      <c r="P924" s="17" t="s">
        <v>1650</v>
      </c>
      <c r="Q924" s="18" t="s">
        <v>1783</v>
      </c>
      <c r="R924" s="19">
        <v>0</v>
      </c>
      <c r="S924" s="19" t="e" vm="1">
        <f>#REF!*3</f>
        <v>#REF!</v>
      </c>
      <c r="T924" s="19">
        <v>0</v>
      </c>
      <c r="U924" s="19" t="e" vm="1">
        <f>#REF!*3</f>
        <v>#REF!</v>
      </c>
      <c r="V924" s="19" t="e" vm="1">
        <f>#REF!+#REF!</f>
        <v>#REF!</v>
      </c>
      <c r="W924" s="19"/>
      <c r="X924" s="42"/>
      <c r="Y924" s="20" t="s">
        <v>3006</v>
      </c>
      <c r="Z924" s="21">
        <v>0</v>
      </c>
      <c r="AA924" s="21"/>
      <c r="AB924" s="101"/>
      <c r="AC924" s="104"/>
      <c r="AD924" s="104"/>
      <c r="AE924" s="104"/>
      <c r="AF924" s="101"/>
      <c r="AG924" s="102"/>
      <c r="AH924" s="103"/>
      <c r="AI924" s="102"/>
    </row>
    <row r="925" spans="1:35" ht="24" customHeight="1">
      <c r="A925" s="13" t="s">
        <v>927</v>
      </c>
      <c r="B925" s="14">
        <v>25862</v>
      </c>
      <c r="C925" s="15" t="s">
        <v>648</v>
      </c>
      <c r="D925" s="15" t="s">
        <v>1649</v>
      </c>
      <c r="E925" s="16">
        <v>6</v>
      </c>
      <c r="F925" s="16" t="s">
        <v>1650</v>
      </c>
      <c r="G925" s="16" t="s">
        <v>1651</v>
      </c>
      <c r="H925" s="16" t="s">
        <v>1651</v>
      </c>
      <c r="I925" s="16" t="s">
        <v>1652</v>
      </c>
      <c r="J925" s="16" t="s">
        <v>1652</v>
      </c>
      <c r="K925" s="16">
        <v>901041115</v>
      </c>
      <c r="L925" s="41" t="s">
        <v>2786</v>
      </c>
      <c r="M925" s="17" t="s">
        <v>2787</v>
      </c>
      <c r="N925" s="17" t="s">
        <v>2788</v>
      </c>
      <c r="O925" s="100">
        <v>45422.456944444442</v>
      </c>
      <c r="P925" s="17" t="s">
        <v>1664</v>
      </c>
      <c r="Q925" s="18" t="s">
        <v>2789</v>
      </c>
      <c r="R925" s="19">
        <v>36</v>
      </c>
      <c r="S925" s="19" t="e" vm="1">
        <f>#REF!*3</f>
        <v>#REF!</v>
      </c>
      <c r="T925" s="19">
        <v>52</v>
      </c>
      <c r="U925" s="19" t="e" vm="1">
        <f>#REF!*3</f>
        <v>#REF!</v>
      </c>
      <c r="V925" s="19" t="e" vm="1">
        <f>#REF!+#REF!</f>
        <v>#REF!</v>
      </c>
      <c r="W925" s="19">
        <v>12</v>
      </c>
      <c r="X925" s="42">
        <v>14195010</v>
      </c>
      <c r="Y925" s="20" t="s">
        <v>1666</v>
      </c>
      <c r="Z925" s="21">
        <v>2024</v>
      </c>
      <c r="AA925" s="21"/>
      <c r="AB925" s="101"/>
      <c r="AC925" s="104"/>
      <c r="AD925" s="104" t="s">
        <v>1666</v>
      </c>
      <c r="AE925" s="104">
        <v>45474</v>
      </c>
      <c r="AF925" s="101"/>
      <c r="AG925" s="102"/>
      <c r="AH925" s="103"/>
      <c r="AI925" s="102"/>
    </row>
    <row r="926" spans="1:35" ht="24" customHeight="1">
      <c r="A926" s="13" t="s">
        <v>487</v>
      </c>
      <c r="B926" s="14">
        <v>73483</v>
      </c>
      <c r="C926" s="15" t="s">
        <v>1484</v>
      </c>
      <c r="D926" s="15" t="s">
        <v>1649</v>
      </c>
      <c r="E926" s="16">
        <v>6</v>
      </c>
      <c r="F926" s="16" t="s">
        <v>1650</v>
      </c>
      <c r="G926" s="16" t="s">
        <v>1651</v>
      </c>
      <c r="H926" s="16" t="s">
        <v>1651</v>
      </c>
      <c r="I926" s="16" t="s">
        <v>1652</v>
      </c>
      <c r="J926" s="16" t="s">
        <v>1759</v>
      </c>
      <c r="K926" s="16">
        <v>809010499</v>
      </c>
      <c r="L926" s="41" t="s">
        <v>2790</v>
      </c>
      <c r="M926" s="17" t="s">
        <v>2791</v>
      </c>
      <c r="N926" s="17" t="s">
        <v>2792</v>
      </c>
      <c r="O926" s="100">
        <v>45422.606249999997</v>
      </c>
      <c r="P926" s="17" t="s">
        <v>1664</v>
      </c>
      <c r="Q926" s="18">
        <v>4936000</v>
      </c>
      <c r="R926" s="19">
        <v>617</v>
      </c>
      <c r="S926" s="19" t="e" vm="1">
        <f>#REF!*3</f>
        <v>#REF!</v>
      </c>
      <c r="T926" s="19">
        <v>0</v>
      </c>
      <c r="U926" s="19" t="e" vm="1">
        <f>#REF!*3</f>
        <v>#REF!</v>
      </c>
      <c r="V926" s="19" t="e" vm="1">
        <f>#REF!+#REF!</f>
        <v>#REF!</v>
      </c>
      <c r="W926" s="19">
        <v>12</v>
      </c>
      <c r="X926" s="42">
        <v>59232000</v>
      </c>
      <c r="Y926" s="20" t="s">
        <v>2538</v>
      </c>
      <c r="Z926" s="21">
        <v>2025</v>
      </c>
      <c r="AA926" s="21"/>
      <c r="AB926" s="101"/>
      <c r="AC926" s="104"/>
      <c r="AD926" s="104"/>
      <c r="AE926" s="104"/>
      <c r="AF926" s="101" t="s">
        <v>2538</v>
      </c>
      <c r="AG926" s="102">
        <v>45689</v>
      </c>
      <c r="AH926" s="103"/>
      <c r="AI926" s="102"/>
    </row>
    <row r="927" spans="1:35" ht="24" hidden="1" customHeight="1">
      <c r="A927" s="13" t="s">
        <v>927</v>
      </c>
      <c r="B927" s="14">
        <v>25178</v>
      </c>
      <c r="C927" s="15" t="s">
        <v>954</v>
      </c>
      <c r="D927" s="15" t="s">
        <v>1649</v>
      </c>
      <c r="E927" s="16">
        <v>6</v>
      </c>
      <c r="F927" s="16" t="s">
        <v>1650</v>
      </c>
      <c r="G927" s="16" t="s">
        <v>1651</v>
      </c>
      <c r="H927" s="16" t="s">
        <v>1651</v>
      </c>
      <c r="I927" s="16" t="s">
        <v>1652</v>
      </c>
      <c r="J927" s="16" t="s">
        <v>1652</v>
      </c>
      <c r="K927" s="16">
        <v>832004241</v>
      </c>
      <c r="L927" s="41" t="s">
        <v>4878</v>
      </c>
      <c r="M927" s="17" t="s">
        <v>4879</v>
      </c>
      <c r="N927" s="17" t="s">
        <v>4880</v>
      </c>
      <c r="O927" s="100">
        <v>45422.626388888886</v>
      </c>
      <c r="P927" s="17" t="s">
        <v>1650</v>
      </c>
      <c r="Q927" s="18" t="s">
        <v>1783</v>
      </c>
      <c r="R927" s="19">
        <v>0</v>
      </c>
      <c r="S927" s="19" t="e" vm="1">
        <f>#REF!*3</f>
        <v>#REF!</v>
      </c>
      <c r="T927" s="19">
        <v>0</v>
      </c>
      <c r="U927" s="19" t="e" vm="1">
        <f>#REF!*3</f>
        <v>#REF!</v>
      </c>
      <c r="V927" s="19" t="e" vm="1">
        <f>#REF!+#REF!</f>
        <v>#REF!</v>
      </c>
      <c r="W927" s="19"/>
      <c r="X927" s="42"/>
      <c r="Y927" s="20" t="s">
        <v>3006</v>
      </c>
      <c r="Z927" s="21">
        <v>0</v>
      </c>
      <c r="AA927" s="21"/>
      <c r="AB927" s="101"/>
      <c r="AC927" s="104"/>
      <c r="AD927" s="104"/>
      <c r="AE927" s="104"/>
      <c r="AF927" s="101"/>
      <c r="AG927" s="102"/>
      <c r="AH927" s="103"/>
      <c r="AI927" s="102"/>
    </row>
    <row r="928" spans="1:35" ht="24" hidden="1" customHeight="1">
      <c r="A928" s="13" t="s">
        <v>927</v>
      </c>
      <c r="B928" s="14">
        <v>25530</v>
      </c>
      <c r="C928" s="15" t="s">
        <v>1006</v>
      </c>
      <c r="D928" s="15" t="s">
        <v>1649</v>
      </c>
      <c r="E928" s="16">
        <v>6</v>
      </c>
      <c r="F928" s="16" t="s">
        <v>1650</v>
      </c>
      <c r="G928" s="16" t="s">
        <v>1651</v>
      </c>
      <c r="H928" s="16" t="s">
        <v>1651</v>
      </c>
      <c r="I928" s="16" t="s">
        <v>1652</v>
      </c>
      <c r="J928" s="16" t="s">
        <v>1652</v>
      </c>
      <c r="K928" s="16">
        <v>900757703</v>
      </c>
      <c r="L928" s="41" t="s">
        <v>4881</v>
      </c>
      <c r="M928" s="17" t="s">
        <v>4882</v>
      </c>
      <c r="N928" s="17" t="s">
        <v>4883</v>
      </c>
      <c r="O928" s="100">
        <v>45422.636805555558</v>
      </c>
      <c r="P928" s="17" t="s">
        <v>1650</v>
      </c>
      <c r="Q928" s="18" t="s">
        <v>1783</v>
      </c>
      <c r="R928" s="19">
        <v>0</v>
      </c>
      <c r="S928" s="19" t="e" vm="1">
        <f>#REF!*3</f>
        <v>#REF!</v>
      </c>
      <c r="T928" s="19">
        <v>0</v>
      </c>
      <c r="U928" s="19" t="e" vm="1">
        <f>#REF!*3</f>
        <v>#REF!</v>
      </c>
      <c r="V928" s="19" t="e" vm="1">
        <f>#REF!+#REF!</f>
        <v>#REF!</v>
      </c>
      <c r="W928" s="19"/>
      <c r="X928" s="42"/>
      <c r="Y928" s="20" t="s">
        <v>3006</v>
      </c>
      <c r="Z928" s="21">
        <v>0</v>
      </c>
      <c r="AA928" s="21"/>
      <c r="AB928" s="101"/>
      <c r="AC928" s="104"/>
      <c r="AD928" s="104"/>
      <c r="AE928" s="104"/>
      <c r="AF928" s="101"/>
      <c r="AG928" s="102"/>
      <c r="AH928" s="103"/>
      <c r="AI928" s="102"/>
    </row>
    <row r="929" spans="1:35" ht="24" customHeight="1">
      <c r="A929" s="13" t="s">
        <v>236</v>
      </c>
      <c r="B929" s="14">
        <v>52260</v>
      </c>
      <c r="C929" s="15" t="s">
        <v>216</v>
      </c>
      <c r="D929" s="15" t="s">
        <v>1649</v>
      </c>
      <c r="E929" s="16">
        <v>6</v>
      </c>
      <c r="F929" s="16" t="s">
        <v>1650</v>
      </c>
      <c r="G929" s="16" t="s">
        <v>1651</v>
      </c>
      <c r="H929" s="16" t="s">
        <v>1651</v>
      </c>
      <c r="I929" s="16" t="s">
        <v>1652</v>
      </c>
      <c r="J929" s="16" t="s">
        <v>1652</v>
      </c>
      <c r="K929" s="16">
        <v>900322838</v>
      </c>
      <c r="L929" s="41" t="s">
        <v>2793</v>
      </c>
      <c r="M929" s="17" t="s">
        <v>2794</v>
      </c>
      <c r="N929" s="17" t="s">
        <v>2795</v>
      </c>
      <c r="O929" s="100">
        <v>45422.63958333333</v>
      </c>
      <c r="P929" s="17" t="s">
        <v>1656</v>
      </c>
      <c r="Q929" s="18" t="s">
        <v>2796</v>
      </c>
      <c r="R929" s="19">
        <v>65</v>
      </c>
      <c r="S929" s="19" t="e" vm="1">
        <f>#REF!*3</f>
        <v>#REF!</v>
      </c>
      <c r="T929" s="19">
        <v>0</v>
      </c>
      <c r="U929" s="19" t="e" vm="1">
        <f>#REF!*3</f>
        <v>#REF!</v>
      </c>
      <c r="V929" s="19" t="e" vm="1">
        <f>#REF!+#REF!</f>
        <v>#REF!</v>
      </c>
      <c r="W929" s="19">
        <v>13</v>
      </c>
      <c r="X929" s="42">
        <v>12682800</v>
      </c>
      <c r="Y929" s="20" t="s">
        <v>2797</v>
      </c>
      <c r="Z929" s="21" t="s">
        <v>1675</v>
      </c>
      <c r="AA929" s="21"/>
      <c r="AB929" s="101"/>
      <c r="AC929" s="104"/>
      <c r="AD929" s="104" t="s">
        <v>1666</v>
      </c>
      <c r="AE929" s="104">
        <v>45474</v>
      </c>
      <c r="AF929" s="101" t="s">
        <v>1964</v>
      </c>
      <c r="AG929" s="102">
        <v>45992</v>
      </c>
      <c r="AH929" s="103"/>
      <c r="AI929" s="102"/>
    </row>
    <row r="930" spans="1:35" ht="24" hidden="1" customHeight="1">
      <c r="A930" s="13" t="s">
        <v>927</v>
      </c>
      <c r="B930" s="14">
        <v>25317</v>
      </c>
      <c r="C930" s="15" t="s">
        <v>979</v>
      </c>
      <c r="D930" s="15" t="s">
        <v>1649</v>
      </c>
      <c r="E930" s="16">
        <v>6</v>
      </c>
      <c r="F930" s="16" t="s">
        <v>1650</v>
      </c>
      <c r="G930" s="16" t="s">
        <v>1651</v>
      </c>
      <c r="H930" s="16" t="s">
        <v>1651</v>
      </c>
      <c r="I930" s="16" t="s">
        <v>1652</v>
      </c>
      <c r="J930" s="16" t="s">
        <v>1652</v>
      </c>
      <c r="K930" s="16">
        <v>832009347</v>
      </c>
      <c r="L930" s="41" t="s">
        <v>4884</v>
      </c>
      <c r="M930" s="17" t="s">
        <v>4885</v>
      </c>
      <c r="N930" s="17" t="s">
        <v>4886</v>
      </c>
      <c r="O930" s="100">
        <v>45422.672222222223</v>
      </c>
      <c r="P930" s="17" t="s">
        <v>1650</v>
      </c>
      <c r="Q930" s="18" t="s">
        <v>1783</v>
      </c>
      <c r="R930" s="19">
        <v>0</v>
      </c>
      <c r="S930" s="19" t="e" vm="1">
        <f>#REF!*3</f>
        <v>#REF!</v>
      </c>
      <c r="T930" s="19">
        <v>0</v>
      </c>
      <c r="U930" s="19" t="e" vm="1">
        <f>#REF!*3</f>
        <v>#REF!</v>
      </c>
      <c r="V930" s="19" t="e" vm="1">
        <f>#REF!+#REF!</f>
        <v>#REF!</v>
      </c>
      <c r="W930" s="19"/>
      <c r="X930" s="42"/>
      <c r="Y930" s="20" t="s">
        <v>3006</v>
      </c>
      <c r="Z930" s="21">
        <v>0</v>
      </c>
      <c r="AA930" s="21"/>
      <c r="AB930" s="101"/>
      <c r="AC930" s="104"/>
      <c r="AD930" s="104"/>
      <c r="AE930" s="104"/>
      <c r="AF930" s="101"/>
      <c r="AG930" s="102"/>
      <c r="AH930" s="103"/>
      <c r="AI930" s="102"/>
    </row>
    <row r="931" spans="1:35" ht="24" hidden="1" customHeight="1">
      <c r="A931" s="13" t="s">
        <v>927</v>
      </c>
      <c r="B931" s="14">
        <v>25407</v>
      </c>
      <c r="C931" s="15" t="s">
        <v>177</v>
      </c>
      <c r="D931" s="15" t="s">
        <v>1649</v>
      </c>
      <c r="E931" s="16">
        <v>6</v>
      </c>
      <c r="F931" s="16" t="s">
        <v>1650</v>
      </c>
      <c r="G931" s="16" t="s">
        <v>1651</v>
      </c>
      <c r="H931" s="16" t="s">
        <v>1651</v>
      </c>
      <c r="I931" s="16" t="s">
        <v>1652</v>
      </c>
      <c r="J931" s="16" t="s">
        <v>1652</v>
      </c>
      <c r="K931" s="16">
        <v>900256455</v>
      </c>
      <c r="L931" s="41" t="s">
        <v>4887</v>
      </c>
      <c r="M931" s="17" t="s">
        <v>4888</v>
      </c>
      <c r="N931" s="17" t="s">
        <v>4889</v>
      </c>
      <c r="O931" s="100">
        <v>45423.67291666667</v>
      </c>
      <c r="P931" s="17" t="s">
        <v>1650</v>
      </c>
      <c r="Q931" s="18" t="s">
        <v>1783</v>
      </c>
      <c r="R931" s="19">
        <v>0</v>
      </c>
      <c r="S931" s="19" t="e" vm="1">
        <f>#REF!*3</f>
        <v>#REF!</v>
      </c>
      <c r="T931" s="19">
        <v>0</v>
      </c>
      <c r="U931" s="19" t="e" vm="1">
        <f>#REF!*3</f>
        <v>#REF!</v>
      </c>
      <c r="V931" s="19" t="e" vm="1">
        <f>#REF!+#REF!</f>
        <v>#REF!</v>
      </c>
      <c r="W931" s="19"/>
      <c r="X931" s="42"/>
      <c r="Y931" s="20" t="s">
        <v>3006</v>
      </c>
      <c r="Z931" s="21">
        <v>0</v>
      </c>
      <c r="AA931" s="21"/>
      <c r="AB931" s="101"/>
      <c r="AC931" s="104"/>
      <c r="AD931" s="104"/>
      <c r="AE931" s="104"/>
      <c r="AF931" s="101"/>
      <c r="AG931" s="102"/>
      <c r="AH931" s="103"/>
      <c r="AI931" s="102"/>
    </row>
    <row r="932" spans="1:35" ht="24" customHeight="1">
      <c r="A932" s="13" t="s">
        <v>334</v>
      </c>
      <c r="B932" s="14">
        <v>41298</v>
      </c>
      <c r="C932" s="15" t="s">
        <v>1104</v>
      </c>
      <c r="D932" s="15" t="s">
        <v>1649</v>
      </c>
      <c r="E932" s="16">
        <v>6</v>
      </c>
      <c r="F932" s="16" t="s">
        <v>1650</v>
      </c>
      <c r="G932" s="16" t="s">
        <v>1651</v>
      </c>
      <c r="H932" s="16" t="s">
        <v>1651</v>
      </c>
      <c r="I932" s="16" t="s">
        <v>1652</v>
      </c>
      <c r="J932" s="16" t="s">
        <v>1652</v>
      </c>
      <c r="K932" s="16">
        <v>813009256</v>
      </c>
      <c r="L932" s="41" t="s">
        <v>2798</v>
      </c>
      <c r="M932" s="17" t="s">
        <v>2799</v>
      </c>
      <c r="N932" s="17" t="s">
        <v>2800</v>
      </c>
      <c r="O932" s="100">
        <v>45427.40902777778</v>
      </c>
      <c r="P932" s="17" t="s">
        <v>1664</v>
      </c>
      <c r="Q932" s="18" t="s">
        <v>2801</v>
      </c>
      <c r="R932" s="19">
        <v>674</v>
      </c>
      <c r="S932" s="19" t="e" vm="1">
        <f>#REF!*3</f>
        <v>#REF!</v>
      </c>
      <c r="T932" s="19">
        <v>0</v>
      </c>
      <c r="U932" s="19" t="e" vm="1">
        <f>#REF!*3</f>
        <v>#REF!</v>
      </c>
      <c r="V932" s="19" t="e" vm="1">
        <f>#REF!+#REF!</f>
        <v>#REF!</v>
      </c>
      <c r="W932" s="19">
        <v>12</v>
      </c>
      <c r="X932" s="42">
        <v>121958952</v>
      </c>
      <c r="Y932" s="20" t="s">
        <v>1702</v>
      </c>
      <c r="Z932" s="21">
        <v>2024</v>
      </c>
      <c r="AA932" s="21"/>
      <c r="AB932" s="101"/>
      <c r="AC932" s="104"/>
      <c r="AD932" s="104" t="s">
        <v>1703</v>
      </c>
      <c r="AE932" s="104">
        <v>45352</v>
      </c>
      <c r="AF932" s="101"/>
      <c r="AG932" s="102"/>
      <c r="AH932" s="103"/>
      <c r="AI932" s="102"/>
    </row>
    <row r="933" spans="1:35" ht="24" hidden="1" customHeight="1">
      <c r="A933" s="13" t="s">
        <v>927</v>
      </c>
      <c r="B933" s="14">
        <v>25386</v>
      </c>
      <c r="C933" s="15" t="s">
        <v>807</v>
      </c>
      <c r="D933" s="15" t="s">
        <v>1778</v>
      </c>
      <c r="E933" s="16">
        <v>5</v>
      </c>
      <c r="F933" s="16" t="s">
        <v>1650</v>
      </c>
      <c r="G933" s="16" t="s">
        <v>1651</v>
      </c>
      <c r="H933" s="16" t="s">
        <v>1651</v>
      </c>
      <c r="I933" s="16" t="s">
        <v>1652</v>
      </c>
      <c r="J933" s="16" t="s">
        <v>1652</v>
      </c>
      <c r="K933" s="16">
        <v>808000612</v>
      </c>
      <c r="L933" s="41" t="s">
        <v>4890</v>
      </c>
      <c r="M933" s="17" t="s">
        <v>4891</v>
      </c>
      <c r="N933" s="17" t="s">
        <v>4892</v>
      </c>
      <c r="O933" s="100">
        <v>45427.635416666664</v>
      </c>
      <c r="P933" s="17" t="s">
        <v>1650</v>
      </c>
      <c r="Q933" s="18" t="s">
        <v>1783</v>
      </c>
      <c r="R933" s="19">
        <v>0</v>
      </c>
      <c r="S933" s="19" t="e" vm="1">
        <f>#REF!*3</f>
        <v>#REF!</v>
      </c>
      <c r="T933" s="19">
        <v>0</v>
      </c>
      <c r="U933" s="19" t="e" vm="1">
        <f>#REF!*3</f>
        <v>#REF!</v>
      </c>
      <c r="V933" s="19" t="e" vm="1">
        <f>#REF!+#REF!</f>
        <v>#REF!</v>
      </c>
      <c r="W933" s="19"/>
      <c r="X933" s="42"/>
      <c r="Y933" s="20" t="s">
        <v>3006</v>
      </c>
      <c r="Z933" s="21">
        <v>0</v>
      </c>
      <c r="AA933" s="21"/>
      <c r="AB933" s="101"/>
      <c r="AC933" s="104"/>
      <c r="AD933" s="104"/>
      <c r="AE933" s="104"/>
      <c r="AF933" s="101"/>
      <c r="AG933" s="102"/>
      <c r="AH933" s="103"/>
      <c r="AI933" s="102"/>
    </row>
    <row r="934" spans="1:35" ht="24" hidden="1" customHeight="1">
      <c r="A934" s="13" t="s">
        <v>136</v>
      </c>
      <c r="B934" s="14">
        <v>23807</v>
      </c>
      <c r="C934" s="15" t="s">
        <v>172</v>
      </c>
      <c r="D934" s="15" t="s">
        <v>1649</v>
      </c>
      <c r="E934" s="16">
        <v>6</v>
      </c>
      <c r="F934" s="16" t="s">
        <v>2734</v>
      </c>
      <c r="G934" s="16" t="s">
        <v>1759</v>
      </c>
      <c r="H934" s="16" t="s">
        <v>1759</v>
      </c>
      <c r="I934" s="16" t="s">
        <v>1652</v>
      </c>
      <c r="J934" s="16" t="s">
        <v>1652</v>
      </c>
      <c r="K934" s="16">
        <v>901083439</v>
      </c>
      <c r="L934" s="41" t="s">
        <v>4893</v>
      </c>
      <c r="M934" s="17" t="s">
        <v>4894</v>
      </c>
      <c r="N934" s="17" t="s">
        <v>4895</v>
      </c>
      <c r="O934" s="100">
        <v>45427.781944444447</v>
      </c>
      <c r="P934" s="17" t="s">
        <v>1650</v>
      </c>
      <c r="Q934" s="18" t="s">
        <v>1783</v>
      </c>
      <c r="R934" s="19">
        <v>0</v>
      </c>
      <c r="S934" s="19" t="e" vm="1">
        <f>#REF!*3</f>
        <v>#REF!</v>
      </c>
      <c r="T934" s="19">
        <v>0</v>
      </c>
      <c r="U934" s="19" t="e" vm="1">
        <f>#REF!*3</f>
        <v>#REF!</v>
      </c>
      <c r="V934" s="19" t="e" vm="1">
        <f>#REF!+#REF!</f>
        <v>#REF!</v>
      </c>
      <c r="W934" s="19"/>
      <c r="X934" s="42"/>
      <c r="Y934" s="20" t="s">
        <v>3006</v>
      </c>
      <c r="Z934" s="21">
        <v>0</v>
      </c>
      <c r="AA934" s="21"/>
      <c r="AB934" s="101"/>
      <c r="AC934" s="104"/>
      <c r="AD934" s="104"/>
      <c r="AE934" s="104"/>
      <c r="AF934" s="101"/>
      <c r="AG934" s="102"/>
      <c r="AH934" s="103"/>
      <c r="AI934" s="102"/>
    </row>
    <row r="935" spans="1:35" ht="24" customHeight="1">
      <c r="A935" s="13" t="s">
        <v>16</v>
      </c>
      <c r="B935" s="14">
        <v>5887</v>
      </c>
      <c r="C935" s="15" t="s">
        <v>376</v>
      </c>
      <c r="D935" s="15" t="s">
        <v>1649</v>
      </c>
      <c r="E935" s="16">
        <v>6</v>
      </c>
      <c r="F935" s="16" t="s">
        <v>1650</v>
      </c>
      <c r="G935" s="16" t="s">
        <v>1651</v>
      </c>
      <c r="H935" s="16" t="s">
        <v>1759</v>
      </c>
      <c r="I935" s="16" t="s">
        <v>1652</v>
      </c>
      <c r="J935" s="16" t="s">
        <v>1652</v>
      </c>
      <c r="K935" s="16">
        <v>811015376</v>
      </c>
      <c r="L935" s="41" t="s">
        <v>2802</v>
      </c>
      <c r="M935" s="17" t="s">
        <v>2803</v>
      </c>
      <c r="N935" s="17" t="s">
        <v>2804</v>
      </c>
      <c r="O935" s="100">
        <v>45428.557638888888</v>
      </c>
      <c r="P935" s="17" t="s">
        <v>1664</v>
      </c>
      <c r="Q935" s="18" t="s">
        <v>2805</v>
      </c>
      <c r="R935" s="19">
        <v>50</v>
      </c>
      <c r="S935" s="19" t="e" vm="1">
        <f>#REF!*3</f>
        <v>#REF!</v>
      </c>
      <c r="T935" s="19">
        <v>889</v>
      </c>
      <c r="U935" s="19" t="e" vm="1">
        <f>#REF!*3</f>
        <v>#REF!</v>
      </c>
      <c r="V935" s="19" t="e" vm="1">
        <f>#REF!+#REF!</f>
        <v>#REF!</v>
      </c>
      <c r="W935" s="19">
        <v>12</v>
      </c>
      <c r="X935" s="42">
        <v>115674060</v>
      </c>
      <c r="Y935" s="20" t="s">
        <v>1702</v>
      </c>
      <c r="Z935" s="21">
        <v>2024</v>
      </c>
      <c r="AA935" s="21"/>
      <c r="AB935" s="101"/>
      <c r="AC935" s="104"/>
      <c r="AD935" s="104" t="s">
        <v>1703</v>
      </c>
      <c r="AE935" s="104">
        <v>45352</v>
      </c>
      <c r="AF935" s="101"/>
      <c r="AG935" s="102"/>
      <c r="AH935" s="103"/>
      <c r="AI935" s="102"/>
    </row>
    <row r="936" spans="1:35" ht="24" customHeight="1">
      <c r="A936" s="13" t="s">
        <v>544</v>
      </c>
      <c r="B936" s="14">
        <v>15001</v>
      </c>
      <c r="C936" s="15" t="s">
        <v>545</v>
      </c>
      <c r="D936" s="15" t="s">
        <v>1649</v>
      </c>
      <c r="E936" s="16">
        <v>1</v>
      </c>
      <c r="F936" s="16" t="s">
        <v>1650</v>
      </c>
      <c r="G936" s="16" t="s">
        <v>1651</v>
      </c>
      <c r="H936" s="16" t="s">
        <v>1651</v>
      </c>
      <c r="I936" s="16" t="s">
        <v>1652</v>
      </c>
      <c r="J936" s="16" t="s">
        <v>1652</v>
      </c>
      <c r="K936" s="16">
        <v>900147855</v>
      </c>
      <c r="L936" s="41" t="s">
        <v>2806</v>
      </c>
      <c r="M936" s="17" t="s">
        <v>2807</v>
      </c>
      <c r="N936" s="17" t="s">
        <v>2808</v>
      </c>
      <c r="O936" s="100">
        <v>45429.435416666667</v>
      </c>
      <c r="P936" s="17" t="s">
        <v>1664</v>
      </c>
      <c r="Q936" s="18" t="s">
        <v>2809</v>
      </c>
      <c r="R936" s="19">
        <v>6</v>
      </c>
      <c r="S936" s="19" t="e" vm="1">
        <f>#REF!*3</f>
        <v>#REF!</v>
      </c>
      <c r="T936" s="19">
        <v>115</v>
      </c>
      <c r="U936" s="19" t="e" vm="1">
        <f>#REF!*3</f>
        <v>#REF!</v>
      </c>
      <c r="V936" s="19" t="e" vm="1">
        <f>#REF!+#REF!</f>
        <v>#REF!</v>
      </c>
      <c r="W936" s="19">
        <v>12</v>
      </c>
      <c r="X936" s="42">
        <v>22394196</v>
      </c>
      <c r="Y936" s="20" t="s">
        <v>1666</v>
      </c>
      <c r="Z936" s="21">
        <v>2024</v>
      </c>
      <c r="AA936" s="21"/>
      <c r="AB936" s="101"/>
      <c r="AC936" s="104"/>
      <c r="AD936" s="104" t="s">
        <v>1666</v>
      </c>
      <c r="AE936" s="104">
        <v>45474</v>
      </c>
      <c r="AF936" s="101"/>
      <c r="AG936" s="102"/>
      <c r="AH936" s="103"/>
      <c r="AI936" s="102"/>
    </row>
    <row r="937" spans="1:35" ht="24" hidden="1" customHeight="1">
      <c r="A937" s="13" t="s">
        <v>544</v>
      </c>
      <c r="B937" s="14">
        <v>15104</v>
      </c>
      <c r="C937" s="15" t="s">
        <v>544</v>
      </c>
      <c r="D937" s="15" t="s">
        <v>1649</v>
      </c>
      <c r="E937" s="16">
        <v>6</v>
      </c>
      <c r="F937" s="16" t="s">
        <v>1650</v>
      </c>
      <c r="G937" s="16" t="s">
        <v>1651</v>
      </c>
      <c r="H937" s="16" t="s">
        <v>1651</v>
      </c>
      <c r="I937" s="16" t="s">
        <v>1652</v>
      </c>
      <c r="J937" s="16" t="s">
        <v>1652</v>
      </c>
      <c r="K937" s="16">
        <v>901713395</v>
      </c>
      <c r="L937" s="41" t="s">
        <v>4896</v>
      </c>
      <c r="M937" s="17" t="s">
        <v>4897</v>
      </c>
      <c r="N937" s="17" t="s">
        <v>4898</v>
      </c>
      <c r="O937" s="100">
        <v>45429.462500000001</v>
      </c>
      <c r="P937" s="17" t="s">
        <v>1650</v>
      </c>
      <c r="Q937" s="18" t="s">
        <v>1783</v>
      </c>
      <c r="R937" s="19">
        <v>0</v>
      </c>
      <c r="S937" s="19" t="e" vm="1">
        <f>#REF!*3</f>
        <v>#REF!</v>
      </c>
      <c r="T937" s="19">
        <v>0</v>
      </c>
      <c r="U937" s="19" t="e" vm="1">
        <f>#REF!*3</f>
        <v>#REF!</v>
      </c>
      <c r="V937" s="19" t="e" vm="1">
        <f>#REF!+#REF!</f>
        <v>#REF!</v>
      </c>
      <c r="W937" s="19"/>
      <c r="X937" s="42"/>
      <c r="Y937" s="20" t="s">
        <v>3006</v>
      </c>
      <c r="Z937" s="21">
        <v>0</v>
      </c>
      <c r="AA937" s="21"/>
      <c r="AB937" s="101"/>
      <c r="AC937" s="104"/>
      <c r="AD937" s="104"/>
      <c r="AE937" s="104"/>
      <c r="AF937" s="101"/>
      <c r="AG937" s="102"/>
      <c r="AH937" s="103"/>
      <c r="AI937" s="102"/>
    </row>
    <row r="938" spans="1:35" ht="24" hidden="1" customHeight="1">
      <c r="A938" s="13" t="s">
        <v>498</v>
      </c>
      <c r="B938" s="14">
        <v>76892</v>
      </c>
      <c r="C938" s="15" t="s">
        <v>838</v>
      </c>
      <c r="D938" s="15" t="s">
        <v>1649</v>
      </c>
      <c r="E938" s="16">
        <v>1</v>
      </c>
      <c r="F938" s="16" t="s">
        <v>1650</v>
      </c>
      <c r="G938" s="16" t="s">
        <v>1651</v>
      </c>
      <c r="H938" s="16" t="s">
        <v>1651</v>
      </c>
      <c r="I938" s="16" t="s">
        <v>1652</v>
      </c>
      <c r="J938" s="16" t="s">
        <v>1652</v>
      </c>
      <c r="K938" s="16">
        <v>900004748</v>
      </c>
      <c r="L938" s="41" t="s">
        <v>4899</v>
      </c>
      <c r="M938" s="17" t="s">
        <v>4900</v>
      </c>
      <c r="N938" s="17" t="s">
        <v>4901</v>
      </c>
      <c r="O938" s="100">
        <v>45429.50277777778</v>
      </c>
      <c r="P938" s="17" t="s">
        <v>1650</v>
      </c>
      <c r="Q938" s="18" t="s">
        <v>1783</v>
      </c>
      <c r="R938" s="19">
        <v>0</v>
      </c>
      <c r="S938" s="19" t="e" vm="1">
        <f>#REF!*3</f>
        <v>#REF!</v>
      </c>
      <c r="T938" s="19">
        <v>0</v>
      </c>
      <c r="U938" s="19" t="e" vm="1">
        <f>#REF!*3</f>
        <v>#REF!</v>
      </c>
      <c r="V938" s="19" t="e" vm="1">
        <f>#REF!+#REF!</f>
        <v>#REF!</v>
      </c>
      <c r="W938" s="19"/>
      <c r="X938" s="42"/>
      <c r="Y938" s="20" t="s">
        <v>3006</v>
      </c>
      <c r="Z938" s="21">
        <v>0</v>
      </c>
      <c r="AA938" s="21"/>
      <c r="AB938" s="101"/>
      <c r="AC938" s="104"/>
      <c r="AD938" s="104"/>
      <c r="AE938" s="104"/>
      <c r="AF938" s="101"/>
      <c r="AG938" s="102"/>
      <c r="AH938" s="103"/>
      <c r="AI938" s="102"/>
    </row>
    <row r="939" spans="1:35" ht="24" customHeight="1">
      <c r="A939" s="13" t="s">
        <v>470</v>
      </c>
      <c r="B939" s="14">
        <v>70771</v>
      </c>
      <c r="C939" s="15" t="s">
        <v>470</v>
      </c>
      <c r="D939" s="15" t="s">
        <v>1649</v>
      </c>
      <c r="E939" s="16">
        <v>6</v>
      </c>
      <c r="F939" s="16" t="s">
        <v>1650</v>
      </c>
      <c r="G939" s="16" t="s">
        <v>1651</v>
      </c>
      <c r="H939" s="16" t="s">
        <v>1651</v>
      </c>
      <c r="I939" s="16" t="s">
        <v>1652</v>
      </c>
      <c r="J939" s="16" t="s">
        <v>1652</v>
      </c>
      <c r="K939" s="16">
        <v>900614593</v>
      </c>
      <c r="L939" s="41" t="s">
        <v>2810</v>
      </c>
      <c r="M939" s="17" t="s">
        <v>2811</v>
      </c>
      <c r="N939" s="17" t="s">
        <v>2812</v>
      </c>
      <c r="O939" s="100">
        <v>45429.695833333331</v>
      </c>
      <c r="P939" s="17" t="s">
        <v>1656</v>
      </c>
      <c r="Q939" s="18">
        <v>1632859</v>
      </c>
      <c r="R939" s="19">
        <v>103</v>
      </c>
      <c r="S939" s="19" t="e" vm="1">
        <f>#REF!*3</f>
        <v>#REF!</v>
      </c>
      <c r="T939" s="19">
        <v>0</v>
      </c>
      <c r="U939" s="19" t="e" vm="1">
        <f>#REF!*3</f>
        <v>#REF!</v>
      </c>
      <c r="V939" s="19" t="e" vm="1">
        <f>#REF!+#REF!</f>
        <v>#REF!</v>
      </c>
      <c r="W939" s="19">
        <v>24</v>
      </c>
      <c r="X939" s="42">
        <v>40170328</v>
      </c>
      <c r="Y939" s="20" t="s">
        <v>1702</v>
      </c>
      <c r="Z939" s="21">
        <v>2024</v>
      </c>
      <c r="AA939" s="21"/>
      <c r="AB939" s="101"/>
      <c r="AC939" s="104"/>
      <c r="AD939" s="104" t="s">
        <v>1703</v>
      </c>
      <c r="AE939" s="104">
        <v>45352</v>
      </c>
      <c r="AF939" s="101"/>
      <c r="AG939" s="102"/>
      <c r="AH939" s="103"/>
      <c r="AI939" s="102"/>
    </row>
    <row r="940" spans="1:35" ht="24" hidden="1" customHeight="1">
      <c r="A940" s="13" t="s">
        <v>236</v>
      </c>
      <c r="B940" s="14">
        <v>52678</v>
      </c>
      <c r="C940" s="15" t="s">
        <v>1271</v>
      </c>
      <c r="D940" s="15" t="s">
        <v>1649</v>
      </c>
      <c r="E940" s="16">
        <v>6</v>
      </c>
      <c r="F940" s="16" t="s">
        <v>1650</v>
      </c>
      <c r="G940" s="16" t="s">
        <v>1651</v>
      </c>
      <c r="H940" s="16" t="s">
        <v>1759</v>
      </c>
      <c r="I940" s="16" t="s">
        <v>1652</v>
      </c>
      <c r="J940" s="16" t="s">
        <v>1759</v>
      </c>
      <c r="K940" s="16">
        <v>814005613</v>
      </c>
      <c r="L940" s="41" t="s">
        <v>4902</v>
      </c>
      <c r="M940" s="17" t="s">
        <v>4903</v>
      </c>
      <c r="N940" s="17" t="s">
        <v>4904</v>
      </c>
      <c r="O940" s="100">
        <v>45429.823611111111</v>
      </c>
      <c r="P940" s="17" t="s">
        <v>1650</v>
      </c>
      <c r="Q940" s="18" t="s">
        <v>1783</v>
      </c>
      <c r="R940" s="19">
        <v>0</v>
      </c>
      <c r="S940" s="19" t="e" vm="1">
        <f>#REF!*3</f>
        <v>#REF!</v>
      </c>
      <c r="T940" s="19">
        <v>0</v>
      </c>
      <c r="U940" s="19" t="e" vm="1">
        <f>#REF!*3</f>
        <v>#REF!</v>
      </c>
      <c r="V940" s="19" t="e" vm="1">
        <f>#REF!+#REF!</f>
        <v>#REF!</v>
      </c>
      <c r="W940" s="19"/>
      <c r="X940" s="42"/>
      <c r="Y940" s="20" t="s">
        <v>3006</v>
      </c>
      <c r="Z940" s="21">
        <v>0</v>
      </c>
      <c r="AA940" s="21"/>
      <c r="AB940" s="101"/>
      <c r="AC940" s="104"/>
      <c r="AD940" s="104"/>
      <c r="AE940" s="104"/>
      <c r="AF940" s="101"/>
      <c r="AG940" s="102"/>
      <c r="AH940" s="103"/>
      <c r="AI940" s="102"/>
    </row>
    <row r="941" spans="1:35" ht="24" customHeight="1">
      <c r="A941" s="13" t="s">
        <v>1350</v>
      </c>
      <c r="B941" s="14">
        <v>68081</v>
      </c>
      <c r="C941" s="15" t="s">
        <v>1353</v>
      </c>
      <c r="D941" s="15" t="s">
        <v>1649</v>
      </c>
      <c r="E941" s="16">
        <v>1</v>
      </c>
      <c r="F941" s="16" t="s">
        <v>1650</v>
      </c>
      <c r="G941" s="16" t="s">
        <v>1651</v>
      </c>
      <c r="H941" s="16" t="s">
        <v>1651</v>
      </c>
      <c r="I941" s="16" t="s">
        <v>1652</v>
      </c>
      <c r="J941" s="16" t="s">
        <v>1652</v>
      </c>
      <c r="K941" s="16">
        <v>829002947</v>
      </c>
      <c r="L941" s="41" t="s">
        <v>2813</v>
      </c>
      <c r="M941" s="17" t="s">
        <v>2814</v>
      </c>
      <c r="N941" s="17" t="s">
        <v>2815</v>
      </c>
      <c r="O941" s="100">
        <v>45430.45208333333</v>
      </c>
      <c r="P941" s="17" t="s">
        <v>1656</v>
      </c>
      <c r="Q941" s="18" t="s">
        <v>2816</v>
      </c>
      <c r="R941" s="19">
        <v>4273</v>
      </c>
      <c r="S941" s="19" t="e" vm="1">
        <f>#REF!*3</f>
        <v>#REF!</v>
      </c>
      <c r="T941" s="19">
        <v>0</v>
      </c>
      <c r="U941" s="19" t="e" vm="1">
        <f>#REF!*3</f>
        <v>#REF!</v>
      </c>
      <c r="V941" s="19" t="e" vm="1">
        <f>#REF!+#REF!</f>
        <v>#REF!</v>
      </c>
      <c r="W941" s="19">
        <v>16</v>
      </c>
      <c r="X941" s="42">
        <v>941372960</v>
      </c>
      <c r="Y941" s="20" t="s">
        <v>2817</v>
      </c>
      <c r="Z941" s="21" t="s">
        <v>2078</v>
      </c>
      <c r="AA941" s="21">
        <v>46082</v>
      </c>
      <c r="AB941" s="101"/>
      <c r="AC941" s="104"/>
      <c r="AD941" s="104" t="s">
        <v>1676</v>
      </c>
      <c r="AE941" s="104">
        <v>45444</v>
      </c>
      <c r="AF941" s="101"/>
      <c r="AG941" s="102"/>
      <c r="AH941" s="103" t="s">
        <v>1862</v>
      </c>
      <c r="AI941" s="102">
        <v>46082</v>
      </c>
    </row>
    <row r="942" spans="1:35" ht="24" hidden="1" customHeight="1">
      <c r="A942" s="13" t="s">
        <v>103</v>
      </c>
      <c r="B942" s="14">
        <v>81736</v>
      </c>
      <c r="C942" s="15" t="s">
        <v>110</v>
      </c>
      <c r="D942" s="15" t="s">
        <v>1649</v>
      </c>
      <c r="E942" s="16">
        <v>6</v>
      </c>
      <c r="F942" s="16" t="s">
        <v>103</v>
      </c>
      <c r="G942" s="16" t="s">
        <v>1759</v>
      </c>
      <c r="H942" s="16" t="s">
        <v>1759</v>
      </c>
      <c r="I942" s="16" t="s">
        <v>1652</v>
      </c>
      <c r="J942" s="16" t="s">
        <v>1652</v>
      </c>
      <c r="K942" s="16">
        <v>834000449</v>
      </c>
      <c r="L942" s="41" t="s">
        <v>4905</v>
      </c>
      <c r="M942" s="17" t="s">
        <v>4906</v>
      </c>
      <c r="N942" s="17" t="s">
        <v>4907</v>
      </c>
      <c r="O942" s="100">
        <v>45430.734722222223</v>
      </c>
      <c r="P942" s="17" t="s">
        <v>1650</v>
      </c>
      <c r="Q942" s="18" t="s">
        <v>1783</v>
      </c>
      <c r="R942" s="19">
        <v>0</v>
      </c>
      <c r="S942" s="19" t="e" vm="1">
        <f>#REF!*3</f>
        <v>#REF!</v>
      </c>
      <c r="T942" s="19">
        <v>0</v>
      </c>
      <c r="U942" s="19" t="e" vm="1">
        <f>#REF!*3</f>
        <v>#REF!</v>
      </c>
      <c r="V942" s="19" t="e" vm="1">
        <f>#REF!+#REF!</f>
        <v>#REF!</v>
      </c>
      <c r="W942" s="19"/>
      <c r="X942" s="42"/>
      <c r="Y942" s="20" t="s">
        <v>3006</v>
      </c>
      <c r="Z942" s="21">
        <v>0</v>
      </c>
      <c r="AA942" s="21"/>
      <c r="AB942" s="101"/>
      <c r="AC942" s="104"/>
      <c r="AD942" s="104"/>
      <c r="AE942" s="104"/>
      <c r="AF942" s="101"/>
      <c r="AG942" s="102"/>
      <c r="AH942" s="103"/>
      <c r="AI942" s="102"/>
    </row>
    <row r="943" spans="1:35" ht="24" customHeight="1">
      <c r="A943" s="13" t="s">
        <v>544</v>
      </c>
      <c r="B943" s="14">
        <v>15367</v>
      </c>
      <c r="C943" s="15" t="s">
        <v>618</v>
      </c>
      <c r="D943" s="15" t="s">
        <v>1649</v>
      </c>
      <c r="E943" s="16">
        <v>6</v>
      </c>
      <c r="F943" s="16" t="s">
        <v>1650</v>
      </c>
      <c r="G943" s="16" t="s">
        <v>1651</v>
      </c>
      <c r="H943" s="16" t="s">
        <v>1651</v>
      </c>
      <c r="I943" s="16" t="s">
        <v>1652</v>
      </c>
      <c r="J943" s="16" t="s">
        <v>1652</v>
      </c>
      <c r="K943" s="16">
        <v>820005143</v>
      </c>
      <c r="L943" s="41" t="s">
        <v>2818</v>
      </c>
      <c r="M943" s="17" t="s">
        <v>2819</v>
      </c>
      <c r="N943" s="17" t="s">
        <v>2820</v>
      </c>
      <c r="O943" s="100">
        <v>45431.79583333333</v>
      </c>
      <c r="P943" s="17" t="s">
        <v>1664</v>
      </c>
      <c r="Q943" s="18" t="s">
        <v>2821</v>
      </c>
      <c r="R943" s="19">
        <v>460</v>
      </c>
      <c r="S943" s="19" t="e" vm="1">
        <f>#REF!*3</f>
        <v>#REF!</v>
      </c>
      <c r="T943" s="19">
        <v>0</v>
      </c>
      <c r="U943" s="19" t="e" vm="1">
        <f>#REF!*3</f>
        <v>#REF!</v>
      </c>
      <c r="V943" s="19" t="e" vm="1">
        <f>#REF!+#REF!</f>
        <v>#REF!</v>
      </c>
      <c r="W943" s="19">
        <v>12</v>
      </c>
      <c r="X943" s="42">
        <v>28704000</v>
      </c>
      <c r="Y943" s="20" t="s">
        <v>1666</v>
      </c>
      <c r="Z943" s="21">
        <v>2024</v>
      </c>
      <c r="AA943" s="21"/>
      <c r="AB943" s="101"/>
      <c r="AC943" s="104"/>
      <c r="AD943" s="104" t="s">
        <v>1666</v>
      </c>
      <c r="AE943" s="104">
        <v>45474</v>
      </c>
      <c r="AF943" s="101"/>
      <c r="AG943" s="102"/>
      <c r="AH943" s="103"/>
      <c r="AI943" s="102"/>
    </row>
    <row r="944" spans="1:35" ht="24" customHeight="1">
      <c r="A944" s="13" t="s">
        <v>927</v>
      </c>
      <c r="B944" s="14">
        <v>25245</v>
      </c>
      <c r="C944" s="15" t="s">
        <v>961</v>
      </c>
      <c r="D944" s="15" t="s">
        <v>1649</v>
      </c>
      <c r="E944" s="16">
        <v>6</v>
      </c>
      <c r="F944" s="16" t="s">
        <v>1650</v>
      </c>
      <c r="G944" s="16" t="s">
        <v>1651</v>
      </c>
      <c r="H944" s="16" t="s">
        <v>1651</v>
      </c>
      <c r="I944" s="16" t="s">
        <v>1652</v>
      </c>
      <c r="J944" s="16" t="s">
        <v>1652</v>
      </c>
      <c r="K944" s="16">
        <v>900098090</v>
      </c>
      <c r="L944" s="41" t="s">
        <v>2822</v>
      </c>
      <c r="M944" s="17" t="s">
        <v>2823</v>
      </c>
      <c r="N944" s="17" t="s">
        <v>2824</v>
      </c>
      <c r="O944" s="100">
        <v>45432.446527777778</v>
      </c>
      <c r="P944" s="17" t="s">
        <v>1656</v>
      </c>
      <c r="Q944" s="18">
        <v>9993600</v>
      </c>
      <c r="R944" s="19">
        <v>694</v>
      </c>
      <c r="S944" s="19" t="e" vm="1">
        <f>#REF!*3</f>
        <v>#REF!</v>
      </c>
      <c r="T944" s="19">
        <v>0</v>
      </c>
      <c r="U944" s="19" t="e" vm="1">
        <f>#REF!*3</f>
        <v>#REF!</v>
      </c>
      <c r="V944" s="19" t="e" vm="1">
        <f>#REF!+#REF!</f>
        <v>#REF!</v>
      </c>
      <c r="W944" s="19">
        <v>19</v>
      </c>
      <c r="X944" s="42">
        <v>183220800</v>
      </c>
      <c r="Y944" s="20" t="s">
        <v>1995</v>
      </c>
      <c r="Z944" s="21" t="s">
        <v>1675</v>
      </c>
      <c r="AA944" s="21"/>
      <c r="AB944" s="101"/>
      <c r="AC944" s="104"/>
      <c r="AD944" s="104" t="s">
        <v>1935</v>
      </c>
      <c r="AE944" s="104">
        <v>45413</v>
      </c>
      <c r="AF944" s="101" t="s">
        <v>1722</v>
      </c>
      <c r="AG944" s="102">
        <v>45962</v>
      </c>
      <c r="AH944" s="103"/>
      <c r="AI944" s="102"/>
    </row>
    <row r="945" spans="1:35" ht="24" hidden="1" customHeight="1">
      <c r="A945" s="13" t="s">
        <v>927</v>
      </c>
      <c r="B945" s="14">
        <v>25743</v>
      </c>
      <c r="C945" s="15" t="s">
        <v>523</v>
      </c>
      <c r="D945" s="15" t="s">
        <v>1649</v>
      </c>
      <c r="E945" s="16">
        <v>6</v>
      </c>
      <c r="F945" s="16" t="s">
        <v>1650</v>
      </c>
      <c r="G945" s="16" t="s">
        <v>1651</v>
      </c>
      <c r="H945" s="16" t="s">
        <v>1651</v>
      </c>
      <c r="I945" s="16" t="s">
        <v>1652</v>
      </c>
      <c r="J945" s="16" t="s">
        <v>1652</v>
      </c>
      <c r="K945" s="16">
        <v>900050569</v>
      </c>
      <c r="L945" s="41" t="s">
        <v>4908</v>
      </c>
      <c r="M945" s="17" t="s">
        <v>4909</v>
      </c>
      <c r="N945" s="17" t="s">
        <v>4910</v>
      </c>
      <c r="O945" s="100">
        <v>45432.481249999997</v>
      </c>
      <c r="P945" s="17" t="s">
        <v>1650</v>
      </c>
      <c r="Q945" s="18" t="s">
        <v>1783</v>
      </c>
      <c r="R945" s="19">
        <v>0</v>
      </c>
      <c r="S945" s="19" t="e" vm="1">
        <f>#REF!*3</f>
        <v>#REF!</v>
      </c>
      <c r="T945" s="19">
        <v>0</v>
      </c>
      <c r="U945" s="19" t="e" vm="1">
        <f>#REF!*3</f>
        <v>#REF!</v>
      </c>
      <c r="V945" s="19" t="e" vm="1">
        <f>#REF!+#REF!</f>
        <v>#REF!</v>
      </c>
      <c r="W945" s="19"/>
      <c r="X945" s="42"/>
      <c r="Y945" s="20" t="s">
        <v>3006</v>
      </c>
      <c r="Z945" s="21">
        <v>0</v>
      </c>
      <c r="AA945" s="21"/>
      <c r="AB945" s="101"/>
      <c r="AC945" s="104"/>
      <c r="AD945" s="104"/>
      <c r="AE945" s="104"/>
      <c r="AF945" s="101"/>
      <c r="AG945" s="102"/>
      <c r="AH945" s="103"/>
      <c r="AI945" s="102"/>
    </row>
    <row r="946" spans="1:35" ht="24" hidden="1" customHeight="1">
      <c r="A946" s="13" t="s">
        <v>103</v>
      </c>
      <c r="B946" s="14">
        <v>81065</v>
      </c>
      <c r="C946" s="15" t="s">
        <v>104</v>
      </c>
      <c r="D946" s="15" t="s">
        <v>1649</v>
      </c>
      <c r="E946" s="16">
        <v>6</v>
      </c>
      <c r="F946" s="16" t="s">
        <v>103</v>
      </c>
      <c r="G946" s="16" t="s">
        <v>1759</v>
      </c>
      <c r="H946" s="16" t="s">
        <v>1759</v>
      </c>
      <c r="I946" s="16" t="s">
        <v>1652</v>
      </c>
      <c r="J946" s="16" t="s">
        <v>1652</v>
      </c>
      <c r="K946" s="16">
        <v>900855098</v>
      </c>
      <c r="L946" s="41" t="s">
        <v>4911</v>
      </c>
      <c r="M946" s="17" t="s">
        <v>4912</v>
      </c>
      <c r="N946" s="17" t="s">
        <v>4913</v>
      </c>
      <c r="O946" s="100">
        <v>45432.484722222223</v>
      </c>
      <c r="P946" s="17" t="s">
        <v>1650</v>
      </c>
      <c r="Q946" s="18" t="s">
        <v>1783</v>
      </c>
      <c r="R946" s="19">
        <v>0</v>
      </c>
      <c r="S946" s="19" t="e" vm="1">
        <f>#REF!*3</f>
        <v>#REF!</v>
      </c>
      <c r="T946" s="19">
        <v>0</v>
      </c>
      <c r="U946" s="19" t="e" vm="1">
        <f>#REF!*3</f>
        <v>#REF!</v>
      </c>
      <c r="V946" s="19" t="e" vm="1">
        <f>#REF!+#REF!</f>
        <v>#REF!</v>
      </c>
      <c r="W946" s="19"/>
      <c r="X946" s="42"/>
      <c r="Y946" s="20" t="s">
        <v>3006</v>
      </c>
      <c r="Z946" s="21">
        <v>0</v>
      </c>
      <c r="AA946" s="21"/>
      <c r="AB946" s="101"/>
      <c r="AC946" s="104"/>
      <c r="AD946" s="104"/>
      <c r="AE946" s="104"/>
      <c r="AF946" s="101"/>
      <c r="AG946" s="102"/>
      <c r="AH946" s="103"/>
      <c r="AI946" s="102"/>
    </row>
    <row r="947" spans="1:35" ht="24" hidden="1" customHeight="1">
      <c r="A947" s="13" t="s">
        <v>16</v>
      </c>
      <c r="B947" s="14">
        <v>5250</v>
      </c>
      <c r="C947" s="15" t="s">
        <v>45</v>
      </c>
      <c r="D947" s="15" t="s">
        <v>1649</v>
      </c>
      <c r="E947" s="16">
        <v>5</v>
      </c>
      <c r="F947" s="16" t="s">
        <v>3063</v>
      </c>
      <c r="G947" s="16" t="s">
        <v>1759</v>
      </c>
      <c r="H947" s="16" t="s">
        <v>1759</v>
      </c>
      <c r="I947" s="16" t="s">
        <v>1652</v>
      </c>
      <c r="J947" s="16" t="s">
        <v>1652</v>
      </c>
      <c r="K947" s="16">
        <v>811045324</v>
      </c>
      <c r="L947" s="41" t="s">
        <v>4914</v>
      </c>
      <c r="M947" s="17" t="s">
        <v>4915</v>
      </c>
      <c r="N947" s="17" t="s">
        <v>4916</v>
      </c>
      <c r="O947" s="100">
        <v>45432.508333333331</v>
      </c>
      <c r="P947" s="17" t="s">
        <v>1650</v>
      </c>
      <c r="Q947" s="18" t="s">
        <v>1783</v>
      </c>
      <c r="R947" s="19">
        <v>0</v>
      </c>
      <c r="S947" s="19" t="e" vm="1">
        <f>#REF!*3</f>
        <v>#REF!</v>
      </c>
      <c r="T947" s="19">
        <v>0</v>
      </c>
      <c r="U947" s="19" t="e" vm="1">
        <f>#REF!*3</f>
        <v>#REF!</v>
      </c>
      <c r="V947" s="19" t="e" vm="1">
        <f>#REF!+#REF!</f>
        <v>#REF!</v>
      </c>
      <c r="W947" s="19"/>
      <c r="X947" s="42"/>
      <c r="Y947" s="20" t="s">
        <v>3006</v>
      </c>
      <c r="Z947" s="21">
        <v>0</v>
      </c>
      <c r="AA947" s="21"/>
      <c r="AB947" s="101"/>
      <c r="AC947" s="104"/>
      <c r="AD947" s="104"/>
      <c r="AE947" s="104"/>
      <c r="AF947" s="101"/>
      <c r="AG947" s="102"/>
      <c r="AH947" s="103"/>
      <c r="AI947" s="102"/>
    </row>
    <row r="948" spans="1:35" ht="24" customHeight="1">
      <c r="A948" s="13" t="s">
        <v>16</v>
      </c>
      <c r="B948" s="14">
        <v>5148</v>
      </c>
      <c r="C948" s="15" t="s">
        <v>130</v>
      </c>
      <c r="D948" s="15" t="s">
        <v>1649</v>
      </c>
      <c r="E948" s="16">
        <v>4</v>
      </c>
      <c r="F948" s="16" t="s">
        <v>1650</v>
      </c>
      <c r="G948" s="16" t="s">
        <v>1651</v>
      </c>
      <c r="H948" s="16" t="s">
        <v>1651</v>
      </c>
      <c r="I948" s="16" t="s">
        <v>1652</v>
      </c>
      <c r="J948" s="16" t="s">
        <v>1652</v>
      </c>
      <c r="K948" s="16">
        <v>811014942</v>
      </c>
      <c r="L948" s="41" t="s">
        <v>2825</v>
      </c>
      <c r="M948" s="17" t="s">
        <v>2315</v>
      </c>
      <c r="N948" s="17" t="s">
        <v>2826</v>
      </c>
      <c r="O948" s="100">
        <v>45432.739583333336</v>
      </c>
      <c r="P948" s="17" t="s">
        <v>1656</v>
      </c>
      <c r="Q948" s="18">
        <v>1714440</v>
      </c>
      <c r="R948" s="19">
        <v>4</v>
      </c>
      <c r="S948" s="19" t="e" vm="1">
        <f>#REF!*3</f>
        <v>#REF!</v>
      </c>
      <c r="T948" s="19">
        <v>182</v>
      </c>
      <c r="U948" s="19" t="e" vm="1">
        <f>#REF!*3</f>
        <v>#REF!</v>
      </c>
      <c r="V948" s="19" t="e" vm="1">
        <f>#REF!+#REF!</f>
        <v>#REF!</v>
      </c>
      <c r="W948" s="19">
        <v>24</v>
      </c>
      <c r="X948" s="42">
        <v>38020800</v>
      </c>
      <c r="Y948" s="20" t="s">
        <v>1702</v>
      </c>
      <c r="Z948" s="21">
        <v>2024</v>
      </c>
      <c r="AA948" s="21"/>
      <c r="AB948" s="101"/>
      <c r="AC948" s="104"/>
      <c r="AD948" s="104" t="s">
        <v>1703</v>
      </c>
      <c r="AE948" s="104">
        <v>45352</v>
      </c>
      <c r="AF948" s="101"/>
      <c r="AG948" s="102"/>
      <c r="AH948" s="103"/>
      <c r="AI948" s="102"/>
    </row>
    <row r="949" spans="1:35" ht="24" customHeight="1">
      <c r="A949" s="13" t="s">
        <v>16</v>
      </c>
      <c r="B949" s="14">
        <v>5030</v>
      </c>
      <c r="C949" s="15" t="s">
        <v>33</v>
      </c>
      <c r="D949" s="15" t="s">
        <v>1649</v>
      </c>
      <c r="E949" s="16">
        <v>6</v>
      </c>
      <c r="F949" s="16" t="s">
        <v>1650</v>
      </c>
      <c r="G949" s="16" t="s">
        <v>1651</v>
      </c>
      <c r="H949" s="16" t="s">
        <v>1651</v>
      </c>
      <c r="I949" s="16" t="s">
        <v>1652</v>
      </c>
      <c r="J949" s="16" t="s">
        <v>1652</v>
      </c>
      <c r="K949" s="16">
        <v>811021350</v>
      </c>
      <c r="L949" s="41" t="s">
        <v>2827</v>
      </c>
      <c r="M949" s="17" t="s">
        <v>2828</v>
      </c>
      <c r="N949" s="17" t="s">
        <v>2829</v>
      </c>
      <c r="O949" s="100">
        <v>45433.455555555556</v>
      </c>
      <c r="P949" s="17" t="s">
        <v>1664</v>
      </c>
      <c r="Q949" s="18">
        <v>2400000</v>
      </c>
      <c r="R949" s="19">
        <v>300</v>
      </c>
      <c r="S949" s="19" t="e" vm="1">
        <f>#REF!*3</f>
        <v>#REF!</v>
      </c>
      <c r="T949" s="19">
        <v>0</v>
      </c>
      <c r="U949" s="19" t="e" vm="1">
        <f>#REF!*3</f>
        <v>#REF!</v>
      </c>
      <c r="V949" s="19" t="e" vm="1">
        <f>#REF!+#REF!</f>
        <v>#REF!</v>
      </c>
      <c r="W949" s="19">
        <v>12</v>
      </c>
      <c r="X949" s="42">
        <v>28800000</v>
      </c>
      <c r="Y949" s="20" t="s">
        <v>1844</v>
      </c>
      <c r="Z949" s="21">
        <v>2024</v>
      </c>
      <c r="AA949" s="21"/>
      <c r="AB949" s="101"/>
      <c r="AC949" s="104"/>
      <c r="AD949" s="104" t="s">
        <v>1844</v>
      </c>
      <c r="AE949" s="104">
        <v>45597</v>
      </c>
      <c r="AF949" s="101"/>
      <c r="AG949" s="102"/>
      <c r="AH949" s="103"/>
      <c r="AI949" s="102"/>
    </row>
    <row r="950" spans="1:35" ht="24" hidden="1" customHeight="1">
      <c r="A950" s="13" t="s">
        <v>236</v>
      </c>
      <c r="B950" s="14">
        <v>52287</v>
      </c>
      <c r="C950" s="15" t="s">
        <v>1235</v>
      </c>
      <c r="D950" s="15" t="s">
        <v>1649</v>
      </c>
      <c r="E950" s="16">
        <v>6</v>
      </c>
      <c r="F950" s="16" t="s">
        <v>1650</v>
      </c>
      <c r="G950" s="16" t="s">
        <v>1651</v>
      </c>
      <c r="H950" s="16" t="s">
        <v>1651</v>
      </c>
      <c r="I950" s="16" t="s">
        <v>1652</v>
      </c>
      <c r="J950" s="16" t="s">
        <v>1759</v>
      </c>
      <c r="K950" s="16">
        <v>900354492</v>
      </c>
      <c r="L950" s="41" t="s">
        <v>4917</v>
      </c>
      <c r="M950" s="17" t="s">
        <v>4918</v>
      </c>
      <c r="N950" s="17" t="s">
        <v>4919</v>
      </c>
      <c r="O950" s="100">
        <v>45433.493750000001</v>
      </c>
      <c r="P950" s="17" t="s">
        <v>1650</v>
      </c>
      <c r="Q950" s="18" t="s">
        <v>1783</v>
      </c>
      <c r="R950" s="19">
        <v>0</v>
      </c>
      <c r="S950" s="19" t="e" vm="1">
        <f>#REF!*3</f>
        <v>#REF!</v>
      </c>
      <c r="T950" s="19">
        <v>0</v>
      </c>
      <c r="U950" s="19" t="e" vm="1">
        <f>#REF!*3</f>
        <v>#REF!</v>
      </c>
      <c r="V950" s="19" t="e" vm="1">
        <f>#REF!+#REF!</f>
        <v>#REF!</v>
      </c>
      <c r="W950" s="19"/>
      <c r="X950" s="42"/>
      <c r="Y950" s="20" t="s">
        <v>3006</v>
      </c>
      <c r="Z950" s="21">
        <v>0</v>
      </c>
      <c r="AA950" s="21"/>
      <c r="AB950" s="101"/>
      <c r="AC950" s="104"/>
      <c r="AD950" s="104"/>
      <c r="AE950" s="104"/>
      <c r="AF950" s="101"/>
      <c r="AG950" s="102"/>
      <c r="AH950" s="103"/>
      <c r="AI950" s="102"/>
    </row>
    <row r="951" spans="1:35" ht="24" hidden="1" customHeight="1">
      <c r="A951" s="13" t="s">
        <v>927</v>
      </c>
      <c r="B951" s="14">
        <v>25178</v>
      </c>
      <c r="C951" s="15" t="s">
        <v>954</v>
      </c>
      <c r="D951" s="15" t="s">
        <v>1649</v>
      </c>
      <c r="E951" s="16">
        <v>6</v>
      </c>
      <c r="F951" s="16" t="s">
        <v>1650</v>
      </c>
      <c r="G951" s="16" t="s">
        <v>1651</v>
      </c>
      <c r="H951" s="16" t="s">
        <v>1651</v>
      </c>
      <c r="I951" s="16" t="s">
        <v>1652</v>
      </c>
      <c r="J951" s="16" t="s">
        <v>1652</v>
      </c>
      <c r="K951" s="16">
        <v>800235546</v>
      </c>
      <c r="L951" s="41" t="s">
        <v>4920</v>
      </c>
      <c r="M951" s="17" t="s">
        <v>4921</v>
      </c>
      <c r="N951" s="17" t="s">
        <v>4922</v>
      </c>
      <c r="O951" s="100">
        <v>45433.599305555559</v>
      </c>
      <c r="P951" s="17" t="s">
        <v>1650</v>
      </c>
      <c r="Q951" s="18" t="s">
        <v>1783</v>
      </c>
      <c r="R951" s="19">
        <v>0</v>
      </c>
      <c r="S951" s="19" t="e" vm="1">
        <f>#REF!*3</f>
        <v>#REF!</v>
      </c>
      <c r="T951" s="19">
        <v>0</v>
      </c>
      <c r="U951" s="19" t="e" vm="1">
        <f>#REF!*3</f>
        <v>#REF!</v>
      </c>
      <c r="V951" s="19" t="e" vm="1">
        <f>#REF!+#REF!</f>
        <v>#REF!</v>
      </c>
      <c r="W951" s="19"/>
      <c r="X951" s="42"/>
      <c r="Y951" s="20" t="s">
        <v>3006</v>
      </c>
      <c r="Z951" s="21">
        <v>0</v>
      </c>
      <c r="AA951" s="21"/>
      <c r="AB951" s="101"/>
      <c r="AC951" s="104"/>
      <c r="AD951" s="104"/>
      <c r="AE951" s="104"/>
      <c r="AF951" s="101"/>
      <c r="AG951" s="102"/>
      <c r="AH951" s="103"/>
      <c r="AI951" s="102"/>
    </row>
    <row r="952" spans="1:35" ht="24" hidden="1" customHeight="1">
      <c r="A952" s="13" t="s">
        <v>236</v>
      </c>
      <c r="B952" s="14">
        <v>52287</v>
      </c>
      <c r="C952" s="15" t="s">
        <v>1235</v>
      </c>
      <c r="D952" s="15" t="s">
        <v>1649</v>
      </c>
      <c r="E952" s="16">
        <v>6</v>
      </c>
      <c r="F952" s="16" t="s">
        <v>1650</v>
      </c>
      <c r="G952" s="16" t="s">
        <v>1651</v>
      </c>
      <c r="H952" s="16" t="s">
        <v>1651</v>
      </c>
      <c r="I952" s="16" t="s">
        <v>1652</v>
      </c>
      <c r="J952" s="16" t="s">
        <v>1759</v>
      </c>
      <c r="K952" s="16">
        <v>900313715</v>
      </c>
      <c r="L952" s="41" t="s">
        <v>4923</v>
      </c>
      <c r="M952" s="17" t="s">
        <v>4924</v>
      </c>
      <c r="N952" s="17" t="s">
        <v>4925</v>
      </c>
      <c r="O952" s="100">
        <v>45433.616666666669</v>
      </c>
      <c r="P952" s="17" t="s">
        <v>1650</v>
      </c>
      <c r="Q952" s="18" t="s">
        <v>1783</v>
      </c>
      <c r="R952" s="19">
        <v>0</v>
      </c>
      <c r="S952" s="19" t="e" vm="1">
        <f>#REF!*3</f>
        <v>#REF!</v>
      </c>
      <c r="T952" s="19">
        <v>0</v>
      </c>
      <c r="U952" s="19" t="e" vm="1">
        <f>#REF!*3</f>
        <v>#REF!</v>
      </c>
      <c r="V952" s="19" t="e" vm="1">
        <f>#REF!+#REF!</f>
        <v>#REF!</v>
      </c>
      <c r="W952" s="19"/>
      <c r="X952" s="42"/>
      <c r="Y952" s="20" t="s">
        <v>3006</v>
      </c>
      <c r="Z952" s="21">
        <v>0</v>
      </c>
      <c r="AA952" s="21"/>
      <c r="AB952" s="101"/>
      <c r="AC952" s="104"/>
      <c r="AD952" s="104"/>
      <c r="AE952" s="104"/>
      <c r="AF952" s="101"/>
      <c r="AG952" s="102"/>
      <c r="AH952" s="103"/>
      <c r="AI952" s="102"/>
    </row>
    <row r="953" spans="1:35" ht="24" customHeight="1">
      <c r="A953" s="13" t="s">
        <v>498</v>
      </c>
      <c r="B953" s="14">
        <v>76834</v>
      </c>
      <c r="C953" s="15" t="s">
        <v>1529</v>
      </c>
      <c r="D953" s="15" t="s">
        <v>1649</v>
      </c>
      <c r="E953" s="16">
        <v>2</v>
      </c>
      <c r="F953" s="16" t="s">
        <v>1650</v>
      </c>
      <c r="G953" s="16" t="s">
        <v>1651</v>
      </c>
      <c r="H953" s="16" t="s">
        <v>1651</v>
      </c>
      <c r="I953" s="16" t="s">
        <v>1652</v>
      </c>
      <c r="J953" s="16" t="s">
        <v>1652</v>
      </c>
      <c r="K953" s="16">
        <v>821000551</v>
      </c>
      <c r="L953" s="41" t="s">
        <v>2830</v>
      </c>
      <c r="M953" s="17" t="s">
        <v>2831</v>
      </c>
      <c r="N953" s="17" t="s">
        <v>2832</v>
      </c>
      <c r="O953" s="100">
        <v>45433.640972222223</v>
      </c>
      <c r="P953" s="17" t="s">
        <v>1664</v>
      </c>
      <c r="Q953" s="18" t="s">
        <v>2833</v>
      </c>
      <c r="R953" s="19">
        <v>818</v>
      </c>
      <c r="S953" s="19" t="e" vm="1">
        <f>#REF!*3</f>
        <v>#REF!</v>
      </c>
      <c r="T953" s="19">
        <v>0</v>
      </c>
      <c r="U953" s="19" t="e" vm="1">
        <f>#REF!*3</f>
        <v>#REF!</v>
      </c>
      <c r="V953" s="19" t="e" vm="1">
        <f>#REF!+#REF!</f>
        <v>#REF!</v>
      </c>
      <c r="W953" s="19">
        <v>12</v>
      </c>
      <c r="X953" s="42">
        <v>106012800</v>
      </c>
      <c r="Y953" s="20" t="s">
        <v>1768</v>
      </c>
      <c r="Z953" s="21">
        <v>2024</v>
      </c>
      <c r="AA953" s="21"/>
      <c r="AB953" s="101"/>
      <c r="AC953" s="104"/>
      <c r="AD953" s="104" t="s">
        <v>1768</v>
      </c>
      <c r="AE953" s="104">
        <v>45505</v>
      </c>
      <c r="AF953" s="101"/>
      <c r="AG953" s="102"/>
      <c r="AH953" s="103"/>
      <c r="AI953" s="102"/>
    </row>
    <row r="954" spans="1:35" ht="24" customHeight="1">
      <c r="A954" s="13" t="s">
        <v>136</v>
      </c>
      <c r="B954" s="14">
        <v>23182</v>
      </c>
      <c r="C954" s="15" t="s">
        <v>902</v>
      </c>
      <c r="D954" s="15" t="s">
        <v>1649</v>
      </c>
      <c r="E954" s="16">
        <v>6</v>
      </c>
      <c r="F954" s="16" t="s">
        <v>1650</v>
      </c>
      <c r="G954" s="16" t="s">
        <v>1651</v>
      </c>
      <c r="H954" s="16" t="s">
        <v>1651</v>
      </c>
      <c r="I954" s="16" t="s">
        <v>1652</v>
      </c>
      <c r="J954" s="16" t="s">
        <v>1759</v>
      </c>
      <c r="K954" s="16">
        <v>901109123</v>
      </c>
      <c r="L954" s="41" t="s">
        <v>2834</v>
      </c>
      <c r="M954" s="17" t="s">
        <v>2835</v>
      </c>
      <c r="N954" s="17" t="s">
        <v>2836</v>
      </c>
      <c r="O954" s="100">
        <v>45434.465277777781</v>
      </c>
      <c r="P954" s="17" t="s">
        <v>1664</v>
      </c>
      <c r="Q954" s="18" t="s">
        <v>2837</v>
      </c>
      <c r="R954" s="19">
        <v>328</v>
      </c>
      <c r="S954" s="19" t="e" vm="1">
        <f>#REF!*3</f>
        <v>#REF!</v>
      </c>
      <c r="T954" s="19">
        <v>0</v>
      </c>
      <c r="U954" s="19" t="e" vm="1">
        <f>#REF!*3</f>
        <v>#REF!</v>
      </c>
      <c r="V954" s="19" t="e" vm="1">
        <f>#REF!+#REF!</f>
        <v>#REF!</v>
      </c>
      <c r="W954" s="19">
        <v>12</v>
      </c>
      <c r="X954" s="42">
        <v>60704928</v>
      </c>
      <c r="Y954" s="20" t="s">
        <v>1666</v>
      </c>
      <c r="Z954" s="21">
        <v>2024</v>
      </c>
      <c r="AA954" s="21"/>
      <c r="AB954" s="101"/>
      <c r="AC954" s="104"/>
      <c r="AD954" s="104" t="s">
        <v>1666</v>
      </c>
      <c r="AE954" s="104">
        <v>45474</v>
      </c>
      <c r="AF954" s="101"/>
      <c r="AG954" s="102"/>
      <c r="AH954" s="103"/>
      <c r="AI954" s="102"/>
    </row>
    <row r="955" spans="1:35" ht="24" hidden="1" customHeight="1">
      <c r="A955" s="13" t="s">
        <v>487</v>
      </c>
      <c r="B955" s="14">
        <v>73026</v>
      </c>
      <c r="C955" s="15" t="s">
        <v>1455</v>
      </c>
      <c r="D955" s="15" t="s">
        <v>1649</v>
      </c>
      <c r="E955" s="16">
        <v>6</v>
      </c>
      <c r="F955" s="16" t="s">
        <v>1650</v>
      </c>
      <c r="G955" s="16" t="s">
        <v>1651</v>
      </c>
      <c r="H955" s="16" t="s">
        <v>1759</v>
      </c>
      <c r="I955" s="16" t="s">
        <v>1652</v>
      </c>
      <c r="J955" s="16" t="s">
        <v>1652</v>
      </c>
      <c r="K955" s="16">
        <v>900273264</v>
      </c>
      <c r="L955" s="41" t="s">
        <v>4926</v>
      </c>
      <c r="M955" s="17" t="s">
        <v>4927</v>
      </c>
      <c r="N955" s="17" t="s">
        <v>4928</v>
      </c>
      <c r="O955" s="100">
        <v>45434.473611111112</v>
      </c>
      <c r="P955" s="17" t="s">
        <v>1650</v>
      </c>
      <c r="Q955" s="18" t="s">
        <v>1783</v>
      </c>
      <c r="R955" s="19">
        <v>0</v>
      </c>
      <c r="S955" s="19" t="e" vm="1">
        <f>#REF!*3</f>
        <v>#REF!</v>
      </c>
      <c r="T955" s="19">
        <v>0</v>
      </c>
      <c r="U955" s="19" t="e" vm="1">
        <f>#REF!*3</f>
        <v>#REF!</v>
      </c>
      <c r="V955" s="19" t="e" vm="1">
        <f>#REF!+#REF!</f>
        <v>#REF!</v>
      </c>
      <c r="W955" s="19"/>
      <c r="X955" s="42"/>
      <c r="Y955" s="20" t="s">
        <v>3006</v>
      </c>
      <c r="Z955" s="21">
        <v>0</v>
      </c>
      <c r="AA955" s="21"/>
      <c r="AB955" s="101"/>
      <c r="AC955" s="104"/>
      <c r="AD955" s="104"/>
      <c r="AE955" s="104"/>
      <c r="AF955" s="101"/>
      <c r="AG955" s="102"/>
      <c r="AH955" s="103"/>
      <c r="AI955" s="102"/>
    </row>
    <row r="956" spans="1:35" ht="24" customHeight="1">
      <c r="A956" s="13" t="s">
        <v>16</v>
      </c>
      <c r="B956" s="14">
        <v>5789</v>
      </c>
      <c r="C956" s="15" t="s">
        <v>337</v>
      </c>
      <c r="D956" s="15" t="s">
        <v>1649</v>
      </c>
      <c r="E956" s="16">
        <v>6</v>
      </c>
      <c r="F956" s="16" t="s">
        <v>1650</v>
      </c>
      <c r="G956" s="16" t="s">
        <v>1651</v>
      </c>
      <c r="H956" s="16" t="s">
        <v>1651</v>
      </c>
      <c r="I956" s="16" t="s">
        <v>1652</v>
      </c>
      <c r="J956" s="16" t="s">
        <v>1652</v>
      </c>
      <c r="K956" s="16">
        <v>811022386</v>
      </c>
      <c r="L956" s="41" t="s">
        <v>2838</v>
      </c>
      <c r="M956" s="17" t="s">
        <v>2839</v>
      </c>
      <c r="N956" s="17" t="s">
        <v>2840</v>
      </c>
      <c r="O956" s="100">
        <v>45434.511805555558</v>
      </c>
      <c r="P956" s="17" t="s">
        <v>1664</v>
      </c>
      <c r="Q956" s="18" t="s">
        <v>2841</v>
      </c>
      <c r="R956" s="19">
        <v>36</v>
      </c>
      <c r="S956" s="19" t="e" vm="1">
        <f>#REF!*3</f>
        <v>#REF!</v>
      </c>
      <c r="T956" s="19">
        <v>0</v>
      </c>
      <c r="U956" s="19" t="e" vm="1">
        <f>#REF!*3</f>
        <v>#REF!</v>
      </c>
      <c r="V956" s="19" t="e" vm="1">
        <f>#REF!+#REF!</f>
        <v>#REF!</v>
      </c>
      <c r="W956" s="19">
        <v>12</v>
      </c>
      <c r="X956" s="42">
        <v>6551280</v>
      </c>
      <c r="Y956" s="20" t="s">
        <v>1714</v>
      </c>
      <c r="Z956" s="21">
        <v>2024</v>
      </c>
      <c r="AA956" s="21"/>
      <c r="AB956" s="101"/>
      <c r="AC956" s="104"/>
      <c r="AD956" s="104" t="s">
        <v>1714</v>
      </c>
      <c r="AE956" s="104">
        <v>45383</v>
      </c>
      <c r="AF956" s="101"/>
      <c r="AG956" s="102"/>
      <c r="AH956" s="103"/>
      <c r="AI956" s="102"/>
    </row>
    <row r="957" spans="1:35" ht="24" customHeight="1">
      <c r="A957" s="13" t="s">
        <v>136</v>
      </c>
      <c r="B957" s="14">
        <v>23182</v>
      </c>
      <c r="C957" s="15" t="s">
        <v>902</v>
      </c>
      <c r="D957" s="15" t="s">
        <v>1649</v>
      </c>
      <c r="E957" s="16">
        <v>6</v>
      </c>
      <c r="F957" s="16" t="s">
        <v>1650</v>
      </c>
      <c r="G957" s="16" t="s">
        <v>1651</v>
      </c>
      <c r="H957" s="16" t="s">
        <v>1651</v>
      </c>
      <c r="I957" s="16" t="s">
        <v>1652</v>
      </c>
      <c r="J957" s="16" t="s">
        <v>1759</v>
      </c>
      <c r="K957" s="16">
        <v>901123638</v>
      </c>
      <c r="L957" s="41" t="s">
        <v>2842</v>
      </c>
      <c r="M957" s="17" t="s">
        <v>2843</v>
      </c>
      <c r="N957" s="17" t="s">
        <v>2844</v>
      </c>
      <c r="O957" s="100">
        <v>45434.543749999997</v>
      </c>
      <c r="P957" s="17" t="s">
        <v>1656</v>
      </c>
      <c r="Q957" s="18">
        <v>2013331</v>
      </c>
      <c r="R957" s="19">
        <v>127</v>
      </c>
      <c r="S957" s="19" t="e" vm="1">
        <f>#REF!*3</f>
        <v>#REF!</v>
      </c>
      <c r="T957" s="19">
        <v>0</v>
      </c>
      <c r="U957" s="19" t="e" vm="1">
        <f>#REF!*3</f>
        <v>#REF!</v>
      </c>
      <c r="V957" s="19" t="e" vm="1">
        <f>#REF!+#REF!</f>
        <v>#REF!</v>
      </c>
      <c r="W957" s="19">
        <v>19</v>
      </c>
      <c r="X957" s="42">
        <v>33392021</v>
      </c>
      <c r="Y957" s="20" t="s">
        <v>1995</v>
      </c>
      <c r="Z957" s="21" t="s">
        <v>1675</v>
      </c>
      <c r="AA957" s="21"/>
      <c r="AB957" s="101"/>
      <c r="AC957" s="104"/>
      <c r="AD957" s="104" t="s">
        <v>1935</v>
      </c>
      <c r="AE957" s="104">
        <v>45413</v>
      </c>
      <c r="AF957" s="101" t="s">
        <v>1722</v>
      </c>
      <c r="AG957" s="102">
        <v>45962</v>
      </c>
      <c r="AH957" s="103"/>
      <c r="AI957" s="102"/>
    </row>
    <row r="958" spans="1:35" ht="24" customHeight="1">
      <c r="A958" s="13" t="s">
        <v>136</v>
      </c>
      <c r="B958" s="14">
        <v>23182</v>
      </c>
      <c r="C958" s="15" t="s">
        <v>902</v>
      </c>
      <c r="D958" s="15" t="s">
        <v>1649</v>
      </c>
      <c r="E958" s="16">
        <v>6</v>
      </c>
      <c r="F958" s="16" t="s">
        <v>1650</v>
      </c>
      <c r="G958" s="16" t="s">
        <v>1651</v>
      </c>
      <c r="H958" s="16" t="s">
        <v>1651</v>
      </c>
      <c r="I958" s="16" t="s">
        <v>1652</v>
      </c>
      <c r="J958" s="16" t="s">
        <v>1759</v>
      </c>
      <c r="K958" s="16">
        <v>900735702</v>
      </c>
      <c r="L958" s="41" t="s">
        <v>2845</v>
      </c>
      <c r="M958" s="17" t="s">
        <v>2846</v>
      </c>
      <c r="N958" s="17" t="s">
        <v>2847</v>
      </c>
      <c r="O958" s="100">
        <v>45435.379166666666</v>
      </c>
      <c r="P958" s="17" t="s">
        <v>1664</v>
      </c>
      <c r="Q958" s="18" t="s">
        <v>2848</v>
      </c>
      <c r="R958" s="19">
        <v>75</v>
      </c>
      <c r="S958" s="19" t="e" vm="1">
        <f>#REF!*3</f>
        <v>#REF!</v>
      </c>
      <c r="T958" s="19">
        <v>0</v>
      </c>
      <c r="U958" s="19" t="e" vm="1">
        <f>#REF!*3</f>
        <v>#REF!</v>
      </c>
      <c r="V958" s="19" t="e" vm="1">
        <f>#REF!+#REF!</f>
        <v>#REF!</v>
      </c>
      <c r="W958" s="19">
        <v>12</v>
      </c>
      <c r="X958" s="42">
        <v>13880700</v>
      </c>
      <c r="Y958" s="20" t="s">
        <v>1666</v>
      </c>
      <c r="Z958" s="21">
        <v>2024</v>
      </c>
      <c r="AA958" s="21"/>
      <c r="AB958" s="101"/>
      <c r="AC958" s="104"/>
      <c r="AD958" s="104" t="s">
        <v>1666</v>
      </c>
      <c r="AE958" s="104">
        <v>45474</v>
      </c>
      <c r="AF958" s="101"/>
      <c r="AG958" s="102"/>
      <c r="AH958" s="103"/>
      <c r="AI958" s="102"/>
    </row>
    <row r="959" spans="1:35" ht="24" hidden="1" customHeight="1">
      <c r="A959" s="13" t="s">
        <v>927</v>
      </c>
      <c r="B959" s="14">
        <v>25123</v>
      </c>
      <c r="C959" s="15" t="s">
        <v>942</v>
      </c>
      <c r="D959" s="15" t="s">
        <v>1649</v>
      </c>
      <c r="E959" s="16">
        <v>6</v>
      </c>
      <c r="F959" s="16" t="s">
        <v>1650</v>
      </c>
      <c r="G959" s="16" t="s">
        <v>1651</v>
      </c>
      <c r="H959" s="16" t="s">
        <v>1651</v>
      </c>
      <c r="I959" s="16" t="s">
        <v>1652</v>
      </c>
      <c r="J959" s="16" t="s">
        <v>1652</v>
      </c>
      <c r="K959" s="16">
        <v>832007534</v>
      </c>
      <c r="L959" s="41" t="s">
        <v>4929</v>
      </c>
      <c r="M959" s="17" t="s">
        <v>4930</v>
      </c>
      <c r="N959" s="17" t="s">
        <v>4931</v>
      </c>
      <c r="O959" s="100">
        <v>45435.419444444444</v>
      </c>
      <c r="P959" s="17" t="s">
        <v>1650</v>
      </c>
      <c r="Q959" s="18" t="s">
        <v>1783</v>
      </c>
      <c r="R959" s="19">
        <v>0</v>
      </c>
      <c r="S959" s="19" t="e" vm="1">
        <f>#REF!*3</f>
        <v>#REF!</v>
      </c>
      <c r="T959" s="19">
        <v>0</v>
      </c>
      <c r="U959" s="19" t="e" vm="1">
        <f>#REF!*3</f>
        <v>#REF!</v>
      </c>
      <c r="V959" s="19" t="e" vm="1">
        <f>#REF!+#REF!</f>
        <v>#REF!</v>
      </c>
      <c r="W959" s="19"/>
      <c r="X959" s="42"/>
      <c r="Y959" s="20" t="s">
        <v>3006</v>
      </c>
      <c r="Z959" s="21">
        <v>0</v>
      </c>
      <c r="AA959" s="21"/>
      <c r="AB959" s="101"/>
      <c r="AC959" s="104"/>
      <c r="AD959" s="104"/>
      <c r="AE959" s="104"/>
      <c r="AF959" s="101"/>
      <c r="AG959" s="102"/>
      <c r="AH959" s="103"/>
      <c r="AI959" s="102"/>
    </row>
    <row r="960" spans="1:35" ht="24" hidden="1" customHeight="1">
      <c r="A960" s="13" t="s">
        <v>927</v>
      </c>
      <c r="B960" s="14">
        <v>25875</v>
      </c>
      <c r="C960" s="15" t="s">
        <v>1045</v>
      </c>
      <c r="D960" s="15" t="s">
        <v>1649</v>
      </c>
      <c r="E960" s="16">
        <v>6</v>
      </c>
      <c r="F960" s="16" t="s">
        <v>1650</v>
      </c>
      <c r="G960" s="16" t="s">
        <v>1651</v>
      </c>
      <c r="H960" s="16" t="s">
        <v>1651</v>
      </c>
      <c r="I960" s="16" t="s">
        <v>1652</v>
      </c>
      <c r="J960" s="16" t="s">
        <v>1652</v>
      </c>
      <c r="K960" s="16">
        <v>832001389</v>
      </c>
      <c r="L960" s="41" t="s">
        <v>4932</v>
      </c>
      <c r="M960" s="17" t="s">
        <v>4933</v>
      </c>
      <c r="N960" s="17" t="s">
        <v>4934</v>
      </c>
      <c r="O960" s="100">
        <v>45435.447916666664</v>
      </c>
      <c r="P960" s="17" t="s">
        <v>1650</v>
      </c>
      <c r="Q960" s="18" t="s">
        <v>1783</v>
      </c>
      <c r="R960" s="19">
        <v>0</v>
      </c>
      <c r="S960" s="19" t="e" vm="1">
        <f>#REF!*3</f>
        <v>#REF!</v>
      </c>
      <c r="T960" s="19">
        <v>0</v>
      </c>
      <c r="U960" s="19" t="e" vm="1">
        <f>#REF!*3</f>
        <v>#REF!</v>
      </c>
      <c r="V960" s="19" t="e" vm="1">
        <f>#REF!+#REF!</f>
        <v>#REF!</v>
      </c>
      <c r="W960" s="19"/>
      <c r="X960" s="42"/>
      <c r="Y960" s="20" t="s">
        <v>3006</v>
      </c>
      <c r="Z960" s="21">
        <v>0</v>
      </c>
      <c r="AA960" s="21"/>
      <c r="AB960" s="101"/>
      <c r="AC960" s="104"/>
      <c r="AD960" s="104"/>
      <c r="AE960" s="104"/>
      <c r="AF960" s="101"/>
      <c r="AG960" s="102"/>
      <c r="AH960" s="103"/>
      <c r="AI960" s="102"/>
    </row>
    <row r="961" spans="1:35" ht="24" customHeight="1">
      <c r="A961" s="13" t="s">
        <v>248</v>
      </c>
      <c r="B961" s="14">
        <v>20175</v>
      </c>
      <c r="C961" s="15" t="s">
        <v>864</v>
      </c>
      <c r="D961" s="15" t="s">
        <v>1649</v>
      </c>
      <c r="E961" s="16">
        <v>6</v>
      </c>
      <c r="F961" s="16" t="s">
        <v>1650</v>
      </c>
      <c r="G961" s="16" t="s">
        <v>1651</v>
      </c>
      <c r="H961" s="16" t="s">
        <v>1651</v>
      </c>
      <c r="I961" s="16" t="s">
        <v>2010</v>
      </c>
      <c r="J961" s="16" t="s">
        <v>1652</v>
      </c>
      <c r="K961" s="16">
        <v>900818512</v>
      </c>
      <c r="L961" s="41" t="s">
        <v>2849</v>
      </c>
      <c r="M961" s="17" t="s">
        <v>2850</v>
      </c>
      <c r="N961" s="17" t="s">
        <v>2851</v>
      </c>
      <c r="O961" s="100">
        <v>45435.470833333333</v>
      </c>
      <c r="P961" s="17" t="s">
        <v>1656</v>
      </c>
      <c r="Q961" s="18">
        <v>5279049</v>
      </c>
      <c r="R961" s="19">
        <v>333</v>
      </c>
      <c r="S961" s="19" t="e" vm="1">
        <f>#REF!*3</f>
        <v>#REF!</v>
      </c>
      <c r="T961" s="19">
        <v>0</v>
      </c>
      <c r="U961" s="19" t="e" vm="1">
        <f>#REF!*3</f>
        <v>#REF!</v>
      </c>
      <c r="V961" s="19" t="e" vm="1">
        <f>#REF!+#REF!</f>
        <v>#REF!</v>
      </c>
      <c r="W961" s="19">
        <v>20</v>
      </c>
      <c r="X961" s="42">
        <v>100858726</v>
      </c>
      <c r="Y961" s="20" t="s">
        <v>1903</v>
      </c>
      <c r="Z961" s="21">
        <v>2024</v>
      </c>
      <c r="AA961" s="21"/>
      <c r="AB961" s="101"/>
      <c r="AC961" s="104"/>
      <c r="AD961" s="104"/>
      <c r="AE961" s="104"/>
      <c r="AF961" s="101"/>
      <c r="AG961" s="102"/>
      <c r="AH961" s="103"/>
      <c r="AI961" s="102"/>
    </row>
    <row r="962" spans="1:35" ht="24" hidden="1" customHeight="1">
      <c r="A962" s="13" t="s">
        <v>487</v>
      </c>
      <c r="B962" s="14">
        <v>73001</v>
      </c>
      <c r="C962" s="15" t="s">
        <v>1453</v>
      </c>
      <c r="D962" s="15" t="s">
        <v>1732</v>
      </c>
      <c r="E962" s="16">
        <v>1</v>
      </c>
      <c r="F962" s="16" t="s">
        <v>1650</v>
      </c>
      <c r="G962" s="16" t="s">
        <v>1651</v>
      </c>
      <c r="H962" s="16" t="s">
        <v>1651</v>
      </c>
      <c r="I962" s="16" t="s">
        <v>1652</v>
      </c>
      <c r="J962" s="16" t="s">
        <v>1652</v>
      </c>
      <c r="K962" s="16">
        <v>800082986</v>
      </c>
      <c r="L962" s="41" t="s">
        <v>4935</v>
      </c>
      <c r="M962" s="17" t="s">
        <v>4936</v>
      </c>
      <c r="N962" s="17" t="s">
        <v>4937</v>
      </c>
      <c r="O962" s="100">
        <v>45435.484722222223</v>
      </c>
      <c r="P962" s="17" t="s">
        <v>1650</v>
      </c>
      <c r="Q962" s="18" t="s">
        <v>1783</v>
      </c>
      <c r="R962" s="19">
        <v>0</v>
      </c>
      <c r="S962" s="19" t="e" vm="1">
        <f>#REF!*3</f>
        <v>#REF!</v>
      </c>
      <c r="T962" s="19">
        <v>0</v>
      </c>
      <c r="U962" s="19" t="e" vm="1">
        <f>#REF!*3</f>
        <v>#REF!</v>
      </c>
      <c r="V962" s="19" t="e" vm="1">
        <f>#REF!+#REF!</f>
        <v>#REF!</v>
      </c>
      <c r="W962" s="19"/>
      <c r="X962" s="42"/>
      <c r="Y962" s="20" t="s">
        <v>3006</v>
      </c>
      <c r="Z962" s="21">
        <v>0</v>
      </c>
      <c r="AA962" s="21"/>
      <c r="AB962" s="101"/>
      <c r="AC962" s="104"/>
      <c r="AD962" s="104"/>
      <c r="AE962" s="104"/>
      <c r="AF962" s="101"/>
      <c r="AG962" s="102"/>
      <c r="AH962" s="103"/>
      <c r="AI962" s="102"/>
    </row>
    <row r="963" spans="1:35" ht="24" customHeight="1">
      <c r="A963" s="13" t="s">
        <v>1350</v>
      </c>
      <c r="B963" s="14">
        <v>68081</v>
      </c>
      <c r="C963" s="15" t="s">
        <v>1353</v>
      </c>
      <c r="D963" s="15" t="s">
        <v>1649</v>
      </c>
      <c r="E963" s="16">
        <v>1</v>
      </c>
      <c r="F963" s="16" t="s">
        <v>1650</v>
      </c>
      <c r="G963" s="16" t="s">
        <v>1651</v>
      </c>
      <c r="H963" s="16" t="s">
        <v>1651</v>
      </c>
      <c r="I963" s="16" t="s">
        <v>2010</v>
      </c>
      <c r="J963" s="16" t="s">
        <v>1652</v>
      </c>
      <c r="K963" s="16">
        <v>900725003</v>
      </c>
      <c r="L963" s="41" t="s">
        <v>2852</v>
      </c>
      <c r="M963" s="17" t="s">
        <v>2853</v>
      </c>
      <c r="N963" s="17" t="s">
        <v>2854</v>
      </c>
      <c r="O963" s="100">
        <v>45435.487500000003</v>
      </c>
      <c r="P963" s="17" t="s">
        <v>1656</v>
      </c>
      <c r="Q963" s="18" t="s">
        <v>2855</v>
      </c>
      <c r="R963" s="19">
        <v>780</v>
      </c>
      <c r="S963" s="19" t="e" vm="1">
        <f>#REF!*3</f>
        <v>#REF!</v>
      </c>
      <c r="T963" s="19">
        <v>0</v>
      </c>
      <c r="U963" s="19" t="e" vm="1">
        <f>#REF!*3</f>
        <v>#REF!</v>
      </c>
      <c r="V963" s="19" t="e" vm="1">
        <f>#REF!+#REF!</f>
        <v>#REF!</v>
      </c>
      <c r="W963" s="19">
        <v>16</v>
      </c>
      <c r="X963" s="42">
        <v>211420416</v>
      </c>
      <c r="Y963" s="20" t="s">
        <v>2856</v>
      </c>
      <c r="Z963" s="21" t="s">
        <v>2078</v>
      </c>
      <c r="AA963" s="21">
        <v>46082</v>
      </c>
      <c r="AB963" s="101"/>
      <c r="AC963" s="104"/>
      <c r="AD963" s="104" t="s">
        <v>1935</v>
      </c>
      <c r="AE963" s="104">
        <v>45413</v>
      </c>
      <c r="AF963" s="101"/>
      <c r="AG963" s="102"/>
      <c r="AH963" s="103" t="s">
        <v>1862</v>
      </c>
      <c r="AI963" s="102">
        <v>46082</v>
      </c>
    </row>
    <row r="964" spans="1:35" ht="24" hidden="1" customHeight="1">
      <c r="A964" s="13" t="s">
        <v>927</v>
      </c>
      <c r="B964" s="14">
        <v>25841</v>
      </c>
      <c r="C964" s="15" t="s">
        <v>517</v>
      </c>
      <c r="D964" s="15" t="s">
        <v>1649</v>
      </c>
      <c r="E964" s="16">
        <v>6</v>
      </c>
      <c r="F964" s="16" t="s">
        <v>1650</v>
      </c>
      <c r="G964" s="16" t="s">
        <v>1651</v>
      </c>
      <c r="H964" s="16" t="s">
        <v>1651</v>
      </c>
      <c r="I964" s="16" t="s">
        <v>1652</v>
      </c>
      <c r="J964" s="16" t="s">
        <v>1652</v>
      </c>
      <c r="K964" s="16">
        <v>901680879</v>
      </c>
      <c r="L964" s="41" t="s">
        <v>4938</v>
      </c>
      <c r="M964" s="17" t="s">
        <v>4939</v>
      </c>
      <c r="N964" s="17" t="s">
        <v>4940</v>
      </c>
      <c r="O964" s="100">
        <v>45435.53125</v>
      </c>
      <c r="P964" s="17" t="s">
        <v>1650</v>
      </c>
      <c r="Q964" s="18" t="s">
        <v>1783</v>
      </c>
      <c r="R964" s="19">
        <v>0</v>
      </c>
      <c r="S964" s="19" t="e" vm="1">
        <f>#REF!*3</f>
        <v>#REF!</v>
      </c>
      <c r="T964" s="19">
        <v>0</v>
      </c>
      <c r="U964" s="19" t="e" vm="1">
        <f>#REF!*3</f>
        <v>#REF!</v>
      </c>
      <c r="V964" s="19" t="e" vm="1">
        <f>#REF!+#REF!</f>
        <v>#REF!</v>
      </c>
      <c r="W964" s="19"/>
      <c r="X964" s="42"/>
      <c r="Y964" s="20" t="s">
        <v>3006</v>
      </c>
      <c r="Z964" s="21">
        <v>0</v>
      </c>
      <c r="AA964" s="21"/>
      <c r="AB964" s="101"/>
      <c r="AC964" s="104"/>
      <c r="AD964" s="104"/>
      <c r="AE964" s="104"/>
      <c r="AF964" s="101"/>
      <c r="AG964" s="102"/>
      <c r="AH964" s="103"/>
      <c r="AI964" s="102"/>
    </row>
    <row r="965" spans="1:35" ht="24" customHeight="1">
      <c r="A965" s="13" t="s">
        <v>927</v>
      </c>
      <c r="B965" s="14">
        <v>25772</v>
      </c>
      <c r="C965" s="15" t="s">
        <v>1025</v>
      </c>
      <c r="D965" s="15" t="s">
        <v>1649</v>
      </c>
      <c r="E965" s="16">
        <v>6</v>
      </c>
      <c r="F965" s="16" t="s">
        <v>1650</v>
      </c>
      <c r="G965" s="16" t="s">
        <v>1651</v>
      </c>
      <c r="H965" s="16" t="s">
        <v>1651</v>
      </c>
      <c r="I965" s="16" t="s">
        <v>1652</v>
      </c>
      <c r="J965" s="16" t="s">
        <v>1652</v>
      </c>
      <c r="K965" s="16">
        <v>832002717</v>
      </c>
      <c r="L965" s="41" t="s">
        <v>2857</v>
      </c>
      <c r="M965" s="17" t="s">
        <v>2858</v>
      </c>
      <c r="N965" s="17" t="s">
        <v>2859</v>
      </c>
      <c r="O965" s="100">
        <v>45435.813888888886</v>
      </c>
      <c r="P965" s="17" t="s">
        <v>1656</v>
      </c>
      <c r="Q965" s="18">
        <v>1743830</v>
      </c>
      <c r="R965" s="19">
        <v>110</v>
      </c>
      <c r="S965" s="19" t="e" vm="1">
        <f>#REF!*3</f>
        <v>#REF!</v>
      </c>
      <c r="T965" s="19">
        <v>0</v>
      </c>
      <c r="U965" s="19" t="e" vm="1">
        <f>#REF!*3</f>
        <v>#REF!</v>
      </c>
      <c r="V965" s="19" t="e" vm="1">
        <f>#REF!+#REF!</f>
        <v>#REF!</v>
      </c>
      <c r="W965" s="19">
        <v>18</v>
      </c>
      <c r="X965" s="42">
        <v>28993180</v>
      </c>
      <c r="Y965" s="20" t="s">
        <v>1713</v>
      </c>
      <c r="Z965" s="21" t="s">
        <v>1675</v>
      </c>
      <c r="AA965" s="21"/>
      <c r="AB965" s="101"/>
      <c r="AC965" s="104"/>
      <c r="AD965" s="104" t="s">
        <v>1714</v>
      </c>
      <c r="AE965" s="104">
        <v>45383</v>
      </c>
      <c r="AF965" s="101" t="s">
        <v>1677</v>
      </c>
      <c r="AG965" s="102">
        <v>45962</v>
      </c>
      <c r="AH965" s="103"/>
      <c r="AI965" s="102"/>
    </row>
    <row r="966" spans="1:35" ht="24" hidden="1" customHeight="1">
      <c r="A966" s="13" t="s">
        <v>103</v>
      </c>
      <c r="B966" s="14">
        <v>81065</v>
      </c>
      <c r="C966" s="15" t="s">
        <v>104</v>
      </c>
      <c r="D966" s="15" t="s">
        <v>1732</v>
      </c>
      <c r="E966" s="16">
        <v>6</v>
      </c>
      <c r="F966" s="16" t="s">
        <v>103</v>
      </c>
      <c r="G966" s="16" t="s">
        <v>1759</v>
      </c>
      <c r="H966" s="16" t="s">
        <v>1759</v>
      </c>
      <c r="I966" s="16" t="s">
        <v>1652</v>
      </c>
      <c r="J966" s="16" t="s">
        <v>1652</v>
      </c>
      <c r="K966" s="16">
        <v>900029750</v>
      </c>
      <c r="L966" s="41" t="s">
        <v>4941</v>
      </c>
      <c r="M966" s="17" t="s">
        <v>4942</v>
      </c>
      <c r="N966" s="17" t="s">
        <v>4943</v>
      </c>
      <c r="O966" s="100">
        <v>45439.666666666664</v>
      </c>
      <c r="P966" s="17" t="s">
        <v>1650</v>
      </c>
      <c r="Q966" s="18" t="s">
        <v>1783</v>
      </c>
      <c r="R966" s="19">
        <v>0</v>
      </c>
      <c r="S966" s="19" t="e" vm="1">
        <f>#REF!*3</f>
        <v>#REF!</v>
      </c>
      <c r="T966" s="19">
        <v>0</v>
      </c>
      <c r="U966" s="19" t="e" vm="1">
        <f>#REF!*3</f>
        <v>#REF!</v>
      </c>
      <c r="V966" s="19" t="e" vm="1">
        <f>#REF!+#REF!</f>
        <v>#REF!</v>
      </c>
      <c r="W966" s="19"/>
      <c r="X966" s="42"/>
      <c r="Y966" s="20" t="s">
        <v>3006</v>
      </c>
      <c r="Z966" s="21">
        <v>0</v>
      </c>
      <c r="AA966" s="21"/>
      <c r="AB966" s="101"/>
      <c r="AC966" s="104"/>
      <c r="AD966" s="104"/>
      <c r="AE966" s="104"/>
      <c r="AF966" s="101"/>
      <c r="AG966" s="102"/>
      <c r="AH966" s="103"/>
      <c r="AI966" s="102"/>
    </row>
    <row r="967" spans="1:35" ht="24" customHeight="1">
      <c r="A967" s="13" t="s">
        <v>103</v>
      </c>
      <c r="B967" s="14">
        <v>81300</v>
      </c>
      <c r="C967" s="15" t="s">
        <v>106</v>
      </c>
      <c r="D967" s="15" t="s">
        <v>1778</v>
      </c>
      <c r="E967" s="16">
        <v>6</v>
      </c>
      <c r="F967" s="16" t="s">
        <v>103</v>
      </c>
      <c r="G967" s="16" t="s">
        <v>1759</v>
      </c>
      <c r="H967" s="16" t="s">
        <v>1759</v>
      </c>
      <c r="I967" s="16" t="s">
        <v>1652</v>
      </c>
      <c r="J967" s="16" t="s">
        <v>1652</v>
      </c>
      <c r="K967" s="16">
        <v>834000047</v>
      </c>
      <c r="L967" s="41" t="s">
        <v>2860</v>
      </c>
      <c r="M967" s="17" t="s">
        <v>2861</v>
      </c>
      <c r="N967" s="17" t="s">
        <v>2862</v>
      </c>
      <c r="O967" s="100">
        <v>45439.756944444445</v>
      </c>
      <c r="P967" s="17" t="s">
        <v>2863</v>
      </c>
      <c r="Q967" s="18">
        <v>7112000</v>
      </c>
      <c r="R967" s="19">
        <v>1182</v>
      </c>
      <c r="S967" s="19" t="e" vm="1">
        <f>#REF!*3</f>
        <v>#REF!</v>
      </c>
      <c r="T967" s="19">
        <v>0</v>
      </c>
      <c r="U967" s="19" t="e" vm="1">
        <f>#REF!*3</f>
        <v>#REF!</v>
      </c>
      <c r="V967" s="19" t="e" vm="1">
        <f>#REF!+#REF!</f>
        <v>#REF!</v>
      </c>
      <c r="W967" s="19">
        <v>7</v>
      </c>
      <c r="X967" s="42">
        <v>49784000</v>
      </c>
      <c r="Y967" s="20" t="s">
        <v>2864</v>
      </c>
      <c r="Z967" s="21">
        <v>2025</v>
      </c>
      <c r="AA967" s="21"/>
      <c r="AB967" s="101"/>
      <c r="AC967" s="104"/>
      <c r="AD967" s="104"/>
      <c r="AE967" s="104"/>
      <c r="AF967" s="101" t="s">
        <v>2864</v>
      </c>
      <c r="AG967" s="102">
        <v>45717</v>
      </c>
      <c r="AH967" s="103"/>
      <c r="AI967" s="102"/>
    </row>
    <row r="968" spans="1:35" ht="24" hidden="1" customHeight="1">
      <c r="A968" s="13" t="s">
        <v>1350</v>
      </c>
      <c r="B968" s="14">
        <v>68167</v>
      </c>
      <c r="C968" s="15" t="s">
        <v>1361</v>
      </c>
      <c r="D968" s="15" t="s">
        <v>1649</v>
      </c>
      <c r="E968" s="16">
        <v>6</v>
      </c>
      <c r="F968" s="16" t="s">
        <v>1650</v>
      </c>
      <c r="G968" s="16" t="s">
        <v>1651</v>
      </c>
      <c r="H968" s="16" t="s">
        <v>1651</v>
      </c>
      <c r="I968" s="16" t="s">
        <v>1652</v>
      </c>
      <c r="J968" s="16" t="s">
        <v>1652</v>
      </c>
      <c r="K968" s="16">
        <v>900364251</v>
      </c>
      <c r="L968" s="41" t="s">
        <v>4944</v>
      </c>
      <c r="M968" s="17" t="s">
        <v>4945</v>
      </c>
      <c r="N968" s="17" t="s">
        <v>4946</v>
      </c>
      <c r="O968" s="100">
        <v>45440.436111111114</v>
      </c>
      <c r="P968" s="17" t="s">
        <v>1650</v>
      </c>
      <c r="Q968" s="18" t="s">
        <v>1783</v>
      </c>
      <c r="R968" s="19">
        <v>0</v>
      </c>
      <c r="S968" s="19" t="e" vm="1">
        <f>#REF!*3</f>
        <v>#REF!</v>
      </c>
      <c r="T968" s="19">
        <v>0</v>
      </c>
      <c r="U968" s="19" t="e" vm="1">
        <f>#REF!*3</f>
        <v>#REF!</v>
      </c>
      <c r="V968" s="19" t="e" vm="1">
        <f>#REF!+#REF!</f>
        <v>#REF!</v>
      </c>
      <c r="W968" s="19"/>
      <c r="X968" s="42"/>
      <c r="Y968" s="20" t="s">
        <v>3006</v>
      </c>
      <c r="Z968" s="21">
        <v>0</v>
      </c>
      <c r="AA968" s="21"/>
      <c r="AB968" s="101"/>
      <c r="AC968" s="104"/>
      <c r="AD968" s="104"/>
      <c r="AE968" s="104"/>
      <c r="AF968" s="101"/>
      <c r="AG968" s="102"/>
      <c r="AH968" s="103"/>
      <c r="AI968" s="102"/>
    </row>
    <row r="969" spans="1:35" ht="24" customHeight="1">
      <c r="A969" s="13" t="s">
        <v>1350</v>
      </c>
      <c r="B969" s="14">
        <v>68655</v>
      </c>
      <c r="C969" s="15" t="s">
        <v>1409</v>
      </c>
      <c r="D969" s="15" t="s">
        <v>1649</v>
      </c>
      <c r="E969" s="16">
        <v>6</v>
      </c>
      <c r="F969" s="16" t="s">
        <v>1650</v>
      </c>
      <c r="G969" s="16" t="s">
        <v>1651</v>
      </c>
      <c r="H969" s="16" t="s">
        <v>1759</v>
      </c>
      <c r="I969" s="16" t="s">
        <v>1652</v>
      </c>
      <c r="J969" s="16" t="s">
        <v>1652</v>
      </c>
      <c r="K969" s="16">
        <v>900980973</v>
      </c>
      <c r="L969" s="41" t="s">
        <v>2865</v>
      </c>
      <c r="M969" s="17" t="s">
        <v>2866</v>
      </c>
      <c r="N969" s="17" t="s">
        <v>2867</v>
      </c>
      <c r="O969" s="100">
        <v>45440.542361111111</v>
      </c>
      <c r="P969" s="17" t="s">
        <v>1664</v>
      </c>
      <c r="Q969" s="18">
        <v>1759683</v>
      </c>
      <c r="R969" s="19">
        <v>111</v>
      </c>
      <c r="S969" s="19" t="e" vm="1">
        <f>#REF!*3</f>
        <v>#REF!</v>
      </c>
      <c r="T969" s="19">
        <v>0</v>
      </c>
      <c r="U969" s="19" t="e" vm="1">
        <f>#REF!*3</f>
        <v>#REF!</v>
      </c>
      <c r="V969" s="19" t="e" vm="1">
        <f>#REF!+#REF!</f>
        <v>#REF!</v>
      </c>
      <c r="W969" s="19">
        <v>12</v>
      </c>
      <c r="X969" s="42">
        <v>20887092</v>
      </c>
      <c r="Y969" s="20" t="s">
        <v>1844</v>
      </c>
      <c r="Z969" s="21">
        <v>2024</v>
      </c>
      <c r="AA969" s="21"/>
      <c r="AB969" s="101"/>
      <c r="AC969" s="104"/>
      <c r="AD969" s="104" t="s">
        <v>1844</v>
      </c>
      <c r="AE969" s="104">
        <v>45597</v>
      </c>
      <c r="AF969" s="101"/>
      <c r="AG969" s="102"/>
      <c r="AH969" s="103"/>
      <c r="AI969" s="102"/>
    </row>
    <row r="970" spans="1:35" ht="24" hidden="1" customHeight="1">
      <c r="A970" s="13" t="s">
        <v>16</v>
      </c>
      <c r="B970" s="14">
        <v>5615</v>
      </c>
      <c r="C970" s="15" t="s">
        <v>243</v>
      </c>
      <c r="D970" s="15" t="s">
        <v>1649</v>
      </c>
      <c r="E970" s="16">
        <v>1</v>
      </c>
      <c r="F970" s="16" t="s">
        <v>1650</v>
      </c>
      <c r="G970" s="16" t="s">
        <v>1651</v>
      </c>
      <c r="H970" s="16" t="s">
        <v>1651</v>
      </c>
      <c r="I970" s="16" t="s">
        <v>1652</v>
      </c>
      <c r="J970" s="16" t="s">
        <v>1652</v>
      </c>
      <c r="K970" s="16">
        <v>811018512</v>
      </c>
      <c r="L970" s="41" t="s">
        <v>4947</v>
      </c>
      <c r="M970" s="17" t="s">
        <v>4948</v>
      </c>
      <c r="N970" s="17" t="s">
        <v>4949</v>
      </c>
      <c r="O970" s="100">
        <v>45440.663194444445</v>
      </c>
      <c r="P970" s="17" t="s">
        <v>1650</v>
      </c>
      <c r="Q970" s="18" t="s">
        <v>1783</v>
      </c>
      <c r="R970" s="19">
        <v>0</v>
      </c>
      <c r="S970" s="19" t="e" vm="1">
        <f>#REF!*3</f>
        <v>#REF!</v>
      </c>
      <c r="T970" s="19">
        <v>0</v>
      </c>
      <c r="U970" s="19" t="e" vm="1">
        <f>#REF!*3</f>
        <v>#REF!</v>
      </c>
      <c r="V970" s="19" t="e" vm="1">
        <f>#REF!+#REF!</f>
        <v>#REF!</v>
      </c>
      <c r="W970" s="19"/>
      <c r="X970" s="42"/>
      <c r="Y970" s="20" t="s">
        <v>3006</v>
      </c>
      <c r="Z970" s="21">
        <v>0</v>
      </c>
      <c r="AA970" s="21"/>
      <c r="AB970" s="101"/>
      <c r="AC970" s="104"/>
      <c r="AD970" s="104"/>
      <c r="AE970" s="104"/>
      <c r="AF970" s="101"/>
      <c r="AG970" s="102"/>
      <c r="AH970" s="103"/>
      <c r="AI970" s="102"/>
    </row>
    <row r="971" spans="1:35" ht="24" hidden="1" customHeight="1">
      <c r="A971" s="13" t="s">
        <v>236</v>
      </c>
      <c r="B971" s="14">
        <v>52687</v>
      </c>
      <c r="C971" s="15" t="s">
        <v>1275</v>
      </c>
      <c r="D971" s="15" t="s">
        <v>1649</v>
      </c>
      <c r="E971" s="16">
        <v>6</v>
      </c>
      <c r="F971" s="16" t="s">
        <v>1650</v>
      </c>
      <c r="G971" s="16" t="s">
        <v>1651</v>
      </c>
      <c r="H971" s="16" t="s">
        <v>1651</v>
      </c>
      <c r="I971" s="16" t="s">
        <v>1652</v>
      </c>
      <c r="J971" s="16" t="s">
        <v>1652</v>
      </c>
      <c r="K971" s="16">
        <v>901238931</v>
      </c>
      <c r="L971" s="41" t="s">
        <v>4950</v>
      </c>
      <c r="M971" s="17" t="s">
        <v>4951</v>
      </c>
      <c r="N971" s="17" t="s">
        <v>4952</v>
      </c>
      <c r="O971" s="100">
        <v>45440.741666666669</v>
      </c>
      <c r="P971" s="17" t="s">
        <v>1650</v>
      </c>
      <c r="Q971" s="18" t="s">
        <v>1783</v>
      </c>
      <c r="R971" s="19">
        <v>0</v>
      </c>
      <c r="S971" s="19" t="e" vm="1">
        <f>#REF!*3</f>
        <v>#REF!</v>
      </c>
      <c r="T971" s="19">
        <v>0</v>
      </c>
      <c r="U971" s="19" t="e" vm="1">
        <f>#REF!*3</f>
        <v>#REF!</v>
      </c>
      <c r="V971" s="19" t="e" vm="1">
        <f>#REF!+#REF!</f>
        <v>#REF!</v>
      </c>
      <c r="W971" s="19"/>
      <c r="X971" s="42"/>
      <c r="Y971" s="20" t="s">
        <v>3006</v>
      </c>
      <c r="Z971" s="21">
        <v>0</v>
      </c>
      <c r="AA971" s="21"/>
      <c r="AB971" s="101"/>
      <c r="AC971" s="104"/>
      <c r="AD971" s="104"/>
      <c r="AE971" s="104"/>
      <c r="AF971" s="101"/>
      <c r="AG971" s="102"/>
      <c r="AH971" s="103"/>
      <c r="AI971" s="102"/>
    </row>
    <row r="972" spans="1:35" ht="24" hidden="1" customHeight="1">
      <c r="A972" s="13" t="s">
        <v>487</v>
      </c>
      <c r="B972" s="14">
        <v>73001</v>
      </c>
      <c r="C972" s="15" t="s">
        <v>1453</v>
      </c>
      <c r="D972" s="15" t="s">
        <v>1778</v>
      </c>
      <c r="E972" s="16">
        <v>1</v>
      </c>
      <c r="F972" s="16" t="s">
        <v>1650</v>
      </c>
      <c r="G972" s="16" t="s">
        <v>1651</v>
      </c>
      <c r="H972" s="16" t="s">
        <v>1651</v>
      </c>
      <c r="I972" s="16" t="s">
        <v>1652</v>
      </c>
      <c r="J972" s="16" t="s">
        <v>1652</v>
      </c>
      <c r="K972" s="16">
        <v>900224930</v>
      </c>
      <c r="L972" s="41" t="s">
        <v>4953</v>
      </c>
      <c r="M972" s="17" t="s">
        <v>4954</v>
      </c>
      <c r="N972" s="17" t="s">
        <v>4955</v>
      </c>
      <c r="O972" s="100">
        <v>45441.611805555556</v>
      </c>
      <c r="P972" s="17" t="s">
        <v>1650</v>
      </c>
      <c r="Q972" s="18" t="s">
        <v>1783</v>
      </c>
      <c r="R972" s="19">
        <v>0</v>
      </c>
      <c r="S972" s="19" t="e" vm="1">
        <f>#REF!*3</f>
        <v>#REF!</v>
      </c>
      <c r="T972" s="19">
        <v>0</v>
      </c>
      <c r="U972" s="19" t="e" vm="1">
        <f>#REF!*3</f>
        <v>#REF!</v>
      </c>
      <c r="V972" s="19" t="e" vm="1">
        <f>#REF!+#REF!</f>
        <v>#REF!</v>
      </c>
      <c r="W972" s="19"/>
      <c r="X972" s="42"/>
      <c r="Y972" s="20" t="s">
        <v>3006</v>
      </c>
      <c r="Z972" s="21">
        <v>0</v>
      </c>
      <c r="AA972" s="21"/>
      <c r="AB972" s="101"/>
      <c r="AC972" s="104"/>
      <c r="AD972" s="104"/>
      <c r="AE972" s="104"/>
      <c r="AF972" s="101"/>
      <c r="AG972" s="102"/>
      <c r="AH972" s="103"/>
      <c r="AI972" s="102"/>
    </row>
    <row r="973" spans="1:35" ht="24" hidden="1" customHeight="1">
      <c r="A973" s="13" t="s">
        <v>236</v>
      </c>
      <c r="B973" s="14">
        <v>52687</v>
      </c>
      <c r="C973" s="15" t="s">
        <v>1275</v>
      </c>
      <c r="D973" s="15" t="s">
        <v>1649</v>
      </c>
      <c r="E973" s="16">
        <v>6</v>
      </c>
      <c r="F973" s="16" t="s">
        <v>1650</v>
      </c>
      <c r="G973" s="16" t="s">
        <v>1651</v>
      </c>
      <c r="H973" s="16" t="s">
        <v>1651</v>
      </c>
      <c r="I973" s="16" t="s">
        <v>1652</v>
      </c>
      <c r="J973" s="16" t="s">
        <v>1652</v>
      </c>
      <c r="K973" s="16">
        <v>901563556</v>
      </c>
      <c r="L973" s="41" t="s">
        <v>4956</v>
      </c>
      <c r="M973" s="17" t="s">
        <v>4957</v>
      </c>
      <c r="N973" s="17" t="s">
        <v>4958</v>
      </c>
      <c r="O973" s="100">
        <v>45442.384027777778</v>
      </c>
      <c r="P973" s="17" t="s">
        <v>1650</v>
      </c>
      <c r="Q973" s="18" t="s">
        <v>1783</v>
      </c>
      <c r="R973" s="19">
        <v>0</v>
      </c>
      <c r="S973" s="19" t="e" vm="1">
        <f>#REF!*3</f>
        <v>#REF!</v>
      </c>
      <c r="T973" s="19">
        <v>0</v>
      </c>
      <c r="U973" s="19" t="e" vm="1">
        <f>#REF!*3</f>
        <v>#REF!</v>
      </c>
      <c r="V973" s="19" t="e" vm="1">
        <f>#REF!+#REF!</f>
        <v>#REF!</v>
      </c>
      <c r="W973" s="19"/>
      <c r="X973" s="42"/>
      <c r="Y973" s="20" t="s">
        <v>3006</v>
      </c>
      <c r="Z973" s="21">
        <v>0</v>
      </c>
      <c r="AA973" s="21"/>
      <c r="AB973" s="101"/>
      <c r="AC973" s="104"/>
      <c r="AD973" s="104"/>
      <c r="AE973" s="104"/>
      <c r="AF973" s="101"/>
      <c r="AG973" s="102"/>
      <c r="AH973" s="103"/>
      <c r="AI973" s="102"/>
    </row>
    <row r="974" spans="1:35" ht="24" hidden="1" customHeight="1">
      <c r="A974" s="13" t="s">
        <v>136</v>
      </c>
      <c r="B974" s="14">
        <v>23580</v>
      </c>
      <c r="C974" s="15" t="s">
        <v>311</v>
      </c>
      <c r="D974" s="15" t="s">
        <v>1649</v>
      </c>
      <c r="E974" s="16">
        <v>6</v>
      </c>
      <c r="F974" s="16" t="s">
        <v>2734</v>
      </c>
      <c r="G974" s="16" t="s">
        <v>1759</v>
      </c>
      <c r="H974" s="16" t="s">
        <v>1759</v>
      </c>
      <c r="I974" s="16" t="s">
        <v>1652</v>
      </c>
      <c r="J974" s="16" t="s">
        <v>1652</v>
      </c>
      <c r="K974" s="16">
        <v>901576924</v>
      </c>
      <c r="L974" s="41" t="s">
        <v>4959</v>
      </c>
      <c r="M974" s="17" t="s">
        <v>4960</v>
      </c>
      <c r="N974" s="17" t="s">
        <v>4961</v>
      </c>
      <c r="O974" s="100">
        <v>45442.618055555555</v>
      </c>
      <c r="P974" s="17" t="s">
        <v>1650</v>
      </c>
      <c r="Q974" s="18" t="s">
        <v>1783</v>
      </c>
      <c r="R974" s="19">
        <v>0</v>
      </c>
      <c r="S974" s="19" t="e" vm="1">
        <f>#REF!*3</f>
        <v>#REF!</v>
      </c>
      <c r="T974" s="19">
        <v>0</v>
      </c>
      <c r="U974" s="19" t="e" vm="1">
        <f>#REF!*3</f>
        <v>#REF!</v>
      </c>
      <c r="V974" s="19" t="e" vm="1">
        <f>#REF!+#REF!</f>
        <v>#REF!</v>
      </c>
      <c r="W974" s="19"/>
      <c r="X974" s="42"/>
      <c r="Y974" s="20" t="s">
        <v>3006</v>
      </c>
      <c r="Z974" s="21">
        <v>0</v>
      </c>
      <c r="AA974" s="21"/>
      <c r="AB974" s="101"/>
      <c r="AC974" s="104"/>
      <c r="AD974" s="104"/>
      <c r="AE974" s="104"/>
      <c r="AF974" s="101"/>
      <c r="AG974" s="102"/>
      <c r="AH974" s="103"/>
      <c r="AI974" s="102"/>
    </row>
    <row r="975" spans="1:35" ht="24" hidden="1" customHeight="1">
      <c r="A975" s="13" t="s">
        <v>487</v>
      </c>
      <c r="B975" s="14">
        <v>73504</v>
      </c>
      <c r="C975" s="15" t="s">
        <v>1485</v>
      </c>
      <c r="D975" s="15" t="s">
        <v>1649</v>
      </c>
      <c r="E975" s="16">
        <v>6</v>
      </c>
      <c r="F975" s="16" t="s">
        <v>1650</v>
      </c>
      <c r="G975" s="16" t="s">
        <v>1651</v>
      </c>
      <c r="H975" s="16" t="s">
        <v>1759</v>
      </c>
      <c r="I975" s="16" t="s">
        <v>1652</v>
      </c>
      <c r="J975" s="16" t="s">
        <v>1652</v>
      </c>
      <c r="K975" s="16">
        <v>809012006</v>
      </c>
      <c r="L975" s="41" t="s">
        <v>4962</v>
      </c>
      <c r="M975" s="17" t="s">
        <v>4963</v>
      </c>
      <c r="N975" s="17" t="s">
        <v>4964</v>
      </c>
      <c r="O975" s="100">
        <v>45442.896527777775</v>
      </c>
      <c r="P975" s="17" t="s">
        <v>1650</v>
      </c>
      <c r="Q975" s="18" t="s">
        <v>1783</v>
      </c>
      <c r="R975" s="19">
        <v>0</v>
      </c>
      <c r="S975" s="19" t="e" vm="1">
        <f>#REF!*3</f>
        <v>#REF!</v>
      </c>
      <c r="T975" s="19">
        <v>0</v>
      </c>
      <c r="U975" s="19" t="e" vm="1">
        <f>#REF!*3</f>
        <v>#REF!</v>
      </c>
      <c r="V975" s="19" t="e" vm="1">
        <f>#REF!+#REF!</f>
        <v>#REF!</v>
      </c>
      <c r="W975" s="19"/>
      <c r="X975" s="42"/>
      <c r="Y975" s="20" t="s">
        <v>3006</v>
      </c>
      <c r="Z975" s="21">
        <v>0</v>
      </c>
      <c r="AA975" s="21"/>
      <c r="AB975" s="101"/>
      <c r="AC975" s="104"/>
      <c r="AD975" s="104"/>
      <c r="AE975" s="104"/>
      <c r="AF975" s="101"/>
      <c r="AG975" s="102"/>
      <c r="AH975" s="103"/>
      <c r="AI975" s="102"/>
    </row>
    <row r="976" spans="1:35" ht="24" hidden="1" customHeight="1">
      <c r="A976" s="13" t="s">
        <v>236</v>
      </c>
      <c r="B976" s="14">
        <v>52687</v>
      </c>
      <c r="C976" s="15" t="s">
        <v>1275</v>
      </c>
      <c r="D976" s="15" t="s">
        <v>1649</v>
      </c>
      <c r="E976" s="16">
        <v>6</v>
      </c>
      <c r="F976" s="16" t="s">
        <v>1650</v>
      </c>
      <c r="G976" s="16" t="s">
        <v>1651</v>
      </c>
      <c r="H976" s="16" t="s">
        <v>1651</v>
      </c>
      <c r="I976" s="16" t="s">
        <v>1652</v>
      </c>
      <c r="J976" s="16" t="s">
        <v>1652</v>
      </c>
      <c r="K976" s="16">
        <v>901114037</v>
      </c>
      <c r="L976" s="41" t="s">
        <v>4965</v>
      </c>
      <c r="M976" s="17" t="s">
        <v>4966</v>
      </c>
      <c r="N976" s="17" t="s">
        <v>4967</v>
      </c>
      <c r="O976" s="100">
        <v>45443.731249999997</v>
      </c>
      <c r="P976" s="17" t="s">
        <v>1650</v>
      </c>
      <c r="Q976" s="18" t="s">
        <v>1783</v>
      </c>
      <c r="R976" s="19">
        <v>0</v>
      </c>
      <c r="S976" s="19" t="e" vm="1">
        <f>#REF!*3</f>
        <v>#REF!</v>
      </c>
      <c r="T976" s="19">
        <v>0</v>
      </c>
      <c r="U976" s="19" t="e" vm="1">
        <f>#REF!*3</f>
        <v>#REF!</v>
      </c>
      <c r="V976" s="19" t="e" vm="1">
        <f>#REF!+#REF!</f>
        <v>#REF!</v>
      </c>
      <c r="W976" s="19"/>
      <c r="X976" s="42"/>
      <c r="Y976" s="20" t="s">
        <v>3006</v>
      </c>
      <c r="Z976" s="21">
        <v>0</v>
      </c>
      <c r="AA976" s="21"/>
      <c r="AB976" s="101"/>
      <c r="AC976" s="104"/>
      <c r="AD976" s="104"/>
      <c r="AE976" s="104"/>
      <c r="AF976" s="101"/>
      <c r="AG976" s="102"/>
      <c r="AH976" s="103"/>
      <c r="AI976" s="102"/>
    </row>
    <row r="977" spans="1:35" ht="24" hidden="1" customHeight="1">
      <c r="A977" s="13" t="s">
        <v>236</v>
      </c>
      <c r="B977" s="14">
        <v>52687</v>
      </c>
      <c r="C977" s="15" t="s">
        <v>1275</v>
      </c>
      <c r="D977" s="15" t="s">
        <v>1649</v>
      </c>
      <c r="E977" s="16">
        <v>6</v>
      </c>
      <c r="F977" s="16" t="s">
        <v>1650</v>
      </c>
      <c r="G977" s="16" t="s">
        <v>1651</v>
      </c>
      <c r="H977" s="16" t="s">
        <v>1651</v>
      </c>
      <c r="I977" s="16" t="s">
        <v>1652</v>
      </c>
      <c r="J977" s="16" t="s">
        <v>1652</v>
      </c>
      <c r="K977" s="16">
        <v>901224045</v>
      </c>
      <c r="L977" s="41" t="s">
        <v>4968</v>
      </c>
      <c r="M977" s="17" t="s">
        <v>4969</v>
      </c>
      <c r="N977" s="17" t="s">
        <v>4970</v>
      </c>
      <c r="O977" s="100">
        <v>45445.497916666667</v>
      </c>
      <c r="P977" s="17" t="s">
        <v>1650</v>
      </c>
      <c r="Q977" s="18" t="s">
        <v>1783</v>
      </c>
      <c r="R977" s="19">
        <v>0</v>
      </c>
      <c r="S977" s="19" t="e" vm="1">
        <f>#REF!*3</f>
        <v>#REF!</v>
      </c>
      <c r="T977" s="19">
        <v>0</v>
      </c>
      <c r="U977" s="19" t="e" vm="1">
        <f>#REF!*3</f>
        <v>#REF!</v>
      </c>
      <c r="V977" s="19" t="e" vm="1">
        <f>#REF!+#REF!</f>
        <v>#REF!</v>
      </c>
      <c r="W977" s="19"/>
      <c r="X977" s="42"/>
      <c r="Y977" s="20" t="s">
        <v>3006</v>
      </c>
      <c r="Z977" s="21">
        <v>0</v>
      </c>
      <c r="AA977" s="21"/>
      <c r="AB977" s="101"/>
      <c r="AC977" s="104"/>
      <c r="AD977" s="104"/>
      <c r="AE977" s="104"/>
      <c r="AF977" s="101"/>
      <c r="AG977" s="102"/>
      <c r="AH977" s="103"/>
      <c r="AI977" s="102"/>
    </row>
    <row r="978" spans="1:35" ht="24" hidden="1" customHeight="1">
      <c r="A978" s="13" t="s">
        <v>487</v>
      </c>
      <c r="B978" s="14">
        <v>73001</v>
      </c>
      <c r="C978" s="15" t="s">
        <v>1453</v>
      </c>
      <c r="D978" s="15" t="s">
        <v>1732</v>
      </c>
      <c r="E978" s="16">
        <v>1</v>
      </c>
      <c r="F978" s="16" t="s">
        <v>1650</v>
      </c>
      <c r="G978" s="16" t="s">
        <v>1651</v>
      </c>
      <c r="H978" s="16" t="s">
        <v>1651</v>
      </c>
      <c r="I978" s="16" t="s">
        <v>1652</v>
      </c>
      <c r="J978" s="16" t="s">
        <v>1652</v>
      </c>
      <c r="K978" s="16">
        <v>901320689</v>
      </c>
      <c r="L978" s="41" t="s">
        <v>4971</v>
      </c>
      <c r="M978" s="17" t="s">
        <v>4972</v>
      </c>
      <c r="N978" s="17" t="s">
        <v>4973</v>
      </c>
      <c r="O978" s="100">
        <v>45446.402083333334</v>
      </c>
      <c r="P978" s="17" t="s">
        <v>1650</v>
      </c>
      <c r="Q978" s="18" t="s">
        <v>1783</v>
      </c>
      <c r="R978" s="19">
        <v>0</v>
      </c>
      <c r="S978" s="19" t="e" vm="1">
        <f>#REF!*3</f>
        <v>#REF!</v>
      </c>
      <c r="T978" s="19">
        <v>0</v>
      </c>
      <c r="U978" s="19" t="e" vm="1">
        <f>#REF!*3</f>
        <v>#REF!</v>
      </c>
      <c r="V978" s="19" t="e" vm="1">
        <f>#REF!+#REF!</f>
        <v>#REF!</v>
      </c>
      <c r="W978" s="19"/>
      <c r="X978" s="42"/>
      <c r="Y978" s="20" t="s">
        <v>3006</v>
      </c>
      <c r="Z978" s="21">
        <v>0</v>
      </c>
      <c r="AA978" s="21"/>
      <c r="AB978" s="101"/>
      <c r="AC978" s="104"/>
      <c r="AD978" s="104"/>
      <c r="AE978" s="104"/>
      <c r="AF978" s="101"/>
      <c r="AG978" s="102"/>
      <c r="AH978" s="103"/>
      <c r="AI978" s="102"/>
    </row>
    <row r="979" spans="1:35" ht="24" hidden="1" customHeight="1">
      <c r="A979" s="13" t="s">
        <v>236</v>
      </c>
      <c r="B979" s="14">
        <v>52227</v>
      </c>
      <c r="C979" s="15" t="s">
        <v>399</v>
      </c>
      <c r="D979" s="15" t="s">
        <v>1649</v>
      </c>
      <c r="E979" s="16">
        <v>6</v>
      </c>
      <c r="F979" s="16" t="s">
        <v>1650</v>
      </c>
      <c r="G979" s="16" t="s">
        <v>1651</v>
      </c>
      <c r="H979" s="16" t="s">
        <v>1651</v>
      </c>
      <c r="I979" s="16" t="s">
        <v>1652</v>
      </c>
      <c r="J979" s="16" t="s">
        <v>1759</v>
      </c>
      <c r="K979" s="16">
        <v>901370240</v>
      </c>
      <c r="L979" s="41" t="s">
        <v>4974</v>
      </c>
      <c r="M979" s="17" t="s">
        <v>4975</v>
      </c>
      <c r="N979" s="17" t="s">
        <v>4976</v>
      </c>
      <c r="O979" s="100">
        <v>45446.489583333336</v>
      </c>
      <c r="P979" s="17" t="s">
        <v>1650</v>
      </c>
      <c r="Q979" s="18" t="s">
        <v>1783</v>
      </c>
      <c r="R979" s="19">
        <v>0</v>
      </c>
      <c r="S979" s="19" t="e" vm="1">
        <f>#REF!*3</f>
        <v>#REF!</v>
      </c>
      <c r="T979" s="19">
        <v>0</v>
      </c>
      <c r="U979" s="19" t="e" vm="1">
        <f>#REF!*3</f>
        <v>#REF!</v>
      </c>
      <c r="V979" s="19" t="e" vm="1">
        <f>#REF!+#REF!</f>
        <v>#REF!</v>
      </c>
      <c r="W979" s="19"/>
      <c r="X979" s="42"/>
      <c r="Y979" s="20" t="s">
        <v>3006</v>
      </c>
      <c r="Z979" s="21">
        <v>0</v>
      </c>
      <c r="AA979" s="21"/>
      <c r="AB979" s="101"/>
      <c r="AC979" s="104"/>
      <c r="AD979" s="104"/>
      <c r="AE979" s="104"/>
      <c r="AF979" s="101"/>
      <c r="AG979" s="102"/>
      <c r="AH979" s="103"/>
      <c r="AI979" s="102"/>
    </row>
    <row r="980" spans="1:35" ht="24" customHeight="1">
      <c r="A980" s="13" t="s">
        <v>470</v>
      </c>
      <c r="B980" s="14">
        <v>70771</v>
      </c>
      <c r="C980" s="15" t="s">
        <v>470</v>
      </c>
      <c r="D980" s="15" t="s">
        <v>1649</v>
      </c>
      <c r="E980" s="16">
        <v>6</v>
      </c>
      <c r="F980" s="16" t="s">
        <v>1650</v>
      </c>
      <c r="G980" s="16" t="s">
        <v>1651</v>
      </c>
      <c r="H980" s="16" t="s">
        <v>1651</v>
      </c>
      <c r="I980" s="16" t="s">
        <v>1652</v>
      </c>
      <c r="J980" s="16" t="s">
        <v>1652</v>
      </c>
      <c r="K980" s="16">
        <v>900726355</v>
      </c>
      <c r="L980" s="41" t="s">
        <v>2868</v>
      </c>
      <c r="M980" s="17" t="s">
        <v>2869</v>
      </c>
      <c r="N980" s="17" t="s">
        <v>2870</v>
      </c>
      <c r="O980" s="100">
        <v>45447.444444444445</v>
      </c>
      <c r="P980" s="17" t="s">
        <v>1656</v>
      </c>
      <c r="Q980" s="18">
        <v>2346244</v>
      </c>
      <c r="R980" s="19">
        <v>148</v>
      </c>
      <c r="S980" s="19" t="e" vm="1">
        <f>#REF!*3</f>
        <v>#REF!</v>
      </c>
      <c r="T980" s="19">
        <v>0</v>
      </c>
      <c r="U980" s="19" t="e" vm="1">
        <f>#REF!*3</f>
        <v>#REF!</v>
      </c>
      <c r="V980" s="19" t="e" vm="1">
        <f>#REF!+#REF!</f>
        <v>#REF!</v>
      </c>
      <c r="W980" s="19">
        <v>24</v>
      </c>
      <c r="X980" s="42">
        <v>61332324</v>
      </c>
      <c r="Y980" s="20" t="s">
        <v>1702</v>
      </c>
      <c r="Z980" s="21">
        <v>2024</v>
      </c>
      <c r="AA980" s="21"/>
      <c r="AB980" s="101"/>
      <c r="AC980" s="104"/>
      <c r="AD980" s="104" t="s">
        <v>1703</v>
      </c>
      <c r="AE980" s="104">
        <v>45352</v>
      </c>
      <c r="AF980" s="101"/>
      <c r="AG980" s="102"/>
      <c r="AH980" s="103"/>
      <c r="AI980" s="102"/>
    </row>
    <row r="981" spans="1:35" ht="24" customHeight="1">
      <c r="A981" s="13" t="s">
        <v>16</v>
      </c>
      <c r="B981" s="14">
        <v>5079</v>
      </c>
      <c r="C981" s="15" t="s">
        <v>78</v>
      </c>
      <c r="D981" s="15" t="s">
        <v>1649</v>
      </c>
      <c r="E981" s="16">
        <v>4</v>
      </c>
      <c r="F981" s="16" t="s">
        <v>1650</v>
      </c>
      <c r="G981" s="16" t="s">
        <v>1651</v>
      </c>
      <c r="H981" s="16" t="s">
        <v>1651</v>
      </c>
      <c r="I981" s="16" t="s">
        <v>1652</v>
      </c>
      <c r="J981" s="16" t="s">
        <v>1652</v>
      </c>
      <c r="K981" s="16">
        <v>900163424</v>
      </c>
      <c r="L981" s="41" t="s">
        <v>2871</v>
      </c>
      <c r="M981" s="17" t="s">
        <v>2872</v>
      </c>
      <c r="N981" s="17" t="s">
        <v>2873</v>
      </c>
      <c r="O981" s="100">
        <v>45447.574305555558</v>
      </c>
      <c r="P981" s="17" t="s">
        <v>1664</v>
      </c>
      <c r="Q981" s="18" t="s">
        <v>2874</v>
      </c>
      <c r="R981" s="19">
        <v>58</v>
      </c>
      <c r="S981" s="19" t="e" vm="1">
        <f>#REF!*3</f>
        <v>#REF!</v>
      </c>
      <c r="T981" s="19">
        <v>0</v>
      </c>
      <c r="U981" s="19" t="e" vm="1">
        <f>#REF!*3</f>
        <v>#REF!</v>
      </c>
      <c r="V981" s="19" t="e" vm="1">
        <f>#REF!+#REF!</f>
        <v>#REF!</v>
      </c>
      <c r="W981" s="19">
        <v>12</v>
      </c>
      <c r="X981" s="42">
        <v>10022400</v>
      </c>
      <c r="Y981" s="20" t="s">
        <v>1676</v>
      </c>
      <c r="Z981" s="21">
        <v>2024</v>
      </c>
      <c r="AA981" s="21"/>
      <c r="AB981" s="101"/>
      <c r="AC981" s="104"/>
      <c r="AD981" s="104" t="s">
        <v>1676</v>
      </c>
      <c r="AE981" s="104">
        <v>45444</v>
      </c>
      <c r="AF981" s="101"/>
      <c r="AG981" s="102"/>
      <c r="AH981" s="103"/>
      <c r="AI981" s="102"/>
    </row>
    <row r="982" spans="1:35" ht="24" hidden="1" customHeight="1">
      <c r="A982" s="13" t="s">
        <v>270</v>
      </c>
      <c r="B982" s="14">
        <v>27077</v>
      </c>
      <c r="C982" s="15" t="s">
        <v>1060</v>
      </c>
      <c r="D982" s="15" t="s">
        <v>1649</v>
      </c>
      <c r="E982" s="16">
        <v>6</v>
      </c>
      <c r="F982" s="16" t="s">
        <v>1650</v>
      </c>
      <c r="G982" s="16" t="s">
        <v>1651</v>
      </c>
      <c r="H982" s="16" t="s">
        <v>1759</v>
      </c>
      <c r="I982" s="16" t="s">
        <v>2010</v>
      </c>
      <c r="J982" s="16" t="s">
        <v>1652</v>
      </c>
      <c r="K982" s="16">
        <v>901726121</v>
      </c>
      <c r="L982" s="41" t="s">
        <v>4977</v>
      </c>
      <c r="M982" s="17" t="s">
        <v>4978</v>
      </c>
      <c r="N982" s="17" t="s">
        <v>4979</v>
      </c>
      <c r="O982" s="100">
        <v>45449.679166666669</v>
      </c>
      <c r="P982" s="17" t="s">
        <v>1650</v>
      </c>
      <c r="Q982" s="18" t="s">
        <v>1783</v>
      </c>
      <c r="R982" s="19">
        <v>0</v>
      </c>
      <c r="S982" s="19" t="e" vm="1">
        <f>#REF!*3</f>
        <v>#REF!</v>
      </c>
      <c r="T982" s="19">
        <v>0</v>
      </c>
      <c r="U982" s="19" t="e" vm="1">
        <f>#REF!*3</f>
        <v>#REF!</v>
      </c>
      <c r="V982" s="19" t="e" vm="1">
        <f>#REF!+#REF!</f>
        <v>#REF!</v>
      </c>
      <c r="W982" s="19"/>
      <c r="X982" s="42"/>
      <c r="Y982" s="20" t="s">
        <v>3006</v>
      </c>
      <c r="Z982" s="21">
        <v>0</v>
      </c>
      <c r="AA982" s="21"/>
      <c r="AB982" s="101"/>
      <c r="AC982" s="104"/>
      <c r="AD982" s="104"/>
      <c r="AE982" s="104"/>
      <c r="AF982" s="101"/>
      <c r="AG982" s="102"/>
      <c r="AH982" s="103"/>
      <c r="AI982" s="102"/>
    </row>
    <row r="983" spans="1:35" ht="24" hidden="1" customHeight="1">
      <c r="A983" s="13" t="s">
        <v>154</v>
      </c>
      <c r="B983" s="14">
        <v>18753</v>
      </c>
      <c r="C983" s="15" t="s">
        <v>188</v>
      </c>
      <c r="D983" s="15" t="s">
        <v>1778</v>
      </c>
      <c r="E983" s="16">
        <v>6</v>
      </c>
      <c r="F983" s="16" t="s">
        <v>2069</v>
      </c>
      <c r="G983" s="16" t="s">
        <v>1759</v>
      </c>
      <c r="H983" s="16" t="s">
        <v>1759</v>
      </c>
      <c r="I983" s="16" t="s">
        <v>1652</v>
      </c>
      <c r="J983" s="16" t="s">
        <v>1652</v>
      </c>
      <c r="K983" s="16">
        <v>0</v>
      </c>
      <c r="L983" s="41" t="s">
        <v>4980</v>
      </c>
      <c r="M983" s="17" t="s">
        <v>4981</v>
      </c>
      <c r="N983" s="17" t="s">
        <v>4982</v>
      </c>
      <c r="O983" s="100">
        <v>45449.787499999999</v>
      </c>
      <c r="P983" s="17" t="s">
        <v>1650</v>
      </c>
      <c r="Q983" s="18" t="s">
        <v>1783</v>
      </c>
      <c r="R983" s="19">
        <v>0</v>
      </c>
      <c r="S983" s="19" t="e" vm="1">
        <f>#REF!*3</f>
        <v>#REF!</v>
      </c>
      <c r="T983" s="19">
        <v>0</v>
      </c>
      <c r="U983" s="19" t="e" vm="1">
        <f>#REF!*3</f>
        <v>#REF!</v>
      </c>
      <c r="V983" s="19" t="e" vm="1">
        <f>#REF!+#REF!</f>
        <v>#REF!</v>
      </c>
      <c r="W983" s="19"/>
      <c r="X983" s="42"/>
      <c r="Y983" s="20" t="s">
        <v>3006</v>
      </c>
      <c r="Z983" s="21">
        <v>0</v>
      </c>
      <c r="AA983" s="21"/>
      <c r="AB983" s="101"/>
      <c r="AC983" s="104"/>
      <c r="AD983" s="104"/>
      <c r="AE983" s="104"/>
      <c r="AF983" s="101"/>
      <c r="AG983" s="102"/>
      <c r="AH983" s="103"/>
      <c r="AI983" s="102"/>
    </row>
    <row r="984" spans="1:35" ht="24" hidden="1" customHeight="1">
      <c r="A984" s="13" t="s">
        <v>236</v>
      </c>
      <c r="B984" s="14">
        <v>52250</v>
      </c>
      <c r="C984" s="15" t="s">
        <v>381</v>
      </c>
      <c r="D984" s="15" t="s">
        <v>1732</v>
      </c>
      <c r="E984" s="16">
        <v>6</v>
      </c>
      <c r="F984" s="16" t="s">
        <v>4344</v>
      </c>
      <c r="G984" s="16" t="s">
        <v>1759</v>
      </c>
      <c r="H984" s="16" t="s">
        <v>1759</v>
      </c>
      <c r="I984" s="16" t="s">
        <v>2010</v>
      </c>
      <c r="J984" s="16" t="s">
        <v>1652</v>
      </c>
      <c r="K984" s="16">
        <v>901638791</v>
      </c>
      <c r="L984" s="41" t="s">
        <v>4983</v>
      </c>
      <c r="M984" s="17" t="s">
        <v>4984</v>
      </c>
      <c r="N984" s="17" t="s">
        <v>4985</v>
      </c>
      <c r="O984" s="100">
        <v>45452.751388888886</v>
      </c>
      <c r="P984" s="17" t="s">
        <v>1650</v>
      </c>
      <c r="Q984" s="18" t="s">
        <v>1783</v>
      </c>
      <c r="R984" s="19">
        <v>0</v>
      </c>
      <c r="S984" s="19" t="e" vm="1">
        <f>#REF!*3</f>
        <v>#REF!</v>
      </c>
      <c r="T984" s="19">
        <v>0</v>
      </c>
      <c r="U984" s="19" t="e" vm="1">
        <f>#REF!*3</f>
        <v>#REF!</v>
      </c>
      <c r="V984" s="19" t="e" vm="1">
        <f>#REF!+#REF!</f>
        <v>#REF!</v>
      </c>
      <c r="W984" s="19"/>
      <c r="X984" s="42"/>
      <c r="Y984" s="20" t="s">
        <v>3006</v>
      </c>
      <c r="Z984" s="21">
        <v>0</v>
      </c>
      <c r="AA984" s="21"/>
      <c r="AB984" s="101"/>
      <c r="AC984" s="104"/>
      <c r="AD984" s="104"/>
      <c r="AE984" s="104"/>
      <c r="AF984" s="101"/>
      <c r="AG984" s="102"/>
      <c r="AH984" s="103"/>
      <c r="AI984" s="102"/>
    </row>
    <row r="985" spans="1:35" ht="24" hidden="1" customHeight="1">
      <c r="A985" s="13" t="s">
        <v>236</v>
      </c>
      <c r="B985" s="14">
        <v>52678</v>
      </c>
      <c r="C985" s="15" t="s">
        <v>1271</v>
      </c>
      <c r="D985" s="15" t="s">
        <v>1649</v>
      </c>
      <c r="E985" s="16">
        <v>6</v>
      </c>
      <c r="F985" s="16" t="s">
        <v>1650</v>
      </c>
      <c r="G985" s="16" t="s">
        <v>1651</v>
      </c>
      <c r="H985" s="16" t="s">
        <v>1759</v>
      </c>
      <c r="I985" s="16" t="s">
        <v>1652</v>
      </c>
      <c r="J985" s="16" t="s">
        <v>1652</v>
      </c>
      <c r="K985" s="16">
        <v>901583529</v>
      </c>
      <c r="L985" s="41" t="s">
        <v>4986</v>
      </c>
      <c r="M985" s="17" t="s">
        <v>4987</v>
      </c>
      <c r="N985" s="17" t="s">
        <v>4988</v>
      </c>
      <c r="O985" s="100">
        <v>45455.661111111112</v>
      </c>
      <c r="P985" s="17" t="s">
        <v>1650</v>
      </c>
      <c r="Q985" s="18" t="s">
        <v>1783</v>
      </c>
      <c r="R985" s="19">
        <v>0</v>
      </c>
      <c r="S985" s="19" t="e" vm="1">
        <f>#REF!*3</f>
        <v>#REF!</v>
      </c>
      <c r="T985" s="19">
        <v>0</v>
      </c>
      <c r="U985" s="19" t="e" vm="1">
        <f>#REF!*3</f>
        <v>#REF!</v>
      </c>
      <c r="V985" s="19" t="e" vm="1">
        <f>#REF!+#REF!</f>
        <v>#REF!</v>
      </c>
      <c r="W985" s="19"/>
      <c r="X985" s="42"/>
      <c r="Y985" s="20" t="s">
        <v>3006</v>
      </c>
      <c r="Z985" s="21">
        <v>0</v>
      </c>
      <c r="AA985" s="21"/>
      <c r="AB985" s="101"/>
      <c r="AC985" s="104"/>
      <c r="AD985" s="104"/>
      <c r="AE985" s="104"/>
      <c r="AF985" s="101"/>
      <c r="AG985" s="102"/>
      <c r="AH985" s="103"/>
      <c r="AI985" s="102"/>
    </row>
    <row r="986" spans="1:35" ht="24" hidden="1" customHeight="1">
      <c r="A986" s="13" t="s">
        <v>236</v>
      </c>
      <c r="B986" s="14">
        <v>52678</v>
      </c>
      <c r="C986" s="15" t="s">
        <v>1271</v>
      </c>
      <c r="D986" s="15" t="s">
        <v>1649</v>
      </c>
      <c r="E986" s="16">
        <v>6</v>
      </c>
      <c r="F986" s="16" t="s">
        <v>1650</v>
      </c>
      <c r="G986" s="16" t="s">
        <v>1651</v>
      </c>
      <c r="H986" s="16" t="s">
        <v>1759</v>
      </c>
      <c r="I986" s="16" t="s">
        <v>1652</v>
      </c>
      <c r="J986" s="16" t="s">
        <v>1652</v>
      </c>
      <c r="K986" s="16">
        <v>814005820</v>
      </c>
      <c r="L986" s="41" t="s">
        <v>4989</v>
      </c>
      <c r="M986" s="17" t="s">
        <v>4990</v>
      </c>
      <c r="N986" s="17" t="s">
        <v>4991</v>
      </c>
      <c r="O986" s="100">
        <v>45456.38958333333</v>
      </c>
      <c r="P986" s="17" t="s">
        <v>1650</v>
      </c>
      <c r="Q986" s="18" t="s">
        <v>1783</v>
      </c>
      <c r="R986" s="19">
        <v>0</v>
      </c>
      <c r="S986" s="19" t="e" vm="1">
        <f>#REF!*3</f>
        <v>#REF!</v>
      </c>
      <c r="T986" s="19">
        <v>0</v>
      </c>
      <c r="U986" s="19" t="e" vm="1">
        <f>#REF!*3</f>
        <v>#REF!</v>
      </c>
      <c r="V986" s="19" t="e" vm="1">
        <f>#REF!+#REF!</f>
        <v>#REF!</v>
      </c>
      <c r="W986" s="19"/>
      <c r="X986" s="42"/>
      <c r="Y986" s="20" t="s">
        <v>3006</v>
      </c>
      <c r="Z986" s="21">
        <v>0</v>
      </c>
      <c r="AA986" s="21"/>
      <c r="AB986" s="101"/>
      <c r="AC986" s="104"/>
      <c r="AD986" s="104"/>
      <c r="AE986" s="104"/>
      <c r="AF986" s="101"/>
      <c r="AG986" s="102"/>
      <c r="AH986" s="103"/>
      <c r="AI986" s="102"/>
    </row>
    <row r="987" spans="1:35" ht="24" hidden="1" customHeight="1">
      <c r="A987" s="13" t="s">
        <v>927</v>
      </c>
      <c r="B987" s="14">
        <v>25438</v>
      </c>
      <c r="C987" s="15" t="s">
        <v>500</v>
      </c>
      <c r="D987" s="15" t="s">
        <v>1649</v>
      </c>
      <c r="E987" s="16">
        <v>6</v>
      </c>
      <c r="F987" s="16" t="s">
        <v>1650</v>
      </c>
      <c r="G987" s="16" t="s">
        <v>1651</v>
      </c>
      <c r="H987" s="16" t="s">
        <v>1759</v>
      </c>
      <c r="I987" s="16" t="s">
        <v>1652</v>
      </c>
      <c r="J987" s="16" t="s">
        <v>1652</v>
      </c>
      <c r="K987" s="16">
        <v>900294366</v>
      </c>
      <c r="L987" s="41" t="s">
        <v>4992</v>
      </c>
      <c r="M987" s="17" t="s">
        <v>4993</v>
      </c>
      <c r="N987" s="17" t="s">
        <v>4994</v>
      </c>
      <c r="O987" s="100">
        <v>45456.447916666664</v>
      </c>
      <c r="P987" s="17" t="s">
        <v>1650</v>
      </c>
      <c r="Q987" s="18" t="s">
        <v>1783</v>
      </c>
      <c r="R987" s="19">
        <v>0</v>
      </c>
      <c r="S987" s="19" t="e" vm="1">
        <f>#REF!*3</f>
        <v>#REF!</v>
      </c>
      <c r="T987" s="19">
        <v>0</v>
      </c>
      <c r="U987" s="19" t="e" vm="1">
        <f>#REF!*3</f>
        <v>#REF!</v>
      </c>
      <c r="V987" s="19" t="e" vm="1">
        <f>#REF!+#REF!</f>
        <v>#REF!</v>
      </c>
      <c r="W987" s="19"/>
      <c r="X987" s="42"/>
      <c r="Y987" s="20" t="s">
        <v>3006</v>
      </c>
      <c r="Z987" s="21">
        <v>0</v>
      </c>
      <c r="AA987" s="21"/>
      <c r="AB987" s="101"/>
      <c r="AC987" s="104"/>
      <c r="AD987" s="104"/>
      <c r="AE987" s="104"/>
      <c r="AF987" s="101"/>
      <c r="AG987" s="102"/>
      <c r="AH987" s="103"/>
      <c r="AI987" s="102"/>
    </row>
    <row r="988" spans="1:35" ht="24" hidden="1" customHeight="1">
      <c r="A988" s="13" t="s">
        <v>236</v>
      </c>
      <c r="B988" s="14">
        <v>52678</v>
      </c>
      <c r="C988" s="15" t="s">
        <v>1271</v>
      </c>
      <c r="D988" s="15" t="s">
        <v>1649</v>
      </c>
      <c r="E988" s="16">
        <v>6</v>
      </c>
      <c r="F988" s="16" t="s">
        <v>1650</v>
      </c>
      <c r="G988" s="16" t="s">
        <v>1651</v>
      </c>
      <c r="H988" s="16" t="s">
        <v>1759</v>
      </c>
      <c r="I988" s="16" t="s">
        <v>1652</v>
      </c>
      <c r="J988" s="16" t="s">
        <v>1652</v>
      </c>
      <c r="K988" s="16">
        <v>814005561</v>
      </c>
      <c r="L988" s="41" t="s">
        <v>4995</v>
      </c>
      <c r="M988" s="17" t="s">
        <v>4996</v>
      </c>
      <c r="N988" s="17" t="s">
        <v>4997</v>
      </c>
      <c r="O988" s="100">
        <v>45456.499305555553</v>
      </c>
      <c r="P988" s="17" t="s">
        <v>1650</v>
      </c>
      <c r="Q988" s="18" t="s">
        <v>1783</v>
      </c>
      <c r="R988" s="19">
        <v>0</v>
      </c>
      <c r="S988" s="19" t="e" vm="1">
        <f>#REF!*3</f>
        <v>#REF!</v>
      </c>
      <c r="T988" s="19">
        <v>0</v>
      </c>
      <c r="U988" s="19" t="e" vm="1">
        <f>#REF!*3</f>
        <v>#REF!</v>
      </c>
      <c r="V988" s="19" t="e" vm="1">
        <f>#REF!+#REF!</f>
        <v>#REF!</v>
      </c>
      <c r="W988" s="19"/>
      <c r="X988" s="42"/>
      <c r="Y988" s="20" t="s">
        <v>3006</v>
      </c>
      <c r="Z988" s="21">
        <v>0</v>
      </c>
      <c r="AA988" s="21"/>
      <c r="AB988" s="101"/>
      <c r="AC988" s="104"/>
      <c r="AD988" s="104"/>
      <c r="AE988" s="104"/>
      <c r="AF988" s="101"/>
      <c r="AG988" s="102"/>
      <c r="AH988" s="103"/>
      <c r="AI988" s="102"/>
    </row>
    <row r="989" spans="1:35" ht="24" customHeight="1">
      <c r="A989" s="13" t="s">
        <v>136</v>
      </c>
      <c r="B989" s="14">
        <v>23464</v>
      </c>
      <c r="C989" s="15" t="s">
        <v>655</v>
      </c>
      <c r="D989" s="15" t="s">
        <v>1649</v>
      </c>
      <c r="E989" s="16">
        <v>6</v>
      </c>
      <c r="F989" s="16" t="s">
        <v>1650</v>
      </c>
      <c r="G989" s="16" t="s">
        <v>1651</v>
      </c>
      <c r="H989" s="16" t="s">
        <v>1651</v>
      </c>
      <c r="I989" s="16" t="s">
        <v>1652</v>
      </c>
      <c r="J989" s="16" t="s">
        <v>1759</v>
      </c>
      <c r="K989" s="16">
        <v>901770226</v>
      </c>
      <c r="L989" s="41" t="s">
        <v>2875</v>
      </c>
      <c r="M989" s="17" t="s">
        <v>2876</v>
      </c>
      <c r="N989" s="17" t="s">
        <v>2877</v>
      </c>
      <c r="O989" s="100">
        <v>45456.750694444447</v>
      </c>
      <c r="P989" s="17" t="s">
        <v>1664</v>
      </c>
      <c r="Q989" s="18">
        <v>4343722</v>
      </c>
      <c r="R989" s="19">
        <v>274</v>
      </c>
      <c r="S989" s="19" t="e" vm="1">
        <f>#REF!*3</f>
        <v>#REF!</v>
      </c>
      <c r="T989" s="19">
        <v>0</v>
      </c>
      <c r="U989" s="19" t="e" vm="1">
        <f>#REF!*3</f>
        <v>#REF!</v>
      </c>
      <c r="V989" s="19" t="e" vm="1">
        <f>#REF!+#REF!</f>
        <v>#REF!</v>
      </c>
      <c r="W989" s="19">
        <v>12</v>
      </c>
      <c r="X989" s="42">
        <v>51841896</v>
      </c>
      <c r="Y989" s="20" t="s">
        <v>1748</v>
      </c>
      <c r="Z989" s="21">
        <v>2024</v>
      </c>
      <c r="AA989" s="21"/>
      <c r="AB989" s="101"/>
      <c r="AC989" s="104"/>
      <c r="AD989" s="104" t="s">
        <v>1748</v>
      </c>
      <c r="AE989" s="104">
        <v>45597</v>
      </c>
      <c r="AF989" s="101"/>
      <c r="AG989" s="102"/>
      <c r="AH989" s="103"/>
      <c r="AI989" s="102"/>
    </row>
    <row r="990" spans="1:35" ht="24" customHeight="1">
      <c r="A990" s="13" t="s">
        <v>927</v>
      </c>
      <c r="B990" s="14">
        <v>25769</v>
      </c>
      <c r="C990" s="15" t="s">
        <v>1024</v>
      </c>
      <c r="D990" s="15" t="s">
        <v>1649</v>
      </c>
      <c r="E990" s="16">
        <v>6</v>
      </c>
      <c r="F990" s="16" t="s">
        <v>1650</v>
      </c>
      <c r="G990" s="16" t="s">
        <v>1651</v>
      </c>
      <c r="H990" s="16" t="s">
        <v>1651</v>
      </c>
      <c r="I990" s="16" t="s">
        <v>1652</v>
      </c>
      <c r="J990" s="16" t="s">
        <v>1652</v>
      </c>
      <c r="K990" s="16">
        <v>800096047</v>
      </c>
      <c r="L990" s="41" t="s">
        <v>2878</v>
      </c>
      <c r="M990" s="17" t="s">
        <v>2879</v>
      </c>
      <c r="N990" s="17" t="s">
        <v>2880</v>
      </c>
      <c r="O990" s="100">
        <v>45459.835416666669</v>
      </c>
      <c r="P990" s="17" t="s">
        <v>1664</v>
      </c>
      <c r="Q990" s="18" t="s">
        <v>2881</v>
      </c>
      <c r="R990" s="19">
        <v>9</v>
      </c>
      <c r="S990" s="19" t="e" vm="1">
        <f>#REF!*3</f>
        <v>#REF!</v>
      </c>
      <c r="T990" s="19">
        <v>26</v>
      </c>
      <c r="U990" s="19" t="e" vm="1">
        <f>#REF!*3</f>
        <v>#REF!</v>
      </c>
      <c r="V990" s="19" t="e" vm="1">
        <f>#REF!+#REF!</f>
        <v>#REF!</v>
      </c>
      <c r="W990" s="19">
        <v>12</v>
      </c>
      <c r="X990" s="42">
        <v>5712396</v>
      </c>
      <c r="Y990" s="20" t="s">
        <v>1676</v>
      </c>
      <c r="Z990" s="21">
        <v>2024</v>
      </c>
      <c r="AA990" s="21"/>
      <c r="AB990" s="101"/>
      <c r="AC990" s="104"/>
      <c r="AD990" s="104" t="s">
        <v>1676</v>
      </c>
      <c r="AE990" s="104">
        <v>45444</v>
      </c>
      <c r="AF990" s="101"/>
      <c r="AG990" s="102"/>
      <c r="AH990" s="103"/>
      <c r="AI990" s="102"/>
    </row>
    <row r="991" spans="1:35" ht="24" hidden="1" customHeight="1">
      <c r="A991" s="13" t="s">
        <v>136</v>
      </c>
      <c r="B991" s="14">
        <v>23807</v>
      </c>
      <c r="C991" s="15" t="s">
        <v>172</v>
      </c>
      <c r="D991" s="15" t="s">
        <v>1649</v>
      </c>
      <c r="E991" s="16">
        <v>6</v>
      </c>
      <c r="F991" s="16" t="s">
        <v>2734</v>
      </c>
      <c r="G991" s="16" t="s">
        <v>1759</v>
      </c>
      <c r="H991" s="16" t="s">
        <v>1759</v>
      </c>
      <c r="I991" s="16" t="s">
        <v>1652</v>
      </c>
      <c r="J991" s="16" t="s">
        <v>1652</v>
      </c>
      <c r="K991" s="16">
        <v>901304546</v>
      </c>
      <c r="L991" s="41" t="s">
        <v>4998</v>
      </c>
      <c r="M991" s="17" t="s">
        <v>4999</v>
      </c>
      <c r="N991" s="17" t="s">
        <v>5000</v>
      </c>
      <c r="O991" s="100">
        <v>45461.575694444444</v>
      </c>
      <c r="P991" s="17" t="s">
        <v>1650</v>
      </c>
      <c r="Q991" s="18" t="s">
        <v>1783</v>
      </c>
      <c r="R991" s="19">
        <v>0</v>
      </c>
      <c r="S991" s="19" t="e" vm="1">
        <f>#REF!*3</f>
        <v>#REF!</v>
      </c>
      <c r="T991" s="19">
        <v>0</v>
      </c>
      <c r="U991" s="19" t="e" vm="1">
        <f>#REF!*3</f>
        <v>#REF!</v>
      </c>
      <c r="V991" s="19" t="e" vm="1">
        <f>#REF!+#REF!</f>
        <v>#REF!</v>
      </c>
      <c r="W991" s="19"/>
      <c r="X991" s="42"/>
      <c r="Y991" s="20" t="s">
        <v>3006</v>
      </c>
      <c r="Z991" s="21">
        <v>0</v>
      </c>
      <c r="AA991" s="21"/>
      <c r="AB991" s="101"/>
      <c r="AC991" s="104"/>
      <c r="AD991" s="104"/>
      <c r="AE991" s="104"/>
      <c r="AF991" s="101"/>
      <c r="AG991" s="102"/>
      <c r="AH991" s="103"/>
      <c r="AI991" s="102"/>
    </row>
    <row r="992" spans="1:35" ht="24" hidden="1" customHeight="1">
      <c r="A992" s="13" t="s">
        <v>544</v>
      </c>
      <c r="B992" s="14">
        <v>15814</v>
      </c>
      <c r="C992" s="15" t="s">
        <v>736</v>
      </c>
      <c r="D992" s="15" t="s">
        <v>1649</v>
      </c>
      <c r="E992" s="16">
        <v>6</v>
      </c>
      <c r="F992" s="16" t="s">
        <v>1650</v>
      </c>
      <c r="G992" s="16" t="s">
        <v>1651</v>
      </c>
      <c r="H992" s="16" t="s">
        <v>1651</v>
      </c>
      <c r="I992" s="16" t="s">
        <v>1652</v>
      </c>
      <c r="J992" s="16" t="s">
        <v>1652</v>
      </c>
      <c r="K992" s="16">
        <v>820004328</v>
      </c>
      <c r="L992" s="41" t="s">
        <v>5001</v>
      </c>
      <c r="M992" s="17" t="s">
        <v>5002</v>
      </c>
      <c r="N992" s="17" t="s">
        <v>5003</v>
      </c>
      <c r="O992" s="100">
        <v>45463.439583333333</v>
      </c>
      <c r="P992" s="17" t="s">
        <v>1650</v>
      </c>
      <c r="Q992" s="18" t="s">
        <v>1783</v>
      </c>
      <c r="R992" s="19">
        <v>0</v>
      </c>
      <c r="S992" s="19" t="e" vm="1">
        <f>#REF!*3</f>
        <v>#REF!</v>
      </c>
      <c r="T992" s="19">
        <v>0</v>
      </c>
      <c r="U992" s="19" t="e" vm="1">
        <f>#REF!*3</f>
        <v>#REF!</v>
      </c>
      <c r="V992" s="19" t="e" vm="1">
        <f>#REF!+#REF!</f>
        <v>#REF!</v>
      </c>
      <c r="W992" s="19"/>
      <c r="X992" s="42"/>
      <c r="Y992" s="20" t="s">
        <v>3006</v>
      </c>
      <c r="Z992" s="21">
        <v>0</v>
      </c>
      <c r="AA992" s="21"/>
      <c r="AB992" s="101"/>
      <c r="AC992" s="104"/>
      <c r="AD992" s="104"/>
      <c r="AE992" s="104"/>
      <c r="AF992" s="101"/>
      <c r="AG992" s="102"/>
      <c r="AH992" s="103"/>
      <c r="AI992" s="102"/>
    </row>
    <row r="993" spans="1:35" ht="24" hidden="1" customHeight="1">
      <c r="A993" s="13" t="s">
        <v>334</v>
      </c>
      <c r="B993" s="14">
        <v>41001</v>
      </c>
      <c r="C993" s="15" t="s">
        <v>1114</v>
      </c>
      <c r="D993" s="15" t="s">
        <v>1649</v>
      </c>
      <c r="E993" s="16">
        <v>1</v>
      </c>
      <c r="F993" s="16" t="s">
        <v>1650</v>
      </c>
      <c r="G993" s="16" t="s">
        <v>1651</v>
      </c>
      <c r="H993" s="16" t="s">
        <v>1651</v>
      </c>
      <c r="I993" s="16" t="s">
        <v>1652</v>
      </c>
      <c r="J993" s="16" t="s">
        <v>1652</v>
      </c>
      <c r="K993" s="16">
        <v>813009028</v>
      </c>
      <c r="L993" s="41" t="s">
        <v>5004</v>
      </c>
      <c r="M993" s="17" t="s">
        <v>5005</v>
      </c>
      <c r="N993" s="17" t="s">
        <v>5006</v>
      </c>
      <c r="O993" s="100">
        <v>45463.476388888892</v>
      </c>
      <c r="P993" s="17" t="s">
        <v>1650</v>
      </c>
      <c r="Q993" s="18" t="s">
        <v>1783</v>
      </c>
      <c r="R993" s="19">
        <v>0</v>
      </c>
      <c r="S993" s="19" t="e" vm="1">
        <f>#REF!*3</f>
        <v>#REF!</v>
      </c>
      <c r="T993" s="19">
        <v>0</v>
      </c>
      <c r="U993" s="19" t="e" vm="1">
        <f>#REF!*3</f>
        <v>#REF!</v>
      </c>
      <c r="V993" s="19" t="e" vm="1">
        <f>#REF!+#REF!</f>
        <v>#REF!</v>
      </c>
      <c r="W993" s="19"/>
      <c r="X993" s="42"/>
      <c r="Y993" s="20" t="s">
        <v>3006</v>
      </c>
      <c r="Z993" s="21">
        <v>0</v>
      </c>
      <c r="AA993" s="21"/>
      <c r="AB993" s="101"/>
      <c r="AC993" s="104"/>
      <c r="AD993" s="104"/>
      <c r="AE993" s="104"/>
      <c r="AF993" s="101"/>
      <c r="AG993" s="102"/>
      <c r="AH993" s="103"/>
      <c r="AI993" s="102"/>
    </row>
    <row r="994" spans="1:35" ht="24" customHeight="1">
      <c r="A994" s="13" t="s">
        <v>16</v>
      </c>
      <c r="B994" s="14">
        <v>5856</v>
      </c>
      <c r="C994" s="15" t="s">
        <v>197</v>
      </c>
      <c r="D994" s="15" t="s">
        <v>1649</v>
      </c>
      <c r="E994" s="16">
        <v>6</v>
      </c>
      <c r="F994" s="16" t="s">
        <v>1650</v>
      </c>
      <c r="G994" s="16" t="s">
        <v>1651</v>
      </c>
      <c r="H994" s="16" t="s">
        <v>1651</v>
      </c>
      <c r="I994" s="16" t="s">
        <v>1652</v>
      </c>
      <c r="J994" s="16" t="s">
        <v>1759</v>
      </c>
      <c r="K994" s="16">
        <v>800210887</v>
      </c>
      <c r="L994" s="41" t="s">
        <v>5007</v>
      </c>
      <c r="M994" s="17" t="s">
        <v>5008</v>
      </c>
      <c r="N994" s="17" t="s">
        <v>5009</v>
      </c>
      <c r="O994" s="100">
        <v>45468.363194444442</v>
      </c>
      <c r="P994" s="17"/>
      <c r="Q994" s="18" t="s">
        <v>1783</v>
      </c>
      <c r="R994" s="19">
        <v>0</v>
      </c>
      <c r="S994" s="19" t="e" vm="1">
        <f>#REF!*3</f>
        <v>#REF!</v>
      </c>
      <c r="T994" s="19">
        <v>0</v>
      </c>
      <c r="U994" s="19" t="e" vm="1">
        <f>#REF!*3</f>
        <v>#REF!</v>
      </c>
      <c r="V994" s="19" t="e" vm="1">
        <f>#REF!+#REF!</f>
        <v>#REF!</v>
      </c>
      <c r="W994" s="19"/>
      <c r="X994" s="42"/>
      <c r="Y994" s="20" t="s">
        <v>3006</v>
      </c>
      <c r="Z994" s="21">
        <v>0</v>
      </c>
      <c r="AA994" s="21"/>
      <c r="AB994" s="101"/>
      <c r="AC994" s="104"/>
      <c r="AD994" s="104"/>
      <c r="AE994" s="104"/>
      <c r="AF994" s="101"/>
      <c r="AG994" s="102"/>
      <c r="AH994" s="103"/>
      <c r="AI994" s="102"/>
    </row>
    <row r="995" spans="1:35" ht="24" customHeight="1">
      <c r="A995" s="13" t="s">
        <v>236</v>
      </c>
      <c r="B995" s="14">
        <v>52001</v>
      </c>
      <c r="C995" s="15" t="s">
        <v>1217</v>
      </c>
      <c r="D995" s="15" t="s">
        <v>1649</v>
      </c>
      <c r="E995" s="16">
        <v>1</v>
      </c>
      <c r="F995" s="16" t="s">
        <v>1650</v>
      </c>
      <c r="G995" s="16" t="s">
        <v>1651</v>
      </c>
      <c r="H995" s="16" t="s">
        <v>1651</v>
      </c>
      <c r="I995" s="16" t="s">
        <v>1652</v>
      </c>
      <c r="J995" s="16" t="s">
        <v>1652</v>
      </c>
      <c r="K995" s="16">
        <v>900030231</v>
      </c>
      <c r="L995" s="41" t="s">
        <v>2882</v>
      </c>
      <c r="M995" s="17" t="s">
        <v>2883</v>
      </c>
      <c r="N995" s="17" t="s">
        <v>2884</v>
      </c>
      <c r="O995" s="100">
        <v>45468.37222222222</v>
      </c>
      <c r="P995" s="17" t="s">
        <v>1664</v>
      </c>
      <c r="Q995" s="18" t="s">
        <v>2885</v>
      </c>
      <c r="R995" s="19">
        <v>137</v>
      </c>
      <c r="S995" s="19" t="e" vm="1">
        <f>#REF!*3</f>
        <v>#REF!</v>
      </c>
      <c r="T995" s="19">
        <v>0</v>
      </c>
      <c r="U995" s="19" t="e" vm="1">
        <f>#REF!*3</f>
        <v>#REF!</v>
      </c>
      <c r="V995" s="19" t="e" vm="1">
        <f>#REF!+#REF!</f>
        <v>#REF!</v>
      </c>
      <c r="W995" s="19">
        <v>12</v>
      </c>
      <c r="X995" s="42">
        <v>24331200</v>
      </c>
      <c r="Y995" s="20" t="s">
        <v>1768</v>
      </c>
      <c r="Z995" s="21">
        <v>2024</v>
      </c>
      <c r="AA995" s="21"/>
      <c r="AB995" s="101"/>
      <c r="AC995" s="104"/>
      <c r="AD995" s="104" t="s">
        <v>1768</v>
      </c>
      <c r="AE995" s="104">
        <v>45505</v>
      </c>
      <c r="AF995" s="101"/>
      <c r="AG995" s="102"/>
      <c r="AH995" s="103"/>
      <c r="AI995" s="102"/>
    </row>
    <row r="996" spans="1:35" ht="24" customHeight="1">
      <c r="A996" s="13" t="s">
        <v>236</v>
      </c>
      <c r="B996" s="14">
        <v>52287</v>
      </c>
      <c r="C996" s="15" t="s">
        <v>1235</v>
      </c>
      <c r="D996" s="15" t="s">
        <v>1649</v>
      </c>
      <c r="E996" s="16">
        <v>6</v>
      </c>
      <c r="F996" s="16" t="s">
        <v>1650</v>
      </c>
      <c r="G996" s="16" t="s">
        <v>1651</v>
      </c>
      <c r="H996" s="16" t="s">
        <v>1651</v>
      </c>
      <c r="I996" s="16" t="s">
        <v>1652</v>
      </c>
      <c r="J996" s="16" t="s">
        <v>1759</v>
      </c>
      <c r="K996" s="16">
        <v>814004326</v>
      </c>
      <c r="L996" s="41" t="s">
        <v>2886</v>
      </c>
      <c r="M996" s="17" t="s">
        <v>2887</v>
      </c>
      <c r="N996" s="17" t="s">
        <v>2888</v>
      </c>
      <c r="O996" s="100">
        <v>45468.542361111111</v>
      </c>
      <c r="P996" s="17" t="s">
        <v>1656</v>
      </c>
      <c r="Q996" s="18">
        <v>714000</v>
      </c>
      <c r="R996" s="19">
        <v>51</v>
      </c>
      <c r="S996" s="19" t="e" vm="1">
        <f>#REF!*3</f>
        <v>#REF!</v>
      </c>
      <c r="T996" s="19">
        <v>0</v>
      </c>
      <c r="U996" s="19" t="e" vm="1">
        <f>#REF!*3</f>
        <v>#REF!</v>
      </c>
      <c r="V996" s="19" t="e" vm="1">
        <f>#REF!+#REF!</f>
        <v>#REF!</v>
      </c>
      <c r="W996" s="19">
        <v>6</v>
      </c>
      <c r="X996" s="42">
        <v>4284000</v>
      </c>
      <c r="Y996" s="20" t="s">
        <v>1722</v>
      </c>
      <c r="Z996" s="21">
        <v>2025</v>
      </c>
      <c r="AA996" s="21"/>
      <c r="AB996" s="101"/>
      <c r="AC996" s="104"/>
      <c r="AD996" s="104"/>
      <c r="AE996" s="104"/>
      <c r="AF996" s="101" t="s">
        <v>1722</v>
      </c>
      <c r="AG996" s="102">
        <v>45962</v>
      </c>
      <c r="AH996" s="103"/>
      <c r="AI996" s="102"/>
    </row>
    <row r="997" spans="1:35" ht="24" hidden="1" customHeight="1">
      <c r="A997" s="13" t="s">
        <v>470</v>
      </c>
      <c r="B997" s="14">
        <v>70823</v>
      </c>
      <c r="C997" s="15" t="s">
        <v>1452</v>
      </c>
      <c r="D997" s="15" t="s">
        <v>1649</v>
      </c>
      <c r="E997" s="16">
        <v>6</v>
      </c>
      <c r="F997" s="16" t="s">
        <v>3187</v>
      </c>
      <c r="G997" s="16" t="s">
        <v>1759</v>
      </c>
      <c r="H997" s="16" t="s">
        <v>1759</v>
      </c>
      <c r="I997" s="16" t="s">
        <v>1652</v>
      </c>
      <c r="J997" s="16" t="s">
        <v>1759</v>
      </c>
      <c r="K997" s="16">
        <v>901370197</v>
      </c>
      <c r="L997" s="41" t="s">
        <v>5010</v>
      </c>
      <c r="M997" s="17" t="s">
        <v>5011</v>
      </c>
      <c r="N997" s="17" t="s">
        <v>5012</v>
      </c>
      <c r="O997" s="100">
        <v>45469.840277777781</v>
      </c>
      <c r="P997" s="17" t="s">
        <v>1650</v>
      </c>
      <c r="Q997" s="18" t="s">
        <v>1783</v>
      </c>
      <c r="R997" s="19">
        <v>0</v>
      </c>
      <c r="S997" s="19" t="e" vm="1">
        <f>#REF!*3</f>
        <v>#REF!</v>
      </c>
      <c r="T997" s="19">
        <v>0</v>
      </c>
      <c r="U997" s="19" t="e" vm="1">
        <f>#REF!*3</f>
        <v>#REF!</v>
      </c>
      <c r="V997" s="19" t="e" vm="1">
        <f>#REF!+#REF!</f>
        <v>#REF!</v>
      </c>
      <c r="W997" s="19"/>
      <c r="X997" s="42"/>
      <c r="Y997" s="20" t="s">
        <v>3006</v>
      </c>
      <c r="Z997" s="21">
        <v>0</v>
      </c>
      <c r="AA997" s="21"/>
      <c r="AB997" s="101"/>
      <c r="AC997" s="104"/>
      <c r="AD997" s="104"/>
      <c r="AE997" s="104"/>
      <c r="AF997" s="101"/>
      <c r="AG997" s="102"/>
      <c r="AH997" s="103"/>
      <c r="AI997" s="102"/>
    </row>
    <row r="998" spans="1:35" ht="24" hidden="1" customHeight="1">
      <c r="A998" s="13" t="s">
        <v>124</v>
      </c>
      <c r="B998" s="14">
        <v>19256</v>
      </c>
      <c r="C998" s="15" t="s">
        <v>216</v>
      </c>
      <c r="D998" s="15" t="s">
        <v>1649</v>
      </c>
      <c r="E998" s="16">
        <v>6</v>
      </c>
      <c r="F998" s="16" t="s">
        <v>2085</v>
      </c>
      <c r="G998" s="16" t="s">
        <v>1759</v>
      </c>
      <c r="H998" s="16" t="s">
        <v>1759</v>
      </c>
      <c r="I998" s="16" t="s">
        <v>1652</v>
      </c>
      <c r="J998" s="16" t="s">
        <v>1652</v>
      </c>
      <c r="K998" s="16">
        <v>817007670</v>
      </c>
      <c r="L998" s="41" t="s">
        <v>5013</v>
      </c>
      <c r="M998" s="17" t="s">
        <v>5014</v>
      </c>
      <c r="N998" s="17" t="s">
        <v>5015</v>
      </c>
      <c r="O998" s="100">
        <v>45471.490277777775</v>
      </c>
      <c r="P998" s="17" t="s">
        <v>1650</v>
      </c>
      <c r="Q998" s="18" t="s">
        <v>1783</v>
      </c>
      <c r="R998" s="19">
        <v>0</v>
      </c>
      <c r="S998" s="19" t="e" vm="1">
        <f>#REF!*3</f>
        <v>#REF!</v>
      </c>
      <c r="T998" s="19">
        <v>0</v>
      </c>
      <c r="U998" s="19" t="e" vm="1">
        <f>#REF!*3</f>
        <v>#REF!</v>
      </c>
      <c r="V998" s="19" t="e" vm="1">
        <f>#REF!+#REF!</f>
        <v>#REF!</v>
      </c>
      <c r="W998" s="19"/>
      <c r="X998" s="42"/>
      <c r="Y998" s="20" t="s">
        <v>3006</v>
      </c>
      <c r="Z998" s="21">
        <v>0</v>
      </c>
      <c r="AA998" s="21"/>
      <c r="AB998" s="101"/>
      <c r="AC998" s="104"/>
      <c r="AD998" s="104"/>
      <c r="AE998" s="104"/>
      <c r="AF998" s="101"/>
      <c r="AG998" s="102"/>
      <c r="AH998" s="103"/>
      <c r="AI998" s="102"/>
    </row>
    <row r="999" spans="1:35" ht="24" customHeight="1">
      <c r="A999" s="13" t="s">
        <v>16</v>
      </c>
      <c r="B999" s="14">
        <v>5148</v>
      </c>
      <c r="C999" s="15" t="s">
        <v>130</v>
      </c>
      <c r="D999" s="15" t="s">
        <v>1649</v>
      </c>
      <c r="E999" s="16">
        <v>4</v>
      </c>
      <c r="F999" s="16" t="s">
        <v>1650</v>
      </c>
      <c r="G999" s="16" t="s">
        <v>1651</v>
      </c>
      <c r="H999" s="16" t="s">
        <v>1651</v>
      </c>
      <c r="I999" s="16" t="s">
        <v>1652</v>
      </c>
      <c r="J999" s="16" t="s">
        <v>1652</v>
      </c>
      <c r="K999" s="16">
        <v>811009277</v>
      </c>
      <c r="L999" s="41" t="s">
        <v>2889</v>
      </c>
      <c r="M999" s="17" t="s">
        <v>2890</v>
      </c>
      <c r="N999" s="17" t="s">
        <v>2891</v>
      </c>
      <c r="O999" s="100">
        <v>45475.96597222222</v>
      </c>
      <c r="P999" s="17" t="s">
        <v>1656</v>
      </c>
      <c r="Q999" s="18">
        <v>16931004</v>
      </c>
      <c r="R999" s="19">
        <v>1068</v>
      </c>
      <c r="S999" s="19" t="e" vm="1">
        <f>#REF!*3</f>
        <v>#REF!</v>
      </c>
      <c r="T999" s="19">
        <v>0</v>
      </c>
      <c r="U999" s="19" t="e" vm="1">
        <f>#REF!*3</f>
        <v>#REF!</v>
      </c>
      <c r="V999" s="19" t="e" vm="1">
        <f>#REF!+#REF!</f>
        <v>#REF!</v>
      </c>
      <c r="W999" s="19">
        <v>20</v>
      </c>
      <c r="X999" s="42">
        <v>318381273</v>
      </c>
      <c r="Y999" s="20" t="s">
        <v>1676</v>
      </c>
      <c r="Z999" s="21" t="s">
        <v>1934</v>
      </c>
      <c r="AA999" s="21"/>
      <c r="AB999" s="101"/>
      <c r="AC999" s="104"/>
      <c r="AD999" s="104" t="s">
        <v>1676</v>
      </c>
      <c r="AE999" s="104">
        <v>45444</v>
      </c>
      <c r="AF999" s="101"/>
      <c r="AG999" s="102"/>
      <c r="AH999" s="103"/>
      <c r="AI999" s="102"/>
    </row>
    <row r="1000" spans="1:35" ht="24" hidden="1" customHeight="1">
      <c r="A1000" s="13" t="s">
        <v>927</v>
      </c>
      <c r="B1000" s="14">
        <v>25320</v>
      </c>
      <c r="C1000" s="15" t="s">
        <v>312</v>
      </c>
      <c r="D1000" s="15" t="s">
        <v>1649</v>
      </c>
      <c r="E1000" s="16">
        <v>6</v>
      </c>
      <c r="F1000" s="16" t="s">
        <v>1650</v>
      </c>
      <c r="G1000" s="16" t="s">
        <v>1651</v>
      </c>
      <c r="H1000" s="16" t="s">
        <v>1651</v>
      </c>
      <c r="I1000" s="16" t="s">
        <v>1652</v>
      </c>
      <c r="J1000" s="16" t="s">
        <v>1652</v>
      </c>
      <c r="K1000" s="16">
        <v>900602411</v>
      </c>
      <c r="L1000" s="41" t="s">
        <v>5016</v>
      </c>
      <c r="M1000" s="17" t="s">
        <v>5017</v>
      </c>
      <c r="N1000" s="17" t="s">
        <v>5018</v>
      </c>
      <c r="O1000" s="100">
        <v>45476.390277777777</v>
      </c>
      <c r="P1000" s="17" t="s">
        <v>1650</v>
      </c>
      <c r="Q1000" s="18" t="s">
        <v>1783</v>
      </c>
      <c r="R1000" s="19">
        <v>0</v>
      </c>
      <c r="S1000" s="19" t="e" vm="1">
        <f>#REF!*3</f>
        <v>#REF!</v>
      </c>
      <c r="T1000" s="19">
        <v>0</v>
      </c>
      <c r="U1000" s="19" t="e" vm="1">
        <f>#REF!*3</f>
        <v>#REF!</v>
      </c>
      <c r="V1000" s="19" t="e" vm="1">
        <f>#REF!+#REF!</f>
        <v>#REF!</v>
      </c>
      <c r="W1000" s="19"/>
      <c r="X1000" s="42"/>
      <c r="Y1000" s="20" t="s">
        <v>3006</v>
      </c>
      <c r="Z1000" s="21">
        <v>0</v>
      </c>
      <c r="AA1000" s="21"/>
      <c r="AB1000" s="101"/>
      <c r="AC1000" s="104"/>
      <c r="AD1000" s="104"/>
      <c r="AE1000" s="104"/>
      <c r="AF1000" s="101"/>
      <c r="AG1000" s="102"/>
      <c r="AH1000" s="103"/>
      <c r="AI1000" s="102"/>
    </row>
    <row r="1001" spans="1:35" ht="24" customHeight="1">
      <c r="A1001" s="13" t="s">
        <v>1350</v>
      </c>
      <c r="B1001" s="14">
        <v>68820</v>
      </c>
      <c r="C1001" s="15" t="s">
        <v>1422</v>
      </c>
      <c r="D1001" s="15" t="s">
        <v>1649</v>
      </c>
      <c r="E1001" s="16">
        <v>6</v>
      </c>
      <c r="F1001" s="16" t="s">
        <v>1650</v>
      </c>
      <c r="G1001" s="16" t="s">
        <v>1651</v>
      </c>
      <c r="H1001" s="16" t="s">
        <v>1651</v>
      </c>
      <c r="I1001" s="16" t="s">
        <v>1652</v>
      </c>
      <c r="J1001" s="16" t="s">
        <v>1652</v>
      </c>
      <c r="K1001" s="16">
        <v>800134998</v>
      </c>
      <c r="L1001" s="41" t="s">
        <v>2892</v>
      </c>
      <c r="M1001" s="17" t="s">
        <v>2893</v>
      </c>
      <c r="N1001" s="17" t="s">
        <v>2894</v>
      </c>
      <c r="O1001" s="100">
        <v>45476.765972222223</v>
      </c>
      <c r="P1001" s="17" t="s">
        <v>1664</v>
      </c>
      <c r="Q1001" s="18">
        <v>4206400</v>
      </c>
      <c r="R1001" s="19">
        <v>478</v>
      </c>
      <c r="S1001" s="19" t="e" vm="1">
        <f>#REF!*3</f>
        <v>#REF!</v>
      </c>
      <c r="T1001" s="19">
        <v>0</v>
      </c>
      <c r="U1001" s="19" t="e" vm="1">
        <f>#REF!*3</f>
        <v>#REF!</v>
      </c>
      <c r="V1001" s="19" t="e" vm="1">
        <f>#REF!+#REF!</f>
        <v>#REF!</v>
      </c>
      <c r="W1001" s="19">
        <v>12</v>
      </c>
      <c r="X1001" s="42">
        <v>50476800</v>
      </c>
      <c r="Y1001" s="20" t="s">
        <v>1844</v>
      </c>
      <c r="Z1001" s="21">
        <v>2024</v>
      </c>
      <c r="AA1001" s="21"/>
      <c r="AB1001" s="101"/>
      <c r="AC1001" s="104"/>
      <c r="AD1001" s="104" t="s">
        <v>1844</v>
      </c>
      <c r="AE1001" s="104">
        <v>45597</v>
      </c>
      <c r="AF1001" s="101"/>
      <c r="AG1001" s="102"/>
      <c r="AH1001" s="103"/>
      <c r="AI1001" s="102"/>
    </row>
    <row r="1002" spans="1:35" ht="24" customHeight="1">
      <c r="A1002" s="13" t="s">
        <v>782</v>
      </c>
      <c r="B1002" s="14">
        <v>66001</v>
      </c>
      <c r="C1002" s="15" t="s">
        <v>93</v>
      </c>
      <c r="D1002" s="15" t="s">
        <v>1649</v>
      </c>
      <c r="E1002" s="16">
        <v>1</v>
      </c>
      <c r="F1002" s="16" t="s">
        <v>1650</v>
      </c>
      <c r="G1002" s="16" t="s">
        <v>1651</v>
      </c>
      <c r="H1002" s="16" t="s">
        <v>1651</v>
      </c>
      <c r="I1002" s="16" t="s">
        <v>1652</v>
      </c>
      <c r="J1002" s="16" t="s">
        <v>1759</v>
      </c>
      <c r="K1002" s="16">
        <v>900017239</v>
      </c>
      <c r="L1002" s="41" t="s">
        <v>2895</v>
      </c>
      <c r="M1002" s="17" t="s">
        <v>2896</v>
      </c>
      <c r="N1002" s="17" t="s">
        <v>2897</v>
      </c>
      <c r="O1002" s="100">
        <v>45477.669444444444</v>
      </c>
      <c r="P1002" s="17" t="s">
        <v>1664</v>
      </c>
      <c r="Q1002" s="18">
        <v>3110400</v>
      </c>
      <c r="R1002" s="19">
        <v>243</v>
      </c>
      <c r="S1002" s="19" t="e" vm="1">
        <f>#REF!*3</f>
        <v>#REF!</v>
      </c>
      <c r="T1002" s="19">
        <v>0</v>
      </c>
      <c r="U1002" s="19" t="e" vm="1">
        <f>#REF!*3</f>
        <v>#REF!</v>
      </c>
      <c r="V1002" s="19" t="e" vm="1">
        <f>#REF!+#REF!</f>
        <v>#REF!</v>
      </c>
      <c r="W1002" s="19">
        <v>12</v>
      </c>
      <c r="X1002" s="42">
        <v>27545600</v>
      </c>
      <c r="Y1002" s="20" t="s">
        <v>1748</v>
      </c>
      <c r="Z1002" s="21">
        <v>2024</v>
      </c>
      <c r="AA1002" s="21"/>
      <c r="AB1002" s="101"/>
      <c r="AC1002" s="104"/>
      <c r="AD1002" s="104" t="s">
        <v>1748</v>
      </c>
      <c r="AE1002" s="104">
        <v>45597</v>
      </c>
      <c r="AF1002" s="101"/>
      <c r="AG1002" s="102"/>
      <c r="AH1002" s="103"/>
      <c r="AI1002" s="102"/>
    </row>
    <row r="1003" spans="1:35" ht="24" hidden="1" customHeight="1">
      <c r="A1003" s="13" t="s">
        <v>470</v>
      </c>
      <c r="B1003" s="14">
        <v>70713</v>
      </c>
      <c r="C1003" s="15" t="s">
        <v>482</v>
      </c>
      <c r="D1003" s="15" t="s">
        <v>1649</v>
      </c>
      <c r="E1003" s="16">
        <v>6</v>
      </c>
      <c r="F1003" s="16" t="s">
        <v>3187</v>
      </c>
      <c r="G1003" s="16" t="s">
        <v>1759</v>
      </c>
      <c r="H1003" s="16" t="s">
        <v>1759</v>
      </c>
      <c r="I1003" s="16" t="s">
        <v>2010</v>
      </c>
      <c r="J1003" s="16" t="s">
        <v>1652</v>
      </c>
      <c r="K1003" s="16">
        <v>0</v>
      </c>
      <c r="L1003" s="41" t="s">
        <v>5019</v>
      </c>
      <c r="M1003" s="17" t="s">
        <v>5020</v>
      </c>
      <c r="N1003" s="17" t="s">
        <v>5021</v>
      </c>
      <c r="O1003" s="100">
        <v>45477.879861111112</v>
      </c>
      <c r="P1003" s="17" t="s">
        <v>1650</v>
      </c>
      <c r="Q1003" s="18" t="s">
        <v>1783</v>
      </c>
      <c r="R1003" s="19">
        <v>0</v>
      </c>
      <c r="S1003" s="19" t="e" vm="1">
        <f>#REF!*3</f>
        <v>#REF!</v>
      </c>
      <c r="T1003" s="19">
        <v>0</v>
      </c>
      <c r="U1003" s="19" t="e" vm="1">
        <f>#REF!*3</f>
        <v>#REF!</v>
      </c>
      <c r="V1003" s="19" t="e" vm="1">
        <f>#REF!+#REF!</f>
        <v>#REF!</v>
      </c>
      <c r="W1003" s="19"/>
      <c r="X1003" s="42"/>
      <c r="Y1003" s="20" t="s">
        <v>3006</v>
      </c>
      <c r="Z1003" s="21">
        <v>0</v>
      </c>
      <c r="AA1003" s="21"/>
      <c r="AB1003" s="101"/>
      <c r="AC1003" s="104"/>
      <c r="AD1003" s="104"/>
      <c r="AE1003" s="104"/>
      <c r="AF1003" s="101"/>
      <c r="AG1003" s="102"/>
      <c r="AH1003" s="103"/>
      <c r="AI1003" s="102"/>
    </row>
    <row r="1004" spans="1:35" ht="24" hidden="1" customHeight="1">
      <c r="A1004" s="13" t="s">
        <v>248</v>
      </c>
      <c r="B1004" s="14">
        <v>20001</v>
      </c>
      <c r="C1004" s="15" t="s">
        <v>262</v>
      </c>
      <c r="D1004" s="15" t="s">
        <v>1649</v>
      </c>
      <c r="E1004" s="16">
        <v>1</v>
      </c>
      <c r="F1004" s="16" t="s">
        <v>2329</v>
      </c>
      <c r="G1004" s="16" t="s">
        <v>1759</v>
      </c>
      <c r="H1004" s="16" t="s">
        <v>1651</v>
      </c>
      <c r="I1004" s="16" t="s">
        <v>1652</v>
      </c>
      <c r="J1004" s="16" t="s">
        <v>1759</v>
      </c>
      <c r="K1004" s="16">
        <v>901805857</v>
      </c>
      <c r="L1004" s="41" t="s">
        <v>5022</v>
      </c>
      <c r="M1004" s="17" t="s">
        <v>5023</v>
      </c>
      <c r="N1004" s="17" t="s">
        <v>5024</v>
      </c>
      <c r="O1004" s="100">
        <v>45478.318749999999</v>
      </c>
      <c r="P1004" s="17" t="s">
        <v>1650</v>
      </c>
      <c r="Q1004" s="18" t="s">
        <v>1783</v>
      </c>
      <c r="R1004" s="19">
        <v>0</v>
      </c>
      <c r="S1004" s="19" t="e" vm="1">
        <f>#REF!*3</f>
        <v>#REF!</v>
      </c>
      <c r="T1004" s="19">
        <v>0</v>
      </c>
      <c r="U1004" s="19" t="e" vm="1">
        <f>#REF!*3</f>
        <v>#REF!</v>
      </c>
      <c r="V1004" s="19" t="e" vm="1">
        <f>#REF!+#REF!</f>
        <v>#REF!</v>
      </c>
      <c r="W1004" s="19"/>
      <c r="X1004" s="42"/>
      <c r="Y1004" s="20" t="s">
        <v>3006</v>
      </c>
      <c r="Z1004" s="21">
        <v>0</v>
      </c>
      <c r="AA1004" s="21"/>
      <c r="AB1004" s="101"/>
      <c r="AC1004" s="104"/>
      <c r="AD1004" s="104"/>
      <c r="AE1004" s="104"/>
      <c r="AF1004" s="101"/>
      <c r="AG1004" s="102"/>
      <c r="AH1004" s="103"/>
      <c r="AI1004" s="102"/>
    </row>
    <row r="1005" spans="1:35" ht="24" customHeight="1">
      <c r="A1005" s="13" t="s">
        <v>487</v>
      </c>
      <c r="B1005" s="14">
        <v>73770</v>
      </c>
      <c r="C1005" s="15" t="s">
        <v>234</v>
      </c>
      <c r="D1005" s="15" t="s">
        <v>1649</v>
      </c>
      <c r="E1005" s="16">
        <v>6</v>
      </c>
      <c r="F1005" s="16" t="s">
        <v>1650</v>
      </c>
      <c r="G1005" s="16" t="s">
        <v>1651</v>
      </c>
      <c r="H1005" s="16" t="s">
        <v>1651</v>
      </c>
      <c r="I1005" s="16" t="s">
        <v>1652</v>
      </c>
      <c r="J1005" s="16" t="s">
        <v>1652</v>
      </c>
      <c r="K1005" s="16">
        <v>900021535</v>
      </c>
      <c r="L1005" s="41" t="s">
        <v>2898</v>
      </c>
      <c r="M1005" s="17" t="s">
        <v>2899</v>
      </c>
      <c r="N1005" s="17" t="s">
        <v>2900</v>
      </c>
      <c r="O1005" s="100">
        <v>45478.692361111112</v>
      </c>
      <c r="P1005" s="17" t="s">
        <v>1656</v>
      </c>
      <c r="Q1005" s="18">
        <v>296800</v>
      </c>
      <c r="R1005" s="19">
        <v>53</v>
      </c>
      <c r="S1005" s="19" t="e" vm="1">
        <f>#REF!*3</f>
        <v>#REF!</v>
      </c>
      <c r="T1005" s="19">
        <v>0</v>
      </c>
      <c r="U1005" s="19" t="e" vm="1">
        <f>#REF!*3</f>
        <v>#REF!</v>
      </c>
      <c r="V1005" s="19" t="e" vm="1">
        <f>#REF!+#REF!</f>
        <v>#REF!</v>
      </c>
      <c r="W1005" s="19">
        <v>8</v>
      </c>
      <c r="X1005" s="42">
        <v>2374400</v>
      </c>
      <c r="Y1005" s="20" t="s">
        <v>1681</v>
      </c>
      <c r="Z1005" s="21">
        <v>2025</v>
      </c>
      <c r="AA1005" s="21"/>
      <c r="AB1005" s="101"/>
      <c r="AC1005" s="104"/>
      <c r="AD1005" s="104"/>
      <c r="AE1005" s="104"/>
      <c r="AF1005" s="101" t="s">
        <v>1681</v>
      </c>
      <c r="AG1005" s="102">
        <v>45931</v>
      </c>
      <c r="AH1005" s="103"/>
      <c r="AI1005" s="102"/>
    </row>
    <row r="1006" spans="1:35" ht="24" hidden="1" customHeight="1">
      <c r="A1006" s="13" t="s">
        <v>445</v>
      </c>
      <c r="B1006" s="14">
        <v>86001</v>
      </c>
      <c r="C1006" s="15" t="s">
        <v>468</v>
      </c>
      <c r="D1006" s="15" t="s">
        <v>1778</v>
      </c>
      <c r="E1006" s="16">
        <v>6</v>
      </c>
      <c r="F1006" s="16" t="s">
        <v>445</v>
      </c>
      <c r="G1006" s="16" t="s">
        <v>1759</v>
      </c>
      <c r="H1006" s="16" t="s">
        <v>1759</v>
      </c>
      <c r="I1006" s="16" t="s">
        <v>1652</v>
      </c>
      <c r="J1006" s="16" t="s">
        <v>1652</v>
      </c>
      <c r="K1006" s="16">
        <v>846000447</v>
      </c>
      <c r="L1006" s="41" t="s">
        <v>5025</v>
      </c>
      <c r="M1006" s="17" t="s">
        <v>5026</v>
      </c>
      <c r="N1006" s="17" t="s">
        <v>5027</v>
      </c>
      <c r="O1006" s="100">
        <v>45478.755555555559</v>
      </c>
      <c r="P1006" s="17" t="s">
        <v>1650</v>
      </c>
      <c r="Q1006" s="18" t="s">
        <v>1783</v>
      </c>
      <c r="R1006" s="19">
        <v>0</v>
      </c>
      <c r="S1006" s="19" t="e" vm="1">
        <f>#REF!*3</f>
        <v>#REF!</v>
      </c>
      <c r="T1006" s="19">
        <v>0</v>
      </c>
      <c r="U1006" s="19" t="e" vm="1">
        <f>#REF!*3</f>
        <v>#REF!</v>
      </c>
      <c r="V1006" s="19" t="e" vm="1">
        <f>#REF!+#REF!</f>
        <v>#REF!</v>
      </c>
      <c r="W1006" s="19"/>
      <c r="X1006" s="42"/>
      <c r="Y1006" s="20" t="s">
        <v>3006</v>
      </c>
      <c r="Z1006" s="21">
        <v>0</v>
      </c>
      <c r="AA1006" s="21"/>
      <c r="AB1006" s="101"/>
      <c r="AC1006" s="104"/>
      <c r="AD1006" s="104"/>
      <c r="AE1006" s="104"/>
      <c r="AF1006" s="101"/>
      <c r="AG1006" s="102"/>
      <c r="AH1006" s="103"/>
      <c r="AI1006" s="102"/>
    </row>
    <row r="1007" spans="1:35" ht="24" hidden="1" customHeight="1">
      <c r="A1007" s="13" t="s">
        <v>487</v>
      </c>
      <c r="B1007" s="14">
        <v>73001</v>
      </c>
      <c r="C1007" s="15" t="s">
        <v>1453</v>
      </c>
      <c r="D1007" s="15" t="s">
        <v>1649</v>
      </c>
      <c r="E1007" s="16">
        <v>1</v>
      </c>
      <c r="F1007" s="16" t="s">
        <v>1650</v>
      </c>
      <c r="G1007" s="16" t="s">
        <v>1651</v>
      </c>
      <c r="H1007" s="16" t="s">
        <v>1651</v>
      </c>
      <c r="I1007" s="16" t="s">
        <v>1652</v>
      </c>
      <c r="J1007" s="16" t="s">
        <v>1652</v>
      </c>
      <c r="K1007" s="16">
        <v>809002194</v>
      </c>
      <c r="L1007" s="41" t="s">
        <v>5028</v>
      </c>
      <c r="M1007" s="17" t="s">
        <v>5029</v>
      </c>
      <c r="N1007" s="17" t="s">
        <v>5030</v>
      </c>
      <c r="O1007" s="100">
        <v>45478.863194444442</v>
      </c>
      <c r="P1007" s="17" t="s">
        <v>1650</v>
      </c>
      <c r="Q1007" s="18" t="s">
        <v>1783</v>
      </c>
      <c r="R1007" s="19">
        <v>0</v>
      </c>
      <c r="S1007" s="19" t="e" vm="1">
        <f>#REF!*3</f>
        <v>#REF!</v>
      </c>
      <c r="T1007" s="19">
        <v>0</v>
      </c>
      <c r="U1007" s="19" t="e" vm="1">
        <f>#REF!*3</f>
        <v>#REF!</v>
      </c>
      <c r="V1007" s="19" t="e" vm="1">
        <f>#REF!+#REF!</f>
        <v>#REF!</v>
      </c>
      <c r="W1007" s="19"/>
      <c r="X1007" s="42"/>
      <c r="Y1007" s="20" t="s">
        <v>3006</v>
      </c>
      <c r="Z1007" s="21">
        <v>0</v>
      </c>
      <c r="AA1007" s="21"/>
      <c r="AB1007" s="101"/>
      <c r="AC1007" s="104"/>
      <c r="AD1007" s="104"/>
      <c r="AE1007" s="104"/>
      <c r="AF1007" s="101"/>
      <c r="AG1007" s="102"/>
      <c r="AH1007" s="103"/>
      <c r="AI1007" s="102"/>
    </row>
    <row r="1008" spans="1:35" ht="24" hidden="1" customHeight="1">
      <c r="A1008" s="13" t="s">
        <v>338</v>
      </c>
      <c r="B1008" s="14">
        <v>44847</v>
      </c>
      <c r="C1008" s="15" t="s">
        <v>1147</v>
      </c>
      <c r="D1008" s="15" t="s">
        <v>1649</v>
      </c>
      <c r="E1008" s="16">
        <v>4</v>
      </c>
      <c r="F1008" s="16" t="s">
        <v>1650</v>
      </c>
      <c r="G1008" s="16" t="s">
        <v>1651</v>
      </c>
      <c r="H1008" s="16" t="s">
        <v>1651</v>
      </c>
      <c r="I1008" s="16" t="s">
        <v>1652</v>
      </c>
      <c r="J1008" s="16" t="s">
        <v>1759</v>
      </c>
      <c r="K1008" s="16">
        <v>901656168</v>
      </c>
      <c r="L1008" s="41" t="s">
        <v>5031</v>
      </c>
      <c r="M1008" s="17" t="s">
        <v>5032</v>
      </c>
      <c r="N1008" s="17" t="s">
        <v>5033</v>
      </c>
      <c r="O1008" s="100">
        <v>45479.427777777775</v>
      </c>
      <c r="P1008" s="17" t="s">
        <v>1650</v>
      </c>
      <c r="Q1008" s="18" t="s">
        <v>1783</v>
      </c>
      <c r="R1008" s="19">
        <v>0</v>
      </c>
      <c r="S1008" s="19" t="e" vm="1">
        <f>#REF!*3</f>
        <v>#REF!</v>
      </c>
      <c r="T1008" s="19">
        <v>0</v>
      </c>
      <c r="U1008" s="19" t="e" vm="1">
        <f>#REF!*3</f>
        <v>#REF!</v>
      </c>
      <c r="V1008" s="19" t="e" vm="1">
        <f>#REF!+#REF!</f>
        <v>#REF!</v>
      </c>
      <c r="W1008" s="19"/>
      <c r="X1008" s="42"/>
      <c r="Y1008" s="20" t="s">
        <v>3006</v>
      </c>
      <c r="Z1008" s="21">
        <v>0</v>
      </c>
      <c r="AA1008" s="21"/>
      <c r="AB1008" s="101"/>
      <c r="AC1008" s="104"/>
      <c r="AD1008" s="104"/>
      <c r="AE1008" s="104"/>
      <c r="AF1008" s="101"/>
      <c r="AG1008" s="102"/>
      <c r="AH1008" s="103"/>
      <c r="AI1008" s="102"/>
    </row>
    <row r="1009" spans="1:35" ht="24" hidden="1" customHeight="1">
      <c r="A1009" s="13" t="s">
        <v>498</v>
      </c>
      <c r="B1009" s="14">
        <v>76233</v>
      </c>
      <c r="C1009" s="15" t="s">
        <v>1511</v>
      </c>
      <c r="D1009" s="15" t="s">
        <v>1649</v>
      </c>
      <c r="E1009" s="16">
        <v>6</v>
      </c>
      <c r="F1009" s="16" t="s">
        <v>1650</v>
      </c>
      <c r="G1009" s="16" t="s">
        <v>1651</v>
      </c>
      <c r="H1009" s="16" t="s">
        <v>1759</v>
      </c>
      <c r="I1009" s="16" t="s">
        <v>1652</v>
      </c>
      <c r="J1009" s="16" t="s">
        <v>1652</v>
      </c>
      <c r="K1009" s="16">
        <v>900330532</v>
      </c>
      <c r="L1009" s="41" t="s">
        <v>5034</v>
      </c>
      <c r="M1009" s="17" t="s">
        <v>5035</v>
      </c>
      <c r="N1009" s="17" t="s">
        <v>5036</v>
      </c>
      <c r="O1009" s="100">
        <v>45479.574305555558</v>
      </c>
      <c r="P1009" s="17" t="s">
        <v>1650</v>
      </c>
      <c r="Q1009" s="18" t="s">
        <v>1783</v>
      </c>
      <c r="R1009" s="19">
        <v>0</v>
      </c>
      <c r="S1009" s="19" t="e" vm="1">
        <f>#REF!*3</f>
        <v>#REF!</v>
      </c>
      <c r="T1009" s="19">
        <v>0</v>
      </c>
      <c r="U1009" s="19" t="e" vm="1">
        <f>#REF!*3</f>
        <v>#REF!</v>
      </c>
      <c r="V1009" s="19" t="e" vm="1">
        <f>#REF!+#REF!</f>
        <v>#REF!</v>
      </c>
      <c r="W1009" s="19"/>
      <c r="X1009" s="42"/>
      <c r="Y1009" s="20" t="s">
        <v>3006</v>
      </c>
      <c r="Z1009" s="21">
        <v>0</v>
      </c>
      <c r="AA1009" s="21"/>
      <c r="AB1009" s="101"/>
      <c r="AC1009" s="104"/>
      <c r="AD1009" s="104"/>
      <c r="AE1009" s="104"/>
      <c r="AF1009" s="101"/>
      <c r="AG1009" s="102"/>
      <c r="AH1009" s="103"/>
      <c r="AI1009" s="102"/>
    </row>
    <row r="1010" spans="1:35" ht="24" hidden="1" customHeight="1">
      <c r="A1010" s="13" t="s">
        <v>136</v>
      </c>
      <c r="B1010" s="14">
        <v>23574</v>
      </c>
      <c r="C1010" s="15" t="s">
        <v>913</v>
      </c>
      <c r="D1010" s="15" t="s">
        <v>1778</v>
      </c>
      <c r="E1010" s="16">
        <v>6</v>
      </c>
      <c r="F1010" s="16" t="s">
        <v>1650</v>
      </c>
      <c r="G1010" s="16" t="s">
        <v>1651</v>
      </c>
      <c r="H1010" s="16" t="s">
        <v>1651</v>
      </c>
      <c r="I1010" s="16" t="s">
        <v>1652</v>
      </c>
      <c r="J1010" s="16" t="s">
        <v>1652</v>
      </c>
      <c r="K1010" s="16">
        <v>901719472</v>
      </c>
      <c r="L1010" s="41" t="s">
        <v>5037</v>
      </c>
      <c r="M1010" s="17" t="s">
        <v>5038</v>
      </c>
      <c r="N1010" s="17" t="s">
        <v>5039</v>
      </c>
      <c r="O1010" s="100">
        <v>45479.753472222219</v>
      </c>
      <c r="P1010" s="17" t="s">
        <v>1650</v>
      </c>
      <c r="Q1010" s="18" t="s">
        <v>1783</v>
      </c>
      <c r="R1010" s="19">
        <v>0</v>
      </c>
      <c r="S1010" s="19" t="e" vm="1">
        <f>#REF!*3</f>
        <v>#REF!</v>
      </c>
      <c r="T1010" s="19">
        <v>0</v>
      </c>
      <c r="U1010" s="19" t="e" vm="1">
        <f>#REF!*3</f>
        <v>#REF!</v>
      </c>
      <c r="V1010" s="19" t="e" vm="1">
        <f>#REF!+#REF!</f>
        <v>#REF!</v>
      </c>
      <c r="W1010" s="19"/>
      <c r="X1010" s="42"/>
      <c r="Y1010" s="20" t="s">
        <v>3006</v>
      </c>
      <c r="Z1010" s="21">
        <v>0</v>
      </c>
      <c r="AA1010" s="21"/>
      <c r="AB1010" s="101"/>
      <c r="AC1010" s="104"/>
      <c r="AD1010" s="104"/>
      <c r="AE1010" s="104"/>
      <c r="AF1010" s="101"/>
      <c r="AG1010" s="102"/>
      <c r="AH1010" s="103"/>
      <c r="AI1010" s="102"/>
    </row>
    <row r="1011" spans="1:35" ht="24" hidden="1" customHeight="1">
      <c r="A1011" s="13" t="s">
        <v>544</v>
      </c>
      <c r="B1011" s="14">
        <v>15176</v>
      </c>
      <c r="C1011" s="15" t="s">
        <v>572</v>
      </c>
      <c r="D1011" s="15" t="s">
        <v>1649</v>
      </c>
      <c r="E1011" s="16">
        <v>5</v>
      </c>
      <c r="F1011" s="16" t="s">
        <v>1650</v>
      </c>
      <c r="G1011" s="16" t="s">
        <v>1651</v>
      </c>
      <c r="H1011" s="16" t="s">
        <v>1651</v>
      </c>
      <c r="I1011" s="16" t="s">
        <v>1652</v>
      </c>
      <c r="J1011" s="16" t="s">
        <v>1652</v>
      </c>
      <c r="K1011" s="16">
        <v>820005699</v>
      </c>
      <c r="L1011" s="41" t="s">
        <v>5040</v>
      </c>
      <c r="M1011" s="17" t="s">
        <v>5041</v>
      </c>
      <c r="N1011" s="17" t="s">
        <v>5042</v>
      </c>
      <c r="O1011" s="100">
        <v>45480.79583333333</v>
      </c>
      <c r="P1011" s="17" t="s">
        <v>1650</v>
      </c>
      <c r="Q1011" s="18" t="s">
        <v>1783</v>
      </c>
      <c r="R1011" s="19">
        <v>0</v>
      </c>
      <c r="S1011" s="19" t="e" vm="1">
        <f>#REF!*3</f>
        <v>#REF!</v>
      </c>
      <c r="T1011" s="19">
        <v>0</v>
      </c>
      <c r="U1011" s="19" t="e" vm="1">
        <f>#REF!*3</f>
        <v>#REF!</v>
      </c>
      <c r="V1011" s="19" t="e" vm="1">
        <f>#REF!+#REF!</f>
        <v>#REF!</v>
      </c>
      <c r="W1011" s="19"/>
      <c r="X1011" s="42"/>
      <c r="Y1011" s="20" t="s">
        <v>3006</v>
      </c>
      <c r="Z1011" s="21">
        <v>0</v>
      </c>
      <c r="AA1011" s="21"/>
      <c r="AB1011" s="101"/>
      <c r="AC1011" s="104"/>
      <c r="AD1011" s="104"/>
      <c r="AE1011" s="104"/>
      <c r="AF1011" s="101"/>
      <c r="AG1011" s="102"/>
      <c r="AH1011" s="103"/>
      <c r="AI1011" s="102"/>
    </row>
    <row r="1012" spans="1:35" ht="24" hidden="1" customHeight="1">
      <c r="A1012" s="13" t="s">
        <v>487</v>
      </c>
      <c r="B1012" s="14">
        <v>73001</v>
      </c>
      <c r="C1012" s="15" t="s">
        <v>1453</v>
      </c>
      <c r="D1012" s="15" t="s">
        <v>1649</v>
      </c>
      <c r="E1012" s="16">
        <v>1</v>
      </c>
      <c r="F1012" s="16" t="s">
        <v>1650</v>
      </c>
      <c r="G1012" s="16" t="s">
        <v>1651</v>
      </c>
      <c r="H1012" s="16" t="s">
        <v>1651</v>
      </c>
      <c r="I1012" s="16" t="s">
        <v>1652</v>
      </c>
      <c r="J1012" s="16" t="s">
        <v>1652</v>
      </c>
      <c r="K1012" s="16">
        <v>900003527</v>
      </c>
      <c r="L1012" s="41" t="s">
        <v>5043</v>
      </c>
      <c r="M1012" s="17" t="s">
        <v>5044</v>
      </c>
      <c r="N1012" s="17" t="s">
        <v>5045</v>
      </c>
      <c r="O1012" s="100">
        <v>45481.496527777781</v>
      </c>
      <c r="P1012" s="17" t="s">
        <v>1650</v>
      </c>
      <c r="Q1012" s="18" t="s">
        <v>1783</v>
      </c>
      <c r="R1012" s="19">
        <v>0</v>
      </c>
      <c r="S1012" s="19" t="e" vm="1">
        <f>#REF!*3</f>
        <v>#REF!</v>
      </c>
      <c r="T1012" s="19">
        <v>0</v>
      </c>
      <c r="U1012" s="19" t="e" vm="1">
        <f>#REF!*3</f>
        <v>#REF!</v>
      </c>
      <c r="V1012" s="19" t="e" vm="1">
        <f>#REF!+#REF!</f>
        <v>#REF!</v>
      </c>
      <c r="W1012" s="19"/>
      <c r="X1012" s="42"/>
      <c r="Y1012" s="20" t="s">
        <v>3006</v>
      </c>
      <c r="Z1012" s="21">
        <v>0</v>
      </c>
      <c r="AA1012" s="21"/>
      <c r="AB1012" s="101"/>
      <c r="AC1012" s="104"/>
      <c r="AD1012" s="104"/>
      <c r="AE1012" s="104"/>
      <c r="AF1012" s="101"/>
      <c r="AG1012" s="102"/>
      <c r="AH1012" s="103"/>
      <c r="AI1012" s="102"/>
    </row>
    <row r="1013" spans="1:35" ht="24" hidden="1" customHeight="1">
      <c r="A1013" s="13" t="s">
        <v>927</v>
      </c>
      <c r="B1013" s="14">
        <v>25269</v>
      </c>
      <c r="C1013" s="15" t="s">
        <v>965</v>
      </c>
      <c r="D1013" s="15" t="s">
        <v>1649</v>
      </c>
      <c r="E1013" s="16">
        <v>2</v>
      </c>
      <c r="F1013" s="16" t="s">
        <v>1650</v>
      </c>
      <c r="G1013" s="16" t="s">
        <v>1651</v>
      </c>
      <c r="H1013" s="16" t="s">
        <v>1651</v>
      </c>
      <c r="I1013" s="16" t="s">
        <v>1652</v>
      </c>
      <c r="J1013" s="16" t="s">
        <v>1652</v>
      </c>
      <c r="K1013" s="16">
        <v>832005731</v>
      </c>
      <c r="L1013" s="41" t="s">
        <v>5046</v>
      </c>
      <c r="M1013" s="17" t="s">
        <v>5047</v>
      </c>
      <c r="N1013" s="17" t="s">
        <v>5048</v>
      </c>
      <c r="O1013" s="100">
        <v>45481.52847222222</v>
      </c>
      <c r="P1013" s="17" t="s">
        <v>1650</v>
      </c>
      <c r="Q1013" s="18" t="s">
        <v>1783</v>
      </c>
      <c r="R1013" s="19">
        <v>0</v>
      </c>
      <c r="S1013" s="19" t="e" vm="1">
        <f>#REF!*3</f>
        <v>#REF!</v>
      </c>
      <c r="T1013" s="19">
        <v>0</v>
      </c>
      <c r="U1013" s="19" t="e" vm="1">
        <f>#REF!*3</f>
        <v>#REF!</v>
      </c>
      <c r="V1013" s="19" t="e" vm="1">
        <f>#REF!+#REF!</f>
        <v>#REF!</v>
      </c>
      <c r="W1013" s="19"/>
      <c r="X1013" s="42"/>
      <c r="Y1013" s="20" t="s">
        <v>3006</v>
      </c>
      <c r="Z1013" s="21">
        <v>0</v>
      </c>
      <c r="AA1013" s="21"/>
      <c r="AB1013" s="101"/>
      <c r="AC1013" s="104"/>
      <c r="AD1013" s="104"/>
      <c r="AE1013" s="104"/>
      <c r="AF1013" s="101"/>
      <c r="AG1013" s="102"/>
      <c r="AH1013" s="103"/>
      <c r="AI1013" s="102"/>
    </row>
    <row r="1014" spans="1:35" ht="24" customHeight="1">
      <c r="A1014" s="13" t="s">
        <v>927</v>
      </c>
      <c r="B1014" s="14">
        <v>25645</v>
      </c>
      <c r="C1014" s="15" t="s">
        <v>1014</v>
      </c>
      <c r="D1014" s="15" t="s">
        <v>1649</v>
      </c>
      <c r="E1014" s="16">
        <v>6</v>
      </c>
      <c r="F1014" s="16" t="s">
        <v>1650</v>
      </c>
      <c r="G1014" s="16" t="s">
        <v>1651</v>
      </c>
      <c r="H1014" s="16" t="s">
        <v>1651</v>
      </c>
      <c r="I1014" s="16" t="s">
        <v>1652</v>
      </c>
      <c r="J1014" s="16" t="s">
        <v>1652</v>
      </c>
      <c r="K1014" s="16">
        <v>808001440</v>
      </c>
      <c r="L1014" s="41" t="s">
        <v>2901</v>
      </c>
      <c r="M1014" s="17" t="s">
        <v>2902</v>
      </c>
      <c r="N1014" s="17" t="s">
        <v>2903</v>
      </c>
      <c r="O1014" s="100">
        <v>45481.529166666667</v>
      </c>
      <c r="P1014" s="17" t="s">
        <v>1664</v>
      </c>
      <c r="Q1014" s="18" t="s">
        <v>2904</v>
      </c>
      <c r="R1014" s="19">
        <v>174</v>
      </c>
      <c r="S1014" s="19" t="e" vm="1">
        <f>#REF!*3</f>
        <v>#REF!</v>
      </c>
      <c r="T1014" s="19">
        <v>0</v>
      </c>
      <c r="U1014" s="19" t="e" vm="1">
        <f>#REF!*3</f>
        <v>#REF!</v>
      </c>
      <c r="V1014" s="19" t="e" vm="1">
        <f>#REF!+#REF!</f>
        <v>#REF!</v>
      </c>
      <c r="W1014" s="19">
        <v>12</v>
      </c>
      <c r="X1014" s="42">
        <v>30067200</v>
      </c>
      <c r="Y1014" s="20" t="s">
        <v>1935</v>
      </c>
      <c r="Z1014" s="21">
        <v>2024</v>
      </c>
      <c r="AA1014" s="21"/>
      <c r="AB1014" s="101"/>
      <c r="AC1014" s="104"/>
      <c r="AD1014" s="104" t="s">
        <v>1935</v>
      </c>
      <c r="AE1014" s="104">
        <v>45413</v>
      </c>
      <c r="AF1014" s="101"/>
      <c r="AG1014" s="102"/>
      <c r="AH1014" s="103"/>
      <c r="AI1014" s="102"/>
    </row>
    <row r="1015" spans="1:35" ht="24" hidden="1" customHeight="1">
      <c r="A1015" s="13" t="s">
        <v>16</v>
      </c>
      <c r="B1015" s="14">
        <v>5145</v>
      </c>
      <c r="C1015" s="15" t="s">
        <v>123</v>
      </c>
      <c r="D1015" s="15" t="s">
        <v>1649</v>
      </c>
      <c r="E1015" s="16">
        <v>6</v>
      </c>
      <c r="F1015" s="16" t="s">
        <v>1650</v>
      </c>
      <c r="G1015" s="16" t="s">
        <v>1651</v>
      </c>
      <c r="H1015" s="16" t="s">
        <v>1651</v>
      </c>
      <c r="I1015" s="16" t="s">
        <v>1652</v>
      </c>
      <c r="J1015" s="16" t="s">
        <v>1652</v>
      </c>
      <c r="K1015" s="16">
        <v>900173775</v>
      </c>
      <c r="L1015" s="41" t="s">
        <v>5049</v>
      </c>
      <c r="M1015" s="17" t="s">
        <v>5050</v>
      </c>
      <c r="N1015" s="17" t="s">
        <v>5051</v>
      </c>
      <c r="O1015" s="100">
        <v>45481.834027777775</v>
      </c>
      <c r="P1015" s="17" t="s">
        <v>1650</v>
      </c>
      <c r="Q1015" s="18" t="s">
        <v>1783</v>
      </c>
      <c r="R1015" s="19">
        <v>0</v>
      </c>
      <c r="S1015" s="19" t="e" vm="1">
        <f>#REF!*3</f>
        <v>#REF!</v>
      </c>
      <c r="T1015" s="19">
        <v>0</v>
      </c>
      <c r="U1015" s="19" t="e" vm="1">
        <f>#REF!*3</f>
        <v>#REF!</v>
      </c>
      <c r="V1015" s="19" t="e" vm="1">
        <f>#REF!+#REF!</f>
        <v>#REF!</v>
      </c>
      <c r="W1015" s="19"/>
      <c r="X1015" s="42"/>
      <c r="Y1015" s="20" t="s">
        <v>3006</v>
      </c>
      <c r="Z1015" s="21">
        <v>0</v>
      </c>
      <c r="AA1015" s="21"/>
      <c r="AB1015" s="101"/>
      <c r="AC1015" s="104"/>
      <c r="AD1015" s="104"/>
      <c r="AE1015" s="104"/>
      <c r="AF1015" s="101"/>
      <c r="AG1015" s="102"/>
      <c r="AH1015" s="103"/>
      <c r="AI1015" s="102"/>
    </row>
    <row r="1016" spans="1:35" ht="24" hidden="1" customHeight="1">
      <c r="A1016" s="13" t="s">
        <v>248</v>
      </c>
      <c r="B1016" s="14">
        <v>20001</v>
      </c>
      <c r="C1016" s="15" t="s">
        <v>262</v>
      </c>
      <c r="D1016" s="15" t="s">
        <v>1649</v>
      </c>
      <c r="E1016" s="16">
        <v>1</v>
      </c>
      <c r="F1016" s="16" t="s">
        <v>2329</v>
      </c>
      <c r="G1016" s="16" t="s">
        <v>1759</v>
      </c>
      <c r="H1016" s="16" t="s">
        <v>1651</v>
      </c>
      <c r="I1016" s="16" t="s">
        <v>1652</v>
      </c>
      <c r="J1016" s="16" t="s">
        <v>1759</v>
      </c>
      <c r="K1016" s="16">
        <v>901618621</v>
      </c>
      <c r="L1016" s="41" t="s">
        <v>5052</v>
      </c>
      <c r="M1016" s="17" t="s">
        <v>5053</v>
      </c>
      <c r="N1016" s="17" t="s">
        <v>5054</v>
      </c>
      <c r="O1016" s="100">
        <v>45481.875</v>
      </c>
      <c r="P1016" s="17" t="s">
        <v>1650</v>
      </c>
      <c r="Q1016" s="18" t="s">
        <v>1783</v>
      </c>
      <c r="R1016" s="19">
        <v>0</v>
      </c>
      <c r="S1016" s="19" t="e" vm="1">
        <f>#REF!*3</f>
        <v>#REF!</v>
      </c>
      <c r="T1016" s="19">
        <v>0</v>
      </c>
      <c r="U1016" s="19" t="e" vm="1">
        <f>#REF!*3</f>
        <v>#REF!</v>
      </c>
      <c r="V1016" s="19" t="e" vm="1">
        <f>#REF!+#REF!</f>
        <v>#REF!</v>
      </c>
      <c r="W1016" s="19"/>
      <c r="X1016" s="42"/>
      <c r="Y1016" s="20" t="s">
        <v>3006</v>
      </c>
      <c r="Z1016" s="21">
        <v>0</v>
      </c>
      <c r="AA1016" s="21"/>
      <c r="AB1016" s="101"/>
      <c r="AC1016" s="104"/>
      <c r="AD1016" s="104"/>
      <c r="AE1016" s="104"/>
      <c r="AF1016" s="101"/>
      <c r="AG1016" s="102"/>
      <c r="AH1016" s="103"/>
      <c r="AI1016" s="102"/>
    </row>
    <row r="1017" spans="1:35" ht="24" hidden="1" customHeight="1">
      <c r="A1017" s="13" t="s">
        <v>445</v>
      </c>
      <c r="B1017" s="14">
        <v>86001</v>
      </c>
      <c r="C1017" s="15" t="s">
        <v>468</v>
      </c>
      <c r="D1017" s="15" t="s">
        <v>1649</v>
      </c>
      <c r="E1017" s="16">
        <v>6</v>
      </c>
      <c r="F1017" s="16" t="s">
        <v>445</v>
      </c>
      <c r="G1017" s="16" t="s">
        <v>1759</v>
      </c>
      <c r="H1017" s="16" t="s">
        <v>1759</v>
      </c>
      <c r="I1017" s="16" t="s">
        <v>1652</v>
      </c>
      <c r="J1017" s="16" t="s">
        <v>1652</v>
      </c>
      <c r="K1017" s="16">
        <v>901733597</v>
      </c>
      <c r="L1017" s="41" t="s">
        <v>5055</v>
      </c>
      <c r="M1017" s="17" t="s">
        <v>5056</v>
      </c>
      <c r="N1017" s="17" t="s">
        <v>5057</v>
      </c>
      <c r="O1017" s="100">
        <v>45482.467361111114</v>
      </c>
      <c r="P1017" s="17" t="s">
        <v>1650</v>
      </c>
      <c r="Q1017" s="18" t="s">
        <v>1783</v>
      </c>
      <c r="R1017" s="19">
        <v>0</v>
      </c>
      <c r="S1017" s="19" t="e" vm="1">
        <f>#REF!*3</f>
        <v>#REF!</v>
      </c>
      <c r="T1017" s="19">
        <v>0</v>
      </c>
      <c r="U1017" s="19" t="e" vm="1">
        <f>#REF!*3</f>
        <v>#REF!</v>
      </c>
      <c r="V1017" s="19" t="e" vm="1">
        <f>#REF!+#REF!</f>
        <v>#REF!</v>
      </c>
      <c r="W1017" s="19"/>
      <c r="X1017" s="42"/>
      <c r="Y1017" s="20" t="s">
        <v>3006</v>
      </c>
      <c r="Z1017" s="21">
        <v>0</v>
      </c>
      <c r="AA1017" s="21"/>
      <c r="AB1017" s="101"/>
      <c r="AC1017" s="104"/>
      <c r="AD1017" s="104"/>
      <c r="AE1017" s="104"/>
      <c r="AF1017" s="101"/>
      <c r="AG1017" s="102"/>
      <c r="AH1017" s="103"/>
      <c r="AI1017" s="102"/>
    </row>
    <row r="1018" spans="1:35" ht="24" hidden="1" customHeight="1">
      <c r="A1018" s="13" t="s">
        <v>498</v>
      </c>
      <c r="B1018" s="14">
        <v>76275</v>
      </c>
      <c r="C1018" s="15" t="s">
        <v>499</v>
      </c>
      <c r="D1018" s="15" t="s">
        <v>1649</v>
      </c>
      <c r="E1018" s="16">
        <v>6</v>
      </c>
      <c r="F1018" s="16" t="s">
        <v>2085</v>
      </c>
      <c r="G1018" s="16" t="s">
        <v>1759</v>
      </c>
      <c r="H1018" s="16" t="s">
        <v>1759</v>
      </c>
      <c r="I1018" s="16" t="s">
        <v>1652</v>
      </c>
      <c r="J1018" s="16" t="s">
        <v>1652</v>
      </c>
      <c r="K1018" s="16">
        <v>815004341</v>
      </c>
      <c r="L1018" s="41" t="s">
        <v>5058</v>
      </c>
      <c r="M1018" s="17" t="s">
        <v>5059</v>
      </c>
      <c r="N1018" s="17" t="s">
        <v>5060</v>
      </c>
      <c r="O1018" s="100">
        <v>45482.478472222225</v>
      </c>
      <c r="P1018" s="17" t="s">
        <v>1650</v>
      </c>
      <c r="Q1018" s="18" t="s">
        <v>1783</v>
      </c>
      <c r="R1018" s="19">
        <v>0</v>
      </c>
      <c r="S1018" s="19" t="e" vm="1">
        <f>#REF!*3</f>
        <v>#REF!</v>
      </c>
      <c r="T1018" s="19">
        <v>0</v>
      </c>
      <c r="U1018" s="19" t="e" vm="1">
        <f>#REF!*3</f>
        <v>#REF!</v>
      </c>
      <c r="V1018" s="19" t="e" vm="1">
        <f>#REF!+#REF!</f>
        <v>#REF!</v>
      </c>
      <c r="W1018" s="19"/>
      <c r="X1018" s="42"/>
      <c r="Y1018" s="20" t="s">
        <v>3006</v>
      </c>
      <c r="Z1018" s="21">
        <v>0</v>
      </c>
      <c r="AA1018" s="21"/>
      <c r="AB1018" s="101"/>
      <c r="AC1018" s="104"/>
      <c r="AD1018" s="104"/>
      <c r="AE1018" s="104"/>
      <c r="AF1018" s="101"/>
      <c r="AG1018" s="102"/>
      <c r="AH1018" s="103"/>
      <c r="AI1018" s="102"/>
    </row>
    <row r="1019" spans="1:35" ht="24" hidden="1" customHeight="1">
      <c r="A1019" s="13" t="s">
        <v>927</v>
      </c>
      <c r="B1019" s="14">
        <v>25290</v>
      </c>
      <c r="C1019" s="15" t="s">
        <v>970</v>
      </c>
      <c r="D1019" s="15" t="s">
        <v>1649</v>
      </c>
      <c r="E1019" s="16">
        <v>2</v>
      </c>
      <c r="F1019" s="16" t="s">
        <v>1650</v>
      </c>
      <c r="G1019" s="16" t="s">
        <v>1651</v>
      </c>
      <c r="H1019" s="16" t="s">
        <v>1651</v>
      </c>
      <c r="I1019" s="16" t="s">
        <v>1652</v>
      </c>
      <c r="J1019" s="16" t="s">
        <v>1652</v>
      </c>
      <c r="K1019" s="16">
        <v>808002605</v>
      </c>
      <c r="L1019" s="41" t="s">
        <v>5061</v>
      </c>
      <c r="M1019" s="17" t="s">
        <v>5062</v>
      </c>
      <c r="N1019" s="17" t="s">
        <v>5063</v>
      </c>
      <c r="O1019" s="100">
        <v>45482.538194444445</v>
      </c>
      <c r="P1019" s="17" t="s">
        <v>1650</v>
      </c>
      <c r="Q1019" s="18" t="s">
        <v>1783</v>
      </c>
      <c r="R1019" s="19">
        <v>0</v>
      </c>
      <c r="S1019" s="19" t="e" vm="1">
        <f>#REF!*3</f>
        <v>#REF!</v>
      </c>
      <c r="T1019" s="19">
        <v>0</v>
      </c>
      <c r="U1019" s="19" t="e" vm="1">
        <f>#REF!*3</f>
        <v>#REF!</v>
      </c>
      <c r="V1019" s="19" t="e" vm="1">
        <f>#REF!+#REF!</f>
        <v>#REF!</v>
      </c>
      <c r="W1019" s="19"/>
      <c r="X1019" s="42"/>
      <c r="Y1019" s="20" t="s">
        <v>3006</v>
      </c>
      <c r="Z1019" s="21">
        <v>0</v>
      </c>
      <c r="AA1019" s="21"/>
      <c r="AB1019" s="101"/>
      <c r="AC1019" s="104"/>
      <c r="AD1019" s="104"/>
      <c r="AE1019" s="104"/>
      <c r="AF1019" s="101"/>
      <c r="AG1019" s="102"/>
      <c r="AH1019" s="103"/>
      <c r="AI1019" s="102"/>
    </row>
    <row r="1020" spans="1:35" ht="24" hidden="1" customHeight="1">
      <c r="A1020" s="13" t="s">
        <v>248</v>
      </c>
      <c r="B1020" s="14">
        <v>20001</v>
      </c>
      <c r="C1020" s="15" t="s">
        <v>262</v>
      </c>
      <c r="D1020" s="15" t="s">
        <v>1649</v>
      </c>
      <c r="E1020" s="16">
        <v>1</v>
      </c>
      <c r="F1020" s="16" t="s">
        <v>2329</v>
      </c>
      <c r="G1020" s="16" t="s">
        <v>1759</v>
      </c>
      <c r="H1020" s="16" t="s">
        <v>1651</v>
      </c>
      <c r="I1020" s="16" t="s">
        <v>1652</v>
      </c>
      <c r="J1020" s="16" t="s">
        <v>1759</v>
      </c>
      <c r="K1020" s="16">
        <v>901813961</v>
      </c>
      <c r="L1020" s="41" t="s">
        <v>5064</v>
      </c>
      <c r="M1020" s="17" t="s">
        <v>5065</v>
      </c>
      <c r="N1020" s="17" t="s">
        <v>5066</v>
      </c>
      <c r="O1020" s="100">
        <v>45482.568749999999</v>
      </c>
      <c r="P1020" s="17" t="s">
        <v>1650</v>
      </c>
      <c r="Q1020" s="18" t="s">
        <v>1783</v>
      </c>
      <c r="R1020" s="19">
        <v>0</v>
      </c>
      <c r="S1020" s="19" t="e" vm="1">
        <f>#REF!*3</f>
        <v>#REF!</v>
      </c>
      <c r="T1020" s="19">
        <v>0</v>
      </c>
      <c r="U1020" s="19" t="e" vm="1">
        <f>#REF!*3</f>
        <v>#REF!</v>
      </c>
      <c r="V1020" s="19" t="e" vm="1">
        <f>#REF!+#REF!</f>
        <v>#REF!</v>
      </c>
      <c r="W1020" s="19"/>
      <c r="X1020" s="42"/>
      <c r="Y1020" s="20" t="s">
        <v>3006</v>
      </c>
      <c r="Z1020" s="21">
        <v>0</v>
      </c>
      <c r="AA1020" s="21"/>
      <c r="AB1020" s="101"/>
      <c r="AC1020" s="104"/>
      <c r="AD1020" s="104"/>
      <c r="AE1020" s="104"/>
      <c r="AF1020" s="101"/>
      <c r="AG1020" s="102"/>
      <c r="AH1020" s="103"/>
      <c r="AI1020" s="102"/>
    </row>
    <row r="1021" spans="1:35" ht="24" customHeight="1">
      <c r="A1021" s="13" t="s">
        <v>927</v>
      </c>
      <c r="B1021" s="14">
        <v>25386</v>
      </c>
      <c r="C1021" s="15" t="s">
        <v>807</v>
      </c>
      <c r="D1021" s="15" t="s">
        <v>1649</v>
      </c>
      <c r="E1021" s="16">
        <v>5</v>
      </c>
      <c r="F1021" s="16" t="s">
        <v>1650</v>
      </c>
      <c r="G1021" s="16" t="s">
        <v>1651</v>
      </c>
      <c r="H1021" s="16" t="s">
        <v>1651</v>
      </c>
      <c r="I1021" s="16" t="s">
        <v>1652</v>
      </c>
      <c r="J1021" s="16" t="s">
        <v>1652</v>
      </c>
      <c r="K1021" s="16">
        <v>808002686</v>
      </c>
      <c r="L1021" s="41" t="s">
        <v>2905</v>
      </c>
      <c r="M1021" s="17" t="s">
        <v>2906</v>
      </c>
      <c r="N1021" s="17" t="s">
        <v>2907</v>
      </c>
      <c r="O1021" s="100">
        <v>45482.719444444447</v>
      </c>
      <c r="P1021" s="17" t="s">
        <v>1664</v>
      </c>
      <c r="Q1021" s="18">
        <v>2504774</v>
      </c>
      <c r="R1021" s="19">
        <v>158</v>
      </c>
      <c r="S1021" s="19" t="e" vm="1">
        <f>#REF!*3</f>
        <v>#REF!</v>
      </c>
      <c r="T1021" s="19">
        <v>0</v>
      </c>
      <c r="U1021" s="19" t="e" vm="1">
        <f>#REF!*3</f>
        <v>#REF!</v>
      </c>
      <c r="V1021" s="19" t="e" vm="1">
        <f>#REF!+#REF!</f>
        <v>#REF!</v>
      </c>
      <c r="W1021" s="19">
        <v>12</v>
      </c>
      <c r="X1021" s="42">
        <v>29894232</v>
      </c>
      <c r="Y1021" s="20" t="s">
        <v>1748</v>
      </c>
      <c r="Z1021" s="21">
        <v>2024</v>
      </c>
      <c r="AA1021" s="21"/>
      <c r="AB1021" s="101"/>
      <c r="AC1021" s="104"/>
      <c r="AD1021" s="104" t="s">
        <v>1748</v>
      </c>
      <c r="AE1021" s="104">
        <v>45597</v>
      </c>
      <c r="AF1021" s="101"/>
      <c r="AG1021" s="102"/>
      <c r="AH1021" s="103"/>
      <c r="AI1021" s="102"/>
    </row>
    <row r="1022" spans="1:35" ht="24" hidden="1" customHeight="1">
      <c r="A1022" s="13" t="s">
        <v>248</v>
      </c>
      <c r="B1022" s="14">
        <v>20001</v>
      </c>
      <c r="C1022" s="15" t="s">
        <v>262</v>
      </c>
      <c r="D1022" s="15" t="s">
        <v>1649</v>
      </c>
      <c r="E1022" s="16">
        <v>1</v>
      </c>
      <c r="F1022" s="16" t="s">
        <v>2329</v>
      </c>
      <c r="G1022" s="16" t="s">
        <v>1759</v>
      </c>
      <c r="H1022" s="16" t="s">
        <v>1651</v>
      </c>
      <c r="I1022" s="16" t="s">
        <v>1652</v>
      </c>
      <c r="J1022" s="16" t="s">
        <v>1652</v>
      </c>
      <c r="K1022" s="16">
        <v>901706231</v>
      </c>
      <c r="L1022" s="41" t="s">
        <v>5067</v>
      </c>
      <c r="M1022" s="17" t="s">
        <v>5068</v>
      </c>
      <c r="N1022" s="17" t="s">
        <v>5069</v>
      </c>
      <c r="O1022" s="100">
        <v>45482.734027777777</v>
      </c>
      <c r="P1022" s="17" t="s">
        <v>1650</v>
      </c>
      <c r="Q1022" s="18" t="s">
        <v>1783</v>
      </c>
      <c r="R1022" s="19">
        <v>0</v>
      </c>
      <c r="S1022" s="19" t="e" vm="1">
        <f>#REF!*3</f>
        <v>#REF!</v>
      </c>
      <c r="T1022" s="19">
        <v>0</v>
      </c>
      <c r="U1022" s="19" t="e" vm="1">
        <f>#REF!*3</f>
        <v>#REF!</v>
      </c>
      <c r="V1022" s="19" t="e" vm="1">
        <f>#REF!+#REF!</f>
        <v>#REF!</v>
      </c>
      <c r="W1022" s="19"/>
      <c r="X1022" s="42"/>
      <c r="Y1022" s="20" t="s">
        <v>3006</v>
      </c>
      <c r="Z1022" s="21">
        <v>0</v>
      </c>
      <c r="AA1022" s="21"/>
      <c r="AB1022" s="101"/>
      <c r="AC1022" s="104"/>
      <c r="AD1022" s="104"/>
      <c r="AE1022" s="104"/>
      <c r="AF1022" s="101"/>
      <c r="AG1022" s="102"/>
      <c r="AH1022" s="103"/>
      <c r="AI1022" s="102"/>
    </row>
    <row r="1023" spans="1:35" ht="24" hidden="1" customHeight="1">
      <c r="A1023" s="13" t="s">
        <v>544</v>
      </c>
      <c r="B1023" s="14">
        <v>15367</v>
      </c>
      <c r="C1023" s="15" t="s">
        <v>618</v>
      </c>
      <c r="D1023" s="15" t="s">
        <v>1649</v>
      </c>
      <c r="E1023" s="16">
        <v>6</v>
      </c>
      <c r="F1023" s="16" t="s">
        <v>1650</v>
      </c>
      <c r="G1023" s="16" t="s">
        <v>1651</v>
      </c>
      <c r="H1023" s="16" t="s">
        <v>1651</v>
      </c>
      <c r="I1023" s="16" t="s">
        <v>1652</v>
      </c>
      <c r="J1023" s="16" t="s">
        <v>1652</v>
      </c>
      <c r="K1023" s="16">
        <v>900364456</v>
      </c>
      <c r="L1023" s="41" t="s">
        <v>5070</v>
      </c>
      <c r="M1023" s="17" t="s">
        <v>5071</v>
      </c>
      <c r="N1023" s="17" t="s">
        <v>5072</v>
      </c>
      <c r="O1023" s="100">
        <v>45482.838888888888</v>
      </c>
      <c r="P1023" s="17" t="s">
        <v>1650</v>
      </c>
      <c r="Q1023" s="18" t="s">
        <v>1783</v>
      </c>
      <c r="R1023" s="19">
        <v>0</v>
      </c>
      <c r="S1023" s="19" t="e" vm="1">
        <f>#REF!*3</f>
        <v>#REF!</v>
      </c>
      <c r="T1023" s="19">
        <v>0</v>
      </c>
      <c r="U1023" s="19" t="e" vm="1">
        <f>#REF!*3</f>
        <v>#REF!</v>
      </c>
      <c r="V1023" s="19" t="e" vm="1">
        <f>#REF!+#REF!</f>
        <v>#REF!</v>
      </c>
      <c r="W1023" s="19"/>
      <c r="X1023" s="42"/>
      <c r="Y1023" s="20" t="s">
        <v>3006</v>
      </c>
      <c r="Z1023" s="21">
        <v>0</v>
      </c>
      <c r="AA1023" s="21"/>
      <c r="AB1023" s="101"/>
      <c r="AC1023" s="104"/>
      <c r="AD1023" s="104"/>
      <c r="AE1023" s="104"/>
      <c r="AF1023" s="101"/>
      <c r="AG1023" s="102"/>
      <c r="AH1023" s="103"/>
      <c r="AI1023" s="102"/>
    </row>
    <row r="1024" spans="1:35" ht="24" customHeight="1">
      <c r="A1024" s="13" t="s">
        <v>927</v>
      </c>
      <c r="B1024" s="14">
        <v>25312</v>
      </c>
      <c r="C1024" s="15" t="s">
        <v>184</v>
      </c>
      <c r="D1024" s="15" t="s">
        <v>1649</v>
      </c>
      <c r="E1024" s="16">
        <v>6</v>
      </c>
      <c r="F1024" s="16" t="s">
        <v>1650</v>
      </c>
      <c r="G1024" s="16" t="s">
        <v>1651</v>
      </c>
      <c r="H1024" s="16" t="s">
        <v>1651</v>
      </c>
      <c r="I1024" s="16" t="s">
        <v>1652</v>
      </c>
      <c r="J1024" s="16" t="s">
        <v>1652</v>
      </c>
      <c r="K1024" s="16">
        <v>832008994</v>
      </c>
      <c r="L1024" s="41" t="s">
        <v>2908</v>
      </c>
      <c r="M1024" s="17" t="s">
        <v>2909</v>
      </c>
      <c r="N1024" s="17" t="s">
        <v>2910</v>
      </c>
      <c r="O1024" s="100">
        <v>45482.848611111112</v>
      </c>
      <c r="P1024" s="17" t="s">
        <v>1656</v>
      </c>
      <c r="Q1024" s="18">
        <v>2727924</v>
      </c>
      <c r="R1024" s="19">
        <v>177</v>
      </c>
      <c r="S1024" s="19" t="e" vm="1">
        <f>#REF!*3</f>
        <v>#REF!</v>
      </c>
      <c r="T1024" s="19">
        <v>0</v>
      </c>
      <c r="U1024" s="19" t="e" vm="1">
        <f>#REF!*3</f>
        <v>#REF!</v>
      </c>
      <c r="V1024" s="19" t="e" vm="1">
        <f>#REF!+#REF!</f>
        <v>#REF!</v>
      </c>
      <c r="W1024" s="19">
        <v>9</v>
      </c>
      <c r="X1024" s="42">
        <v>24551316</v>
      </c>
      <c r="Y1024" s="20" t="s">
        <v>1922</v>
      </c>
      <c r="Z1024" s="21">
        <v>2025</v>
      </c>
      <c r="AA1024" s="21"/>
      <c r="AB1024" s="101"/>
      <c r="AC1024" s="104"/>
      <c r="AD1024" s="104"/>
      <c r="AE1024" s="104"/>
      <c r="AF1024" s="101" t="s">
        <v>1922</v>
      </c>
      <c r="AG1024" s="102">
        <v>45901</v>
      </c>
      <c r="AH1024" s="103"/>
      <c r="AI1024" s="102"/>
    </row>
    <row r="1025" spans="1:35" ht="24" hidden="1" customHeight="1">
      <c r="A1025" s="13" t="s">
        <v>1350</v>
      </c>
      <c r="B1025" s="14">
        <v>68385</v>
      </c>
      <c r="C1025" s="15" t="s">
        <v>1391</v>
      </c>
      <c r="D1025" s="15" t="s">
        <v>1649</v>
      </c>
      <c r="E1025" s="16">
        <v>6</v>
      </c>
      <c r="F1025" s="16" t="s">
        <v>1650</v>
      </c>
      <c r="G1025" s="16" t="s">
        <v>1651</v>
      </c>
      <c r="H1025" s="16" t="s">
        <v>1759</v>
      </c>
      <c r="I1025" s="16" t="s">
        <v>1652</v>
      </c>
      <c r="J1025" s="16" t="s">
        <v>1652</v>
      </c>
      <c r="K1025" s="16">
        <v>901226305</v>
      </c>
      <c r="L1025" s="41" t="s">
        <v>5073</v>
      </c>
      <c r="M1025" s="17" t="s">
        <v>5074</v>
      </c>
      <c r="N1025" s="17" t="s">
        <v>5075</v>
      </c>
      <c r="O1025" s="100">
        <v>45482.875</v>
      </c>
      <c r="P1025" s="17" t="s">
        <v>1650</v>
      </c>
      <c r="Q1025" s="18" t="s">
        <v>1783</v>
      </c>
      <c r="R1025" s="19">
        <v>0</v>
      </c>
      <c r="S1025" s="19" t="e" vm="1">
        <f>#REF!*3</f>
        <v>#REF!</v>
      </c>
      <c r="T1025" s="19">
        <v>0</v>
      </c>
      <c r="U1025" s="19" t="e" vm="1">
        <f>#REF!*3</f>
        <v>#REF!</v>
      </c>
      <c r="V1025" s="19" t="e" vm="1">
        <f>#REF!+#REF!</f>
        <v>#REF!</v>
      </c>
      <c r="W1025" s="19"/>
      <c r="X1025" s="42"/>
      <c r="Y1025" s="20" t="s">
        <v>3006</v>
      </c>
      <c r="Z1025" s="21">
        <v>0</v>
      </c>
      <c r="AA1025" s="21"/>
      <c r="AB1025" s="101"/>
      <c r="AC1025" s="104"/>
      <c r="AD1025" s="104"/>
      <c r="AE1025" s="104"/>
      <c r="AF1025" s="101"/>
      <c r="AG1025" s="102"/>
      <c r="AH1025" s="103"/>
      <c r="AI1025" s="102"/>
    </row>
    <row r="1026" spans="1:35" ht="24" hidden="1" customHeight="1">
      <c r="A1026" s="13" t="s">
        <v>334</v>
      </c>
      <c r="B1026" s="14">
        <v>41001</v>
      </c>
      <c r="C1026" s="15" t="s">
        <v>1114</v>
      </c>
      <c r="D1026" s="15" t="s">
        <v>1649</v>
      </c>
      <c r="E1026" s="16">
        <v>1</v>
      </c>
      <c r="F1026" s="16" t="s">
        <v>1650</v>
      </c>
      <c r="G1026" s="16" t="s">
        <v>1651</v>
      </c>
      <c r="H1026" s="16" t="s">
        <v>1651</v>
      </c>
      <c r="I1026" s="16" t="s">
        <v>1652</v>
      </c>
      <c r="J1026" s="16" t="s">
        <v>1652</v>
      </c>
      <c r="K1026" s="16">
        <v>901774061</v>
      </c>
      <c r="L1026" s="41" t="s">
        <v>5076</v>
      </c>
      <c r="M1026" s="17" t="s">
        <v>5077</v>
      </c>
      <c r="N1026" s="17" t="s">
        <v>5078</v>
      </c>
      <c r="O1026" s="100">
        <v>45482.886805555558</v>
      </c>
      <c r="P1026" s="17" t="s">
        <v>1650</v>
      </c>
      <c r="Q1026" s="18" t="s">
        <v>1783</v>
      </c>
      <c r="R1026" s="19">
        <v>0</v>
      </c>
      <c r="S1026" s="19" t="e" vm="1">
        <f>#REF!*3</f>
        <v>#REF!</v>
      </c>
      <c r="T1026" s="19">
        <v>0</v>
      </c>
      <c r="U1026" s="19" t="e" vm="1">
        <f>#REF!*3</f>
        <v>#REF!</v>
      </c>
      <c r="V1026" s="19" t="e" vm="1">
        <f>#REF!+#REF!</f>
        <v>#REF!</v>
      </c>
      <c r="W1026" s="19"/>
      <c r="X1026" s="42"/>
      <c r="Y1026" s="20" t="s">
        <v>3006</v>
      </c>
      <c r="Z1026" s="21">
        <v>0</v>
      </c>
      <c r="AA1026" s="21"/>
      <c r="AB1026" s="101"/>
      <c r="AC1026" s="104"/>
      <c r="AD1026" s="104"/>
      <c r="AE1026" s="104"/>
      <c r="AF1026" s="101"/>
      <c r="AG1026" s="102"/>
      <c r="AH1026" s="103"/>
      <c r="AI1026" s="102"/>
    </row>
    <row r="1027" spans="1:35" ht="24" hidden="1" customHeight="1">
      <c r="A1027" s="13" t="s">
        <v>544</v>
      </c>
      <c r="B1027" s="14">
        <v>15367</v>
      </c>
      <c r="C1027" s="15" t="s">
        <v>618</v>
      </c>
      <c r="D1027" s="15" t="s">
        <v>1649</v>
      </c>
      <c r="E1027" s="16">
        <v>6</v>
      </c>
      <c r="F1027" s="16" t="s">
        <v>1650</v>
      </c>
      <c r="G1027" s="16" t="s">
        <v>1651</v>
      </c>
      <c r="H1027" s="16" t="s">
        <v>1651</v>
      </c>
      <c r="I1027" s="16" t="s">
        <v>1652</v>
      </c>
      <c r="J1027" s="16" t="s">
        <v>1652</v>
      </c>
      <c r="K1027" s="16">
        <v>820004390</v>
      </c>
      <c r="L1027" s="41" t="s">
        <v>5079</v>
      </c>
      <c r="M1027" s="17" t="s">
        <v>5080</v>
      </c>
      <c r="N1027" s="17" t="s">
        <v>5081</v>
      </c>
      <c r="O1027" s="100">
        <v>45482.933333333334</v>
      </c>
      <c r="P1027" s="17" t="s">
        <v>1650</v>
      </c>
      <c r="Q1027" s="18" t="s">
        <v>1783</v>
      </c>
      <c r="R1027" s="19">
        <v>0</v>
      </c>
      <c r="S1027" s="19" t="e" vm="1">
        <f>#REF!*3</f>
        <v>#REF!</v>
      </c>
      <c r="T1027" s="19">
        <v>0</v>
      </c>
      <c r="U1027" s="19" t="e" vm="1">
        <f>#REF!*3</f>
        <v>#REF!</v>
      </c>
      <c r="V1027" s="19" t="e" vm="1">
        <f>#REF!+#REF!</f>
        <v>#REF!</v>
      </c>
      <c r="W1027" s="19"/>
      <c r="X1027" s="42"/>
      <c r="Y1027" s="20" t="s">
        <v>3006</v>
      </c>
      <c r="Z1027" s="21">
        <v>0</v>
      </c>
      <c r="AA1027" s="21"/>
      <c r="AB1027" s="101"/>
      <c r="AC1027" s="104"/>
      <c r="AD1027" s="104"/>
      <c r="AE1027" s="104"/>
      <c r="AF1027" s="101"/>
      <c r="AG1027" s="102"/>
      <c r="AH1027" s="103"/>
      <c r="AI1027" s="102"/>
    </row>
    <row r="1028" spans="1:35" ht="24" customHeight="1">
      <c r="A1028" s="13" t="s">
        <v>16</v>
      </c>
      <c r="B1028" s="14">
        <v>5148</v>
      </c>
      <c r="C1028" s="15" t="s">
        <v>130</v>
      </c>
      <c r="D1028" s="15" t="s">
        <v>1649</v>
      </c>
      <c r="E1028" s="16">
        <v>4</v>
      </c>
      <c r="F1028" s="16" t="s">
        <v>1650</v>
      </c>
      <c r="G1028" s="16" t="s">
        <v>1651</v>
      </c>
      <c r="H1028" s="16" t="s">
        <v>1651</v>
      </c>
      <c r="I1028" s="16" t="s">
        <v>1652</v>
      </c>
      <c r="J1028" s="16" t="s">
        <v>1652</v>
      </c>
      <c r="K1028" s="16">
        <v>811008921</v>
      </c>
      <c r="L1028" s="41" t="s">
        <v>2911</v>
      </c>
      <c r="M1028" s="17" t="s">
        <v>2912</v>
      </c>
      <c r="N1028" s="17" t="s">
        <v>2913</v>
      </c>
      <c r="O1028" s="100">
        <v>45483.65625</v>
      </c>
      <c r="P1028" s="17" t="s">
        <v>1664</v>
      </c>
      <c r="Q1028" s="18" t="s">
        <v>2914</v>
      </c>
      <c r="R1028" s="19">
        <v>309</v>
      </c>
      <c r="S1028" s="19" t="e" vm="1">
        <f>#REF!*3</f>
        <v>#REF!</v>
      </c>
      <c r="T1028" s="19">
        <v>394</v>
      </c>
      <c r="U1028" s="19" t="e" vm="1">
        <f>#REF!*3</f>
        <v>#REF!</v>
      </c>
      <c r="V1028" s="19" t="e" vm="1">
        <f>#REF!+#REF!</f>
        <v>#REF!</v>
      </c>
      <c r="W1028" s="19">
        <v>12</v>
      </c>
      <c r="X1028" s="42">
        <v>89634720</v>
      </c>
      <c r="Y1028" s="20" t="s">
        <v>1676</v>
      </c>
      <c r="Z1028" s="21">
        <v>2024</v>
      </c>
      <c r="AA1028" s="21"/>
      <c r="AB1028" s="101"/>
      <c r="AC1028" s="104"/>
      <c r="AD1028" s="104" t="s">
        <v>1676</v>
      </c>
      <c r="AE1028" s="104">
        <v>45444</v>
      </c>
      <c r="AF1028" s="101"/>
      <c r="AG1028" s="102"/>
      <c r="AH1028" s="103"/>
      <c r="AI1028" s="102"/>
    </row>
    <row r="1029" spans="1:35" ht="24" hidden="1" customHeight="1">
      <c r="A1029" s="13" t="s">
        <v>927</v>
      </c>
      <c r="B1029" s="14">
        <v>25873</v>
      </c>
      <c r="C1029" s="15" t="s">
        <v>1044</v>
      </c>
      <c r="D1029" s="15" t="s">
        <v>1649</v>
      </c>
      <c r="E1029" s="16">
        <v>6</v>
      </c>
      <c r="F1029" s="16" t="s">
        <v>1650</v>
      </c>
      <c r="G1029" s="16" t="s">
        <v>1651</v>
      </c>
      <c r="H1029" s="16" t="s">
        <v>1651</v>
      </c>
      <c r="I1029" s="16" t="s">
        <v>1652</v>
      </c>
      <c r="J1029" s="16" t="s">
        <v>1652</v>
      </c>
      <c r="K1029" s="16">
        <v>900235167</v>
      </c>
      <c r="L1029" s="41" t="s">
        <v>5082</v>
      </c>
      <c r="M1029" s="17" t="s">
        <v>5083</v>
      </c>
      <c r="N1029" s="17" t="s">
        <v>5084</v>
      </c>
      <c r="O1029" s="100">
        <v>45483.734722222223</v>
      </c>
      <c r="P1029" s="17" t="s">
        <v>1650</v>
      </c>
      <c r="Q1029" s="18" t="s">
        <v>1783</v>
      </c>
      <c r="R1029" s="19">
        <v>0</v>
      </c>
      <c r="S1029" s="19" t="e" vm="1">
        <f>#REF!*3</f>
        <v>#REF!</v>
      </c>
      <c r="T1029" s="19">
        <v>0</v>
      </c>
      <c r="U1029" s="19" t="e" vm="1">
        <f>#REF!*3</f>
        <v>#REF!</v>
      </c>
      <c r="V1029" s="19" t="e" vm="1">
        <f>#REF!+#REF!</f>
        <v>#REF!</v>
      </c>
      <c r="W1029" s="19"/>
      <c r="X1029" s="42"/>
      <c r="Y1029" s="20" t="s">
        <v>3006</v>
      </c>
      <c r="Z1029" s="21">
        <v>0</v>
      </c>
      <c r="AA1029" s="21"/>
      <c r="AB1029" s="101"/>
      <c r="AC1029" s="104"/>
      <c r="AD1029" s="104"/>
      <c r="AE1029" s="104"/>
      <c r="AF1029" s="101"/>
      <c r="AG1029" s="102"/>
      <c r="AH1029" s="103"/>
      <c r="AI1029" s="102"/>
    </row>
    <row r="1030" spans="1:35" ht="24" hidden="1" customHeight="1">
      <c r="A1030" s="13" t="s">
        <v>236</v>
      </c>
      <c r="B1030" s="14">
        <v>52287</v>
      </c>
      <c r="C1030" s="15" t="s">
        <v>1235</v>
      </c>
      <c r="D1030" s="15" t="s">
        <v>1649</v>
      </c>
      <c r="E1030" s="16">
        <v>6</v>
      </c>
      <c r="F1030" s="16" t="s">
        <v>1650</v>
      </c>
      <c r="G1030" s="16" t="s">
        <v>1651</v>
      </c>
      <c r="H1030" s="16" t="s">
        <v>1651</v>
      </c>
      <c r="I1030" s="16" t="s">
        <v>1652</v>
      </c>
      <c r="J1030" s="16" t="s">
        <v>1759</v>
      </c>
      <c r="K1030" s="16">
        <v>900323129</v>
      </c>
      <c r="L1030" s="41" t="s">
        <v>5085</v>
      </c>
      <c r="M1030" s="17" t="s">
        <v>5086</v>
      </c>
      <c r="N1030" s="17" t="s">
        <v>5087</v>
      </c>
      <c r="O1030" s="100">
        <v>45484.684027777781</v>
      </c>
      <c r="P1030" s="17" t="s">
        <v>1650</v>
      </c>
      <c r="Q1030" s="18" t="s">
        <v>1783</v>
      </c>
      <c r="R1030" s="19">
        <v>0</v>
      </c>
      <c r="S1030" s="19" t="e" vm="1">
        <f>#REF!*3</f>
        <v>#REF!</v>
      </c>
      <c r="T1030" s="19">
        <v>0</v>
      </c>
      <c r="U1030" s="19" t="e" vm="1">
        <f>#REF!*3</f>
        <v>#REF!</v>
      </c>
      <c r="V1030" s="19" t="e" vm="1">
        <f>#REF!+#REF!</f>
        <v>#REF!</v>
      </c>
      <c r="W1030" s="19"/>
      <c r="X1030" s="42"/>
      <c r="Y1030" s="20" t="s">
        <v>3006</v>
      </c>
      <c r="Z1030" s="21">
        <v>0</v>
      </c>
      <c r="AA1030" s="21"/>
      <c r="AB1030" s="101"/>
      <c r="AC1030" s="104"/>
      <c r="AD1030" s="104"/>
      <c r="AE1030" s="104"/>
      <c r="AF1030" s="101"/>
      <c r="AG1030" s="102"/>
      <c r="AH1030" s="103"/>
      <c r="AI1030" s="102"/>
    </row>
    <row r="1031" spans="1:35" ht="24" customHeight="1">
      <c r="A1031" s="13" t="s">
        <v>498</v>
      </c>
      <c r="B1031" s="14">
        <v>76001</v>
      </c>
      <c r="C1031" s="15" t="s">
        <v>1499</v>
      </c>
      <c r="D1031" s="15" t="s">
        <v>1649</v>
      </c>
      <c r="E1031" s="16" t="s">
        <v>58</v>
      </c>
      <c r="F1031" s="16" t="s">
        <v>1650</v>
      </c>
      <c r="G1031" s="16" t="s">
        <v>1651</v>
      </c>
      <c r="H1031" s="16" t="s">
        <v>1651</v>
      </c>
      <c r="I1031" s="16" t="s">
        <v>1652</v>
      </c>
      <c r="J1031" s="16" t="s">
        <v>1652</v>
      </c>
      <c r="K1031" s="16">
        <v>805016027</v>
      </c>
      <c r="L1031" s="41" t="s">
        <v>2915</v>
      </c>
      <c r="M1031" s="17" t="s">
        <v>2916</v>
      </c>
      <c r="N1031" s="17" t="s">
        <v>2917</v>
      </c>
      <c r="O1031" s="100">
        <v>45485.504861111112</v>
      </c>
      <c r="P1031" s="17" t="s">
        <v>1656</v>
      </c>
      <c r="Q1031" s="18">
        <v>5952960</v>
      </c>
      <c r="R1031" s="19">
        <v>477</v>
      </c>
      <c r="S1031" s="19" t="e" vm="1">
        <f>#REF!*3</f>
        <v>#REF!</v>
      </c>
      <c r="T1031" s="19">
        <v>0</v>
      </c>
      <c r="U1031" s="19" t="e" vm="1">
        <f>#REF!*3</f>
        <v>#REF!</v>
      </c>
      <c r="V1031" s="19" t="e" vm="1">
        <f>#REF!+#REF!</f>
        <v>#REF!</v>
      </c>
      <c r="W1031" s="19">
        <v>12</v>
      </c>
      <c r="X1031" s="42">
        <v>71435520</v>
      </c>
      <c r="Y1031" s="20" t="s">
        <v>1903</v>
      </c>
      <c r="Z1031" s="21">
        <v>2025</v>
      </c>
      <c r="AA1031" s="21"/>
      <c r="AB1031" s="101"/>
      <c r="AC1031" s="104"/>
      <c r="AD1031" s="104"/>
      <c r="AE1031" s="104"/>
      <c r="AF1031" s="101" t="s">
        <v>1903</v>
      </c>
      <c r="AG1031" s="102">
        <v>45778</v>
      </c>
      <c r="AH1031" s="103"/>
      <c r="AI1031" s="102"/>
    </row>
    <row r="1032" spans="1:35" ht="24" hidden="1" customHeight="1">
      <c r="A1032" s="13" t="s">
        <v>927</v>
      </c>
      <c r="B1032" s="14">
        <v>25781</v>
      </c>
      <c r="C1032" s="15" t="s">
        <v>788</v>
      </c>
      <c r="D1032" s="15" t="s">
        <v>1649</v>
      </c>
      <c r="E1032" s="16">
        <v>6</v>
      </c>
      <c r="F1032" s="16"/>
      <c r="G1032" s="16" t="s">
        <v>1651</v>
      </c>
      <c r="H1032" s="16" t="s">
        <v>1651</v>
      </c>
      <c r="I1032" s="16" t="s">
        <v>1652</v>
      </c>
      <c r="J1032" s="16" t="s">
        <v>1652</v>
      </c>
      <c r="K1032" s="16">
        <v>832010980</v>
      </c>
      <c r="L1032" s="41" t="s">
        <v>5088</v>
      </c>
      <c r="M1032" s="17" t="s">
        <v>5089</v>
      </c>
      <c r="N1032" s="17" t="s">
        <v>5090</v>
      </c>
      <c r="O1032" s="100">
        <v>45485.548611111109</v>
      </c>
      <c r="P1032" s="17" t="s">
        <v>1650</v>
      </c>
      <c r="Q1032" s="18"/>
      <c r="R1032" s="19"/>
      <c r="S1032" s="19" t="e" vm="1">
        <f>#REF!*3</f>
        <v>#REF!</v>
      </c>
      <c r="T1032" s="19"/>
      <c r="U1032" s="19" t="e" vm="1">
        <f>#REF!*3</f>
        <v>#REF!</v>
      </c>
      <c r="V1032" s="19" t="e" vm="1">
        <f>#REF!+#REF!</f>
        <v>#REF!</v>
      </c>
      <c r="W1032" s="19"/>
      <c r="X1032" s="42"/>
      <c r="Y1032" s="20"/>
      <c r="Z1032" s="21"/>
      <c r="AA1032" s="21"/>
      <c r="AB1032" s="101"/>
      <c r="AC1032" s="104"/>
      <c r="AD1032" s="104"/>
      <c r="AE1032" s="104"/>
      <c r="AF1032" s="101"/>
      <c r="AG1032" s="102"/>
      <c r="AH1032" s="103"/>
      <c r="AI1032" s="102"/>
    </row>
    <row r="1033" spans="1:35" ht="24" hidden="1" customHeight="1">
      <c r="A1033" s="13" t="s">
        <v>154</v>
      </c>
      <c r="B1033" s="14">
        <v>18753</v>
      </c>
      <c r="C1033" s="15" t="s">
        <v>188</v>
      </c>
      <c r="D1033" s="15" t="s">
        <v>1649</v>
      </c>
      <c r="E1033" s="16">
        <v>6</v>
      </c>
      <c r="F1033" s="16" t="s">
        <v>2069</v>
      </c>
      <c r="G1033" s="16" t="s">
        <v>1759</v>
      </c>
      <c r="H1033" s="16" t="s">
        <v>1759</v>
      </c>
      <c r="I1033" s="16" t="s">
        <v>1652</v>
      </c>
      <c r="J1033" s="16" t="s">
        <v>1652</v>
      </c>
      <c r="K1033" s="16">
        <v>900578444</v>
      </c>
      <c r="L1033" s="41" t="s">
        <v>5091</v>
      </c>
      <c r="M1033" s="17" t="s">
        <v>5092</v>
      </c>
      <c r="N1033" s="17" t="s">
        <v>5093</v>
      </c>
      <c r="O1033" s="100">
        <v>45486.484027777777</v>
      </c>
      <c r="P1033" s="17" t="s">
        <v>1650</v>
      </c>
      <c r="Q1033" s="18" t="s">
        <v>1783</v>
      </c>
      <c r="R1033" s="19">
        <v>0</v>
      </c>
      <c r="S1033" s="19" t="e" vm="1">
        <f>#REF!*3</f>
        <v>#REF!</v>
      </c>
      <c r="T1033" s="19">
        <v>0</v>
      </c>
      <c r="U1033" s="19" t="e" vm="1">
        <f>#REF!*3</f>
        <v>#REF!</v>
      </c>
      <c r="V1033" s="19" t="e" vm="1">
        <f>#REF!+#REF!</f>
        <v>#REF!</v>
      </c>
      <c r="W1033" s="19"/>
      <c r="X1033" s="42"/>
      <c r="Y1033" s="20" t="s">
        <v>3006</v>
      </c>
      <c r="Z1033" s="21">
        <v>0</v>
      </c>
      <c r="AA1033" s="21"/>
      <c r="AB1033" s="101"/>
      <c r="AC1033" s="104"/>
      <c r="AD1033" s="104"/>
      <c r="AE1033" s="104"/>
      <c r="AF1033" s="101"/>
      <c r="AG1033" s="102"/>
      <c r="AH1033" s="103"/>
      <c r="AI1033" s="102"/>
    </row>
    <row r="1034" spans="1:35" ht="24" hidden="1" customHeight="1">
      <c r="A1034" s="13" t="s">
        <v>1350</v>
      </c>
      <c r="B1034" s="14">
        <v>68101</v>
      </c>
      <c r="C1034" s="15" t="s">
        <v>116</v>
      </c>
      <c r="D1034" s="15" t="s">
        <v>1649</v>
      </c>
      <c r="E1034" s="16">
        <v>6</v>
      </c>
      <c r="F1034" s="16" t="s">
        <v>1650</v>
      </c>
      <c r="G1034" s="16" t="s">
        <v>1651</v>
      </c>
      <c r="H1034" s="16" t="s">
        <v>1759</v>
      </c>
      <c r="I1034" s="16" t="s">
        <v>1652</v>
      </c>
      <c r="J1034" s="16" t="s">
        <v>1652</v>
      </c>
      <c r="K1034" s="16">
        <v>804012015</v>
      </c>
      <c r="L1034" s="41" t="s">
        <v>5094</v>
      </c>
      <c r="M1034" s="17" t="s">
        <v>5095</v>
      </c>
      <c r="N1034" s="17" t="s">
        <v>5096</v>
      </c>
      <c r="O1034" s="100">
        <v>45486.561111111114</v>
      </c>
      <c r="P1034" s="17" t="s">
        <v>1650</v>
      </c>
      <c r="Q1034" s="18" t="s">
        <v>1783</v>
      </c>
      <c r="R1034" s="19">
        <v>0</v>
      </c>
      <c r="S1034" s="19" t="e" vm="1">
        <f>#REF!*3</f>
        <v>#REF!</v>
      </c>
      <c r="T1034" s="19">
        <v>0</v>
      </c>
      <c r="U1034" s="19" t="e" vm="1">
        <f>#REF!*3</f>
        <v>#REF!</v>
      </c>
      <c r="V1034" s="19" t="e" vm="1">
        <f>#REF!+#REF!</f>
        <v>#REF!</v>
      </c>
      <c r="W1034" s="19"/>
      <c r="X1034" s="42"/>
      <c r="Y1034" s="20" t="s">
        <v>3006</v>
      </c>
      <c r="Z1034" s="21">
        <v>0</v>
      </c>
      <c r="AA1034" s="21"/>
      <c r="AB1034" s="101"/>
      <c r="AC1034" s="104"/>
      <c r="AD1034" s="104"/>
      <c r="AE1034" s="104"/>
      <c r="AF1034" s="101"/>
      <c r="AG1034" s="102"/>
      <c r="AH1034" s="103"/>
      <c r="AI1034" s="102"/>
    </row>
    <row r="1035" spans="1:35" ht="24" hidden="1" customHeight="1">
      <c r="A1035" s="13" t="s">
        <v>248</v>
      </c>
      <c r="B1035" s="14">
        <v>20400</v>
      </c>
      <c r="C1035" s="15" t="s">
        <v>254</v>
      </c>
      <c r="D1035" s="15" t="s">
        <v>1649</v>
      </c>
      <c r="E1035" s="16">
        <v>4</v>
      </c>
      <c r="F1035" s="16" t="s">
        <v>2329</v>
      </c>
      <c r="G1035" s="16" t="s">
        <v>1759</v>
      </c>
      <c r="H1035" s="16" t="s">
        <v>1759</v>
      </c>
      <c r="I1035" s="16" t="s">
        <v>2010</v>
      </c>
      <c r="J1035" s="16" t="s">
        <v>1652</v>
      </c>
      <c r="K1035" s="16">
        <v>901376481</v>
      </c>
      <c r="L1035" s="41" t="s">
        <v>5097</v>
      </c>
      <c r="M1035" s="17" t="s">
        <v>5098</v>
      </c>
      <c r="N1035" s="17" t="s">
        <v>5099</v>
      </c>
      <c r="O1035" s="100">
        <v>45486.757638888892</v>
      </c>
      <c r="P1035" s="17" t="s">
        <v>1650</v>
      </c>
      <c r="Q1035" s="18" t="s">
        <v>1783</v>
      </c>
      <c r="R1035" s="19">
        <v>0</v>
      </c>
      <c r="S1035" s="19" t="e" vm="1">
        <f>#REF!*3</f>
        <v>#REF!</v>
      </c>
      <c r="T1035" s="19">
        <v>0</v>
      </c>
      <c r="U1035" s="19" t="e" vm="1">
        <f>#REF!*3</f>
        <v>#REF!</v>
      </c>
      <c r="V1035" s="19" t="e" vm="1">
        <f>#REF!+#REF!</f>
        <v>#REF!</v>
      </c>
      <c r="W1035" s="19"/>
      <c r="X1035" s="42"/>
      <c r="Y1035" s="20" t="s">
        <v>3006</v>
      </c>
      <c r="Z1035" s="21">
        <v>0</v>
      </c>
      <c r="AA1035" s="21"/>
      <c r="AB1035" s="101"/>
      <c r="AC1035" s="104"/>
      <c r="AD1035" s="104"/>
      <c r="AE1035" s="104"/>
      <c r="AF1035" s="101"/>
      <c r="AG1035" s="102"/>
      <c r="AH1035" s="103"/>
      <c r="AI1035" s="102"/>
    </row>
    <row r="1036" spans="1:35" ht="24" hidden="1" customHeight="1">
      <c r="A1036" s="13" t="s">
        <v>136</v>
      </c>
      <c r="B1036" s="14">
        <v>23068</v>
      </c>
      <c r="C1036" s="15" t="s">
        <v>680</v>
      </c>
      <c r="D1036" s="15" t="s">
        <v>1649</v>
      </c>
      <c r="E1036" s="16">
        <v>6</v>
      </c>
      <c r="F1036" s="16" t="s">
        <v>1650</v>
      </c>
      <c r="G1036" s="16" t="s">
        <v>1651</v>
      </c>
      <c r="H1036" s="16" t="s">
        <v>1651</v>
      </c>
      <c r="I1036" s="16" t="s">
        <v>1652</v>
      </c>
      <c r="J1036" s="16" t="s">
        <v>1652</v>
      </c>
      <c r="K1036" s="16">
        <v>900082201</v>
      </c>
      <c r="L1036" s="41" t="s">
        <v>5100</v>
      </c>
      <c r="M1036" s="17" t="s">
        <v>5101</v>
      </c>
      <c r="N1036" s="17" t="s">
        <v>5102</v>
      </c>
      <c r="O1036" s="100">
        <v>45486.811805555553</v>
      </c>
      <c r="P1036" s="17" t="s">
        <v>1650</v>
      </c>
      <c r="Q1036" s="18" t="s">
        <v>1783</v>
      </c>
      <c r="R1036" s="19">
        <v>0</v>
      </c>
      <c r="S1036" s="19" t="e" vm="1">
        <f>#REF!*3</f>
        <v>#REF!</v>
      </c>
      <c r="T1036" s="19">
        <v>0</v>
      </c>
      <c r="U1036" s="19" t="e" vm="1">
        <f>#REF!*3</f>
        <v>#REF!</v>
      </c>
      <c r="V1036" s="19" t="e" vm="1">
        <f>#REF!+#REF!</f>
        <v>#REF!</v>
      </c>
      <c r="W1036" s="19"/>
      <c r="X1036" s="42"/>
      <c r="Y1036" s="20" t="s">
        <v>3006</v>
      </c>
      <c r="Z1036" s="21">
        <v>0</v>
      </c>
      <c r="AA1036" s="21"/>
      <c r="AB1036" s="101"/>
      <c r="AC1036" s="104"/>
      <c r="AD1036" s="104"/>
      <c r="AE1036" s="104"/>
      <c r="AF1036" s="101"/>
      <c r="AG1036" s="102"/>
      <c r="AH1036" s="103"/>
      <c r="AI1036" s="102"/>
    </row>
    <row r="1037" spans="1:35" ht="24" hidden="1" customHeight="1">
      <c r="A1037" s="13" t="s">
        <v>136</v>
      </c>
      <c r="B1037" s="14">
        <v>23090</v>
      </c>
      <c r="C1037" s="15" t="s">
        <v>898</v>
      </c>
      <c r="D1037" s="15" t="s">
        <v>1649</v>
      </c>
      <c r="E1037" s="16">
        <v>6</v>
      </c>
      <c r="F1037" s="16" t="s">
        <v>1650</v>
      </c>
      <c r="G1037" s="16" t="s">
        <v>1651</v>
      </c>
      <c r="H1037" s="16" t="s">
        <v>1651</v>
      </c>
      <c r="I1037" s="16" t="s">
        <v>2010</v>
      </c>
      <c r="J1037" s="16" t="s">
        <v>1652</v>
      </c>
      <c r="K1037" s="16">
        <v>900204977</v>
      </c>
      <c r="L1037" s="41" t="s">
        <v>5103</v>
      </c>
      <c r="M1037" s="17" t="s">
        <v>5104</v>
      </c>
      <c r="N1037" s="17" t="s">
        <v>5105</v>
      </c>
      <c r="O1037" s="100">
        <v>45487.408333333333</v>
      </c>
      <c r="P1037" s="17" t="s">
        <v>1650</v>
      </c>
      <c r="Q1037" s="18" t="s">
        <v>1783</v>
      </c>
      <c r="R1037" s="19">
        <v>0</v>
      </c>
      <c r="S1037" s="19" t="e" vm="1">
        <f>#REF!*3</f>
        <v>#REF!</v>
      </c>
      <c r="T1037" s="19">
        <v>0</v>
      </c>
      <c r="U1037" s="19" t="e" vm="1">
        <f>#REF!*3</f>
        <v>#REF!</v>
      </c>
      <c r="V1037" s="19" t="e" vm="1">
        <f>#REF!+#REF!</f>
        <v>#REF!</v>
      </c>
      <c r="W1037" s="19"/>
      <c r="X1037" s="42"/>
      <c r="Y1037" s="20" t="s">
        <v>3006</v>
      </c>
      <c r="Z1037" s="21">
        <v>0</v>
      </c>
      <c r="AA1037" s="21"/>
      <c r="AB1037" s="101"/>
      <c r="AC1037" s="104"/>
      <c r="AD1037" s="104"/>
      <c r="AE1037" s="104"/>
      <c r="AF1037" s="101"/>
      <c r="AG1037" s="102"/>
      <c r="AH1037" s="103"/>
      <c r="AI1037" s="102"/>
    </row>
    <row r="1038" spans="1:35" ht="24" hidden="1" customHeight="1">
      <c r="A1038" s="13" t="s">
        <v>338</v>
      </c>
      <c r="B1038" s="14">
        <v>44279</v>
      </c>
      <c r="C1038" s="15" t="s">
        <v>341</v>
      </c>
      <c r="D1038" s="15" t="s">
        <v>1649</v>
      </c>
      <c r="E1038" s="16">
        <v>6</v>
      </c>
      <c r="F1038" s="16" t="s">
        <v>2329</v>
      </c>
      <c r="G1038" s="16" t="s">
        <v>1759</v>
      </c>
      <c r="H1038" s="16" t="s">
        <v>1759</v>
      </c>
      <c r="I1038" s="16" t="s">
        <v>1652</v>
      </c>
      <c r="J1038" s="16" t="s">
        <v>1652</v>
      </c>
      <c r="K1038" s="16">
        <v>901672014</v>
      </c>
      <c r="L1038" s="41" t="s">
        <v>5106</v>
      </c>
      <c r="M1038" s="17" t="s">
        <v>5107</v>
      </c>
      <c r="N1038" s="17" t="s">
        <v>5108</v>
      </c>
      <c r="O1038" s="100">
        <v>45487.59652777778</v>
      </c>
      <c r="P1038" s="17" t="s">
        <v>1650</v>
      </c>
      <c r="Q1038" s="18" t="s">
        <v>1783</v>
      </c>
      <c r="R1038" s="19">
        <v>0</v>
      </c>
      <c r="S1038" s="19" t="e" vm="1">
        <f>#REF!*3</f>
        <v>#REF!</v>
      </c>
      <c r="T1038" s="19">
        <v>0</v>
      </c>
      <c r="U1038" s="19" t="e" vm="1">
        <f>#REF!*3</f>
        <v>#REF!</v>
      </c>
      <c r="V1038" s="19" t="e" vm="1">
        <f>#REF!+#REF!</f>
        <v>#REF!</v>
      </c>
      <c r="W1038" s="19"/>
      <c r="X1038" s="42"/>
      <c r="Y1038" s="20" t="s">
        <v>3006</v>
      </c>
      <c r="Z1038" s="21">
        <v>0</v>
      </c>
      <c r="AA1038" s="21"/>
      <c r="AB1038" s="101"/>
      <c r="AC1038" s="104"/>
      <c r="AD1038" s="104"/>
      <c r="AE1038" s="104"/>
      <c r="AF1038" s="101"/>
      <c r="AG1038" s="102"/>
      <c r="AH1038" s="103"/>
      <c r="AI1038" s="102"/>
    </row>
    <row r="1039" spans="1:35" ht="24" hidden="1" customHeight="1">
      <c r="A1039" s="13" t="s">
        <v>544</v>
      </c>
      <c r="B1039" s="14">
        <v>15599</v>
      </c>
      <c r="C1039" s="15" t="s">
        <v>672</v>
      </c>
      <c r="D1039" s="15" t="s">
        <v>1649</v>
      </c>
      <c r="E1039" s="16">
        <v>6</v>
      </c>
      <c r="F1039" s="16" t="s">
        <v>1650</v>
      </c>
      <c r="G1039" s="16" t="s">
        <v>1651</v>
      </c>
      <c r="H1039" s="16" t="s">
        <v>1651</v>
      </c>
      <c r="I1039" s="16" t="s">
        <v>1652</v>
      </c>
      <c r="J1039" s="16" t="s">
        <v>1652</v>
      </c>
      <c r="K1039" s="16">
        <v>900259280</v>
      </c>
      <c r="L1039" s="41" t="s">
        <v>5109</v>
      </c>
      <c r="M1039" s="17" t="s">
        <v>5110</v>
      </c>
      <c r="N1039" s="17" t="s">
        <v>5111</v>
      </c>
      <c r="O1039" s="100">
        <v>45487.737500000003</v>
      </c>
      <c r="P1039" s="17" t="s">
        <v>1650</v>
      </c>
      <c r="Q1039" s="18" t="s">
        <v>1783</v>
      </c>
      <c r="R1039" s="19">
        <v>0</v>
      </c>
      <c r="S1039" s="19" t="e" vm="1">
        <f>#REF!*3</f>
        <v>#REF!</v>
      </c>
      <c r="T1039" s="19">
        <v>0</v>
      </c>
      <c r="U1039" s="19" t="e" vm="1">
        <f>#REF!*3</f>
        <v>#REF!</v>
      </c>
      <c r="V1039" s="19" t="e" vm="1">
        <f>#REF!+#REF!</f>
        <v>#REF!</v>
      </c>
      <c r="W1039" s="19"/>
      <c r="X1039" s="42"/>
      <c r="Y1039" s="20" t="s">
        <v>3006</v>
      </c>
      <c r="Z1039" s="21">
        <v>0</v>
      </c>
      <c r="AA1039" s="21"/>
      <c r="AB1039" s="101"/>
      <c r="AC1039" s="104"/>
      <c r="AD1039" s="104"/>
      <c r="AE1039" s="104"/>
      <c r="AF1039" s="101"/>
      <c r="AG1039" s="102"/>
      <c r="AH1039" s="103"/>
      <c r="AI1039" s="102"/>
    </row>
    <row r="1040" spans="1:35" ht="24" hidden="1" customHeight="1">
      <c r="A1040" s="13" t="s">
        <v>1350</v>
      </c>
      <c r="B1040" s="14">
        <v>68780</v>
      </c>
      <c r="C1040" s="15" t="s">
        <v>1421</v>
      </c>
      <c r="D1040" s="15" t="s">
        <v>1649</v>
      </c>
      <c r="E1040" s="16">
        <v>6</v>
      </c>
      <c r="F1040" s="16" t="s">
        <v>1650</v>
      </c>
      <c r="G1040" s="16" t="s">
        <v>1651</v>
      </c>
      <c r="H1040" s="16" t="s">
        <v>1759</v>
      </c>
      <c r="I1040" s="16" t="s">
        <v>1652</v>
      </c>
      <c r="J1040" s="16" t="s">
        <v>1652</v>
      </c>
      <c r="K1040" s="16">
        <v>901349249</v>
      </c>
      <c r="L1040" s="41" t="s">
        <v>5112</v>
      </c>
      <c r="M1040" s="17" t="s">
        <v>5113</v>
      </c>
      <c r="N1040" s="17" t="s">
        <v>5114</v>
      </c>
      <c r="O1040" s="100">
        <v>45488.415277777778</v>
      </c>
      <c r="P1040" s="17" t="s">
        <v>1650</v>
      </c>
      <c r="Q1040" s="18" t="s">
        <v>1783</v>
      </c>
      <c r="R1040" s="19">
        <v>0</v>
      </c>
      <c r="S1040" s="19" t="e" vm="1">
        <f>#REF!*3</f>
        <v>#REF!</v>
      </c>
      <c r="T1040" s="19">
        <v>0</v>
      </c>
      <c r="U1040" s="19" t="e" vm="1">
        <f>#REF!*3</f>
        <v>#REF!</v>
      </c>
      <c r="V1040" s="19" t="e" vm="1">
        <f>#REF!+#REF!</f>
        <v>#REF!</v>
      </c>
      <c r="W1040" s="19"/>
      <c r="X1040" s="42"/>
      <c r="Y1040" s="20" t="s">
        <v>3006</v>
      </c>
      <c r="Z1040" s="21">
        <v>0</v>
      </c>
      <c r="AA1040" s="21"/>
      <c r="AB1040" s="101"/>
      <c r="AC1040" s="104"/>
      <c r="AD1040" s="104"/>
      <c r="AE1040" s="104"/>
      <c r="AF1040" s="101"/>
      <c r="AG1040" s="102"/>
      <c r="AH1040" s="103"/>
      <c r="AI1040" s="102"/>
    </row>
    <row r="1041" spans="1:35" ht="24" hidden="1" customHeight="1">
      <c r="A1041" s="13" t="s">
        <v>1350</v>
      </c>
      <c r="B1041" s="14">
        <v>68773</v>
      </c>
      <c r="C1041" s="15" t="s">
        <v>470</v>
      </c>
      <c r="D1041" s="15" t="s">
        <v>1649</v>
      </c>
      <c r="E1041" s="16">
        <v>6</v>
      </c>
      <c r="F1041" s="16" t="s">
        <v>1650</v>
      </c>
      <c r="G1041" s="16" t="s">
        <v>1651</v>
      </c>
      <c r="H1041" s="16" t="s">
        <v>1759</v>
      </c>
      <c r="I1041" s="16" t="s">
        <v>1652</v>
      </c>
      <c r="J1041" s="16" t="s">
        <v>1652</v>
      </c>
      <c r="K1041" s="16">
        <v>901613479</v>
      </c>
      <c r="L1041" s="41" t="s">
        <v>5115</v>
      </c>
      <c r="M1041" s="17" t="s">
        <v>5116</v>
      </c>
      <c r="N1041" s="17" t="s">
        <v>5117</v>
      </c>
      <c r="O1041" s="100">
        <v>45488.484027777777</v>
      </c>
      <c r="P1041" s="17" t="s">
        <v>1650</v>
      </c>
      <c r="Q1041" s="18" t="s">
        <v>1783</v>
      </c>
      <c r="R1041" s="19">
        <v>0</v>
      </c>
      <c r="S1041" s="19" t="e" vm="1">
        <f>#REF!*3</f>
        <v>#REF!</v>
      </c>
      <c r="T1041" s="19">
        <v>0</v>
      </c>
      <c r="U1041" s="19" t="e" vm="1">
        <f>#REF!*3</f>
        <v>#REF!</v>
      </c>
      <c r="V1041" s="19" t="e" vm="1">
        <f>#REF!+#REF!</f>
        <v>#REF!</v>
      </c>
      <c r="W1041" s="19"/>
      <c r="X1041" s="42"/>
      <c r="Y1041" s="20" t="s">
        <v>3006</v>
      </c>
      <c r="Z1041" s="21">
        <v>0</v>
      </c>
      <c r="AA1041" s="21"/>
      <c r="AB1041" s="101"/>
      <c r="AC1041" s="104"/>
      <c r="AD1041" s="104"/>
      <c r="AE1041" s="104"/>
      <c r="AF1041" s="101"/>
      <c r="AG1041" s="102"/>
      <c r="AH1041" s="103"/>
      <c r="AI1041" s="102"/>
    </row>
    <row r="1042" spans="1:35" ht="24" hidden="1" customHeight="1">
      <c r="A1042" s="13" t="s">
        <v>116</v>
      </c>
      <c r="B1042" s="14">
        <v>13430</v>
      </c>
      <c r="C1042" s="15" t="s">
        <v>492</v>
      </c>
      <c r="D1042" s="15" t="s">
        <v>1649</v>
      </c>
      <c r="E1042" s="16">
        <v>5</v>
      </c>
      <c r="F1042" s="16" t="s">
        <v>1650</v>
      </c>
      <c r="G1042" s="16" t="s">
        <v>1651</v>
      </c>
      <c r="H1042" s="16" t="s">
        <v>1651</v>
      </c>
      <c r="I1042" s="16" t="s">
        <v>2010</v>
      </c>
      <c r="J1042" s="16" t="s">
        <v>1652</v>
      </c>
      <c r="K1042" s="16">
        <v>901662273</v>
      </c>
      <c r="L1042" s="41" t="s">
        <v>5118</v>
      </c>
      <c r="M1042" s="17" t="s">
        <v>5119</v>
      </c>
      <c r="N1042" s="17" t="s">
        <v>5120</v>
      </c>
      <c r="O1042" s="100">
        <v>45488.560416666667</v>
      </c>
      <c r="P1042" s="17" t="s">
        <v>1650</v>
      </c>
      <c r="Q1042" s="18" t="s">
        <v>1783</v>
      </c>
      <c r="R1042" s="19">
        <v>0</v>
      </c>
      <c r="S1042" s="19" t="e" vm="1">
        <f>#REF!*3</f>
        <v>#REF!</v>
      </c>
      <c r="T1042" s="19">
        <v>0</v>
      </c>
      <c r="U1042" s="19" t="e" vm="1">
        <f>#REF!*3</f>
        <v>#REF!</v>
      </c>
      <c r="V1042" s="19" t="e" vm="1">
        <f>#REF!+#REF!</f>
        <v>#REF!</v>
      </c>
      <c r="W1042" s="19"/>
      <c r="X1042" s="42"/>
      <c r="Y1042" s="20" t="s">
        <v>3006</v>
      </c>
      <c r="Z1042" s="21">
        <v>0</v>
      </c>
      <c r="AA1042" s="21"/>
      <c r="AB1042" s="101"/>
      <c r="AC1042" s="104"/>
      <c r="AD1042" s="104"/>
      <c r="AE1042" s="104"/>
      <c r="AF1042" s="101"/>
      <c r="AG1042" s="102"/>
      <c r="AH1042" s="103"/>
      <c r="AI1042" s="102"/>
    </row>
    <row r="1043" spans="1:35" ht="24" hidden="1" customHeight="1">
      <c r="A1043" s="13" t="s">
        <v>498</v>
      </c>
      <c r="B1043" s="14">
        <v>76377</v>
      </c>
      <c r="C1043" s="15" t="s">
        <v>1520</v>
      </c>
      <c r="D1043" s="15" t="s">
        <v>1649</v>
      </c>
      <c r="E1043" s="16">
        <v>6</v>
      </c>
      <c r="F1043" s="16" t="s">
        <v>1650</v>
      </c>
      <c r="G1043" s="16" t="s">
        <v>1651</v>
      </c>
      <c r="H1043" s="16" t="s">
        <v>1651</v>
      </c>
      <c r="I1043" s="16" t="s">
        <v>1652</v>
      </c>
      <c r="J1043" s="16" t="s">
        <v>1652</v>
      </c>
      <c r="K1043" s="16">
        <v>900111128</v>
      </c>
      <c r="L1043" s="41" t="s">
        <v>5121</v>
      </c>
      <c r="M1043" s="17" t="s">
        <v>5122</v>
      </c>
      <c r="N1043" s="17" t="s">
        <v>5123</v>
      </c>
      <c r="O1043" s="100">
        <v>45488.731249999997</v>
      </c>
      <c r="P1043" s="17" t="s">
        <v>1650</v>
      </c>
      <c r="Q1043" s="18" t="s">
        <v>1783</v>
      </c>
      <c r="R1043" s="19">
        <v>0</v>
      </c>
      <c r="S1043" s="19" t="e" vm="1">
        <f>#REF!*3</f>
        <v>#REF!</v>
      </c>
      <c r="T1043" s="19">
        <v>0</v>
      </c>
      <c r="U1043" s="19" t="e" vm="1">
        <f>#REF!*3</f>
        <v>#REF!</v>
      </c>
      <c r="V1043" s="19" t="e" vm="1">
        <f>#REF!+#REF!</f>
        <v>#REF!</v>
      </c>
      <c r="W1043" s="19"/>
      <c r="X1043" s="42"/>
      <c r="Y1043" s="20" t="s">
        <v>3006</v>
      </c>
      <c r="Z1043" s="21">
        <v>0</v>
      </c>
      <c r="AA1043" s="21"/>
      <c r="AB1043" s="101"/>
      <c r="AC1043" s="104"/>
      <c r="AD1043" s="104"/>
      <c r="AE1043" s="104"/>
      <c r="AF1043" s="101"/>
      <c r="AG1043" s="102"/>
      <c r="AH1043" s="103"/>
      <c r="AI1043" s="102"/>
    </row>
    <row r="1044" spans="1:35" ht="24" customHeight="1">
      <c r="A1044" s="13" t="s">
        <v>470</v>
      </c>
      <c r="B1044" s="14">
        <v>70670</v>
      </c>
      <c r="C1044" s="15" t="s">
        <v>1441</v>
      </c>
      <c r="D1044" s="15" t="s">
        <v>1649</v>
      </c>
      <c r="E1044" s="16">
        <v>6</v>
      </c>
      <c r="F1044" s="16" t="s">
        <v>1650</v>
      </c>
      <c r="G1044" s="16" t="s">
        <v>1651</v>
      </c>
      <c r="H1044" s="16" t="s">
        <v>1651</v>
      </c>
      <c r="I1044" s="16" t="s">
        <v>1652</v>
      </c>
      <c r="J1044" s="16" t="s">
        <v>1759</v>
      </c>
      <c r="K1044" s="16">
        <v>901176529</v>
      </c>
      <c r="L1044" s="41" t="s">
        <v>2918</v>
      </c>
      <c r="M1044" s="17" t="s">
        <v>2919</v>
      </c>
      <c r="N1044" s="17" t="s">
        <v>2920</v>
      </c>
      <c r="O1044" s="100">
        <v>45488.824305555558</v>
      </c>
      <c r="P1044" s="17" t="s">
        <v>1664</v>
      </c>
      <c r="Q1044" s="18" t="s">
        <v>2921</v>
      </c>
      <c r="R1044" s="19">
        <v>319</v>
      </c>
      <c r="S1044" s="19" t="e" vm="1">
        <f>#REF!*3</f>
        <v>#REF!</v>
      </c>
      <c r="T1044" s="19">
        <v>0</v>
      </c>
      <c r="U1044" s="19" t="e" vm="1">
        <f>#REF!*3</f>
        <v>#REF!</v>
      </c>
      <c r="V1044" s="19" t="e" vm="1">
        <f>#REF!+#REF!</f>
        <v>#REF!</v>
      </c>
      <c r="W1044" s="19">
        <v>12</v>
      </c>
      <c r="X1044" s="42">
        <v>45936000</v>
      </c>
      <c r="Y1044" s="20" t="s">
        <v>1714</v>
      </c>
      <c r="Z1044" s="21">
        <v>2024</v>
      </c>
      <c r="AA1044" s="21"/>
      <c r="AB1044" s="101"/>
      <c r="AC1044" s="104"/>
      <c r="AD1044" s="104" t="s">
        <v>1714</v>
      </c>
      <c r="AE1044" s="104">
        <v>45383</v>
      </c>
      <c r="AF1044" s="101"/>
      <c r="AG1044" s="102"/>
      <c r="AH1044" s="103"/>
      <c r="AI1044" s="102"/>
    </row>
    <row r="1045" spans="1:35" ht="24" hidden="1" customHeight="1">
      <c r="A1045" s="13" t="s">
        <v>116</v>
      </c>
      <c r="B1045" s="14">
        <v>13430</v>
      </c>
      <c r="C1045" s="15" t="s">
        <v>492</v>
      </c>
      <c r="D1045" s="15" t="s">
        <v>1649</v>
      </c>
      <c r="E1045" s="16">
        <v>5</v>
      </c>
      <c r="F1045" s="16" t="s">
        <v>1650</v>
      </c>
      <c r="G1045" s="16" t="s">
        <v>1651</v>
      </c>
      <c r="H1045" s="16" t="s">
        <v>1651</v>
      </c>
      <c r="I1045" s="16" t="s">
        <v>2010</v>
      </c>
      <c r="J1045" s="16" t="s">
        <v>1652</v>
      </c>
      <c r="K1045" s="16">
        <v>901594716</v>
      </c>
      <c r="L1045" s="41" t="s">
        <v>5124</v>
      </c>
      <c r="M1045" s="17" t="s">
        <v>5125</v>
      </c>
      <c r="N1045" s="17" t="s">
        <v>5126</v>
      </c>
      <c r="O1045" s="100">
        <v>45489.413194444445</v>
      </c>
      <c r="P1045" s="17" t="s">
        <v>1650</v>
      </c>
      <c r="Q1045" s="18" t="s">
        <v>1783</v>
      </c>
      <c r="R1045" s="19">
        <v>0</v>
      </c>
      <c r="S1045" s="19" t="e" vm="1">
        <f>#REF!*3</f>
        <v>#REF!</v>
      </c>
      <c r="T1045" s="19">
        <v>0</v>
      </c>
      <c r="U1045" s="19" t="e" vm="1">
        <f>#REF!*3</f>
        <v>#REF!</v>
      </c>
      <c r="V1045" s="19" t="e" vm="1">
        <f>#REF!+#REF!</f>
        <v>#REF!</v>
      </c>
      <c r="W1045" s="19"/>
      <c r="X1045" s="42"/>
      <c r="Y1045" s="20" t="s">
        <v>3006</v>
      </c>
      <c r="Z1045" s="21">
        <v>0</v>
      </c>
      <c r="AA1045" s="21"/>
      <c r="AB1045" s="101"/>
      <c r="AC1045" s="104"/>
      <c r="AD1045" s="104"/>
      <c r="AE1045" s="104"/>
      <c r="AF1045" s="101"/>
      <c r="AG1045" s="102"/>
      <c r="AH1045" s="103"/>
      <c r="AI1045" s="102"/>
    </row>
    <row r="1046" spans="1:35" ht="24" customHeight="1">
      <c r="A1046" s="13" t="s">
        <v>544</v>
      </c>
      <c r="B1046" s="14">
        <v>15469</v>
      </c>
      <c r="C1046" s="15" t="s">
        <v>639</v>
      </c>
      <c r="D1046" s="15" t="s">
        <v>1649</v>
      </c>
      <c r="E1046" s="16">
        <v>6</v>
      </c>
      <c r="F1046" s="16" t="s">
        <v>1650</v>
      </c>
      <c r="G1046" s="16" t="s">
        <v>1651</v>
      </c>
      <c r="H1046" s="16" t="s">
        <v>1651</v>
      </c>
      <c r="I1046" s="16" t="s">
        <v>1652</v>
      </c>
      <c r="J1046" s="16" t="s">
        <v>1652</v>
      </c>
      <c r="K1046" s="16">
        <v>900102860</v>
      </c>
      <c r="L1046" s="41" t="s">
        <v>2922</v>
      </c>
      <c r="M1046" s="17" t="s">
        <v>2923</v>
      </c>
      <c r="N1046" s="17" t="s">
        <v>2924</v>
      </c>
      <c r="O1046" s="100">
        <v>45489.630555555559</v>
      </c>
      <c r="P1046" s="17" t="s">
        <v>1664</v>
      </c>
      <c r="Q1046" s="18">
        <v>9009000</v>
      </c>
      <c r="R1046" s="19">
        <v>410</v>
      </c>
      <c r="S1046" s="19" t="e" vm="1">
        <f>#REF!*3</f>
        <v>#REF!</v>
      </c>
      <c r="T1046" s="19">
        <v>345</v>
      </c>
      <c r="U1046" s="19" t="e" vm="1">
        <f>#REF!*3</f>
        <v>#REF!</v>
      </c>
      <c r="V1046" s="19" t="e" vm="1">
        <f>#REF!+#REF!</f>
        <v>#REF!</v>
      </c>
      <c r="W1046" s="19">
        <v>12</v>
      </c>
      <c r="X1046" s="42">
        <v>108108000</v>
      </c>
      <c r="Y1046" s="20" t="s">
        <v>2538</v>
      </c>
      <c r="Z1046" s="21">
        <v>2025</v>
      </c>
      <c r="AA1046" s="21"/>
      <c r="AB1046" s="101"/>
      <c r="AC1046" s="104"/>
      <c r="AD1046" s="104"/>
      <c r="AE1046" s="104"/>
      <c r="AF1046" s="101" t="s">
        <v>2538</v>
      </c>
      <c r="AG1046" s="102">
        <v>45689</v>
      </c>
      <c r="AH1046" s="103"/>
      <c r="AI1046" s="102"/>
    </row>
    <row r="1047" spans="1:35" ht="24" customHeight="1">
      <c r="A1047" s="13" t="s">
        <v>927</v>
      </c>
      <c r="B1047" s="14">
        <v>25040</v>
      </c>
      <c r="C1047" s="15" t="s">
        <v>509</v>
      </c>
      <c r="D1047" s="15" t="s">
        <v>1778</v>
      </c>
      <c r="E1047" s="16">
        <v>6</v>
      </c>
      <c r="F1047" s="16" t="s">
        <v>1650</v>
      </c>
      <c r="G1047" s="16" t="s">
        <v>1651</v>
      </c>
      <c r="H1047" s="16" t="s">
        <v>1651</v>
      </c>
      <c r="I1047" s="16" t="s">
        <v>1652</v>
      </c>
      <c r="J1047" s="16" t="s">
        <v>1652</v>
      </c>
      <c r="K1047" s="16">
        <v>832009606</v>
      </c>
      <c r="L1047" s="41" t="s">
        <v>2925</v>
      </c>
      <c r="M1047" s="17" t="s">
        <v>2926</v>
      </c>
      <c r="N1047" s="17" t="s">
        <v>2927</v>
      </c>
      <c r="O1047" s="100">
        <v>45489.849305555559</v>
      </c>
      <c r="P1047" s="17" t="s">
        <v>1664</v>
      </c>
      <c r="Q1047" s="18">
        <v>5866500</v>
      </c>
      <c r="R1047" s="19">
        <v>12</v>
      </c>
      <c r="S1047" s="19" t="e" vm="1">
        <f>#REF!*3</f>
        <v>#REF!</v>
      </c>
      <c r="T1047" s="19">
        <v>763</v>
      </c>
      <c r="U1047" s="19" t="e" vm="1">
        <f>#REF!*3</f>
        <v>#REF!</v>
      </c>
      <c r="V1047" s="19" t="e" vm="1">
        <f>#REF!+#REF!</f>
        <v>#REF!</v>
      </c>
      <c r="W1047" s="19">
        <v>12</v>
      </c>
      <c r="X1047" s="42">
        <v>63806000</v>
      </c>
      <c r="Y1047" s="20" t="s">
        <v>1844</v>
      </c>
      <c r="Z1047" s="21">
        <v>2024</v>
      </c>
      <c r="AA1047" s="21"/>
      <c r="AB1047" s="101"/>
      <c r="AC1047" s="104"/>
      <c r="AD1047" s="104" t="s">
        <v>1844</v>
      </c>
      <c r="AE1047" s="104">
        <v>45597</v>
      </c>
      <c r="AF1047" s="101"/>
      <c r="AG1047" s="102"/>
      <c r="AH1047" s="103"/>
      <c r="AI1047" s="102"/>
    </row>
    <row r="1048" spans="1:35" ht="24" hidden="1" customHeight="1">
      <c r="A1048" s="13" t="s">
        <v>236</v>
      </c>
      <c r="B1048" s="14">
        <v>52233</v>
      </c>
      <c r="C1048" s="15" t="s">
        <v>409</v>
      </c>
      <c r="D1048" s="15" t="s">
        <v>1649</v>
      </c>
      <c r="E1048" s="16">
        <v>6</v>
      </c>
      <c r="F1048" s="16" t="s">
        <v>2085</v>
      </c>
      <c r="G1048" s="16" t="s">
        <v>1759</v>
      </c>
      <c r="H1048" s="16" t="s">
        <v>1759</v>
      </c>
      <c r="I1048" s="16" t="s">
        <v>1652</v>
      </c>
      <c r="J1048" s="16" t="s">
        <v>1652</v>
      </c>
      <c r="K1048" s="16">
        <v>901521886</v>
      </c>
      <c r="L1048" s="41" t="s">
        <v>5127</v>
      </c>
      <c r="M1048" s="17" t="s">
        <v>5128</v>
      </c>
      <c r="N1048" s="17" t="s">
        <v>5129</v>
      </c>
      <c r="O1048" s="100">
        <v>45489.863888888889</v>
      </c>
      <c r="P1048" s="17" t="s">
        <v>1650</v>
      </c>
      <c r="Q1048" s="18" t="s">
        <v>1783</v>
      </c>
      <c r="R1048" s="19">
        <v>0</v>
      </c>
      <c r="S1048" s="19" t="e" vm="1">
        <f>#REF!*3</f>
        <v>#REF!</v>
      </c>
      <c r="T1048" s="19">
        <v>0</v>
      </c>
      <c r="U1048" s="19" t="e" vm="1">
        <f>#REF!*3</f>
        <v>#REF!</v>
      </c>
      <c r="V1048" s="19" t="e" vm="1">
        <f>#REF!+#REF!</f>
        <v>#REF!</v>
      </c>
      <c r="W1048" s="19"/>
      <c r="X1048" s="42"/>
      <c r="Y1048" s="20" t="s">
        <v>3006</v>
      </c>
      <c r="Z1048" s="21">
        <v>0</v>
      </c>
      <c r="AA1048" s="21"/>
      <c r="AB1048" s="101"/>
      <c r="AC1048" s="104"/>
      <c r="AD1048" s="104"/>
      <c r="AE1048" s="104"/>
      <c r="AF1048" s="101"/>
      <c r="AG1048" s="102"/>
      <c r="AH1048" s="103"/>
      <c r="AI1048" s="102"/>
    </row>
    <row r="1049" spans="1:35" ht="24" customHeight="1">
      <c r="A1049" s="13" t="s">
        <v>16</v>
      </c>
      <c r="B1049" s="14">
        <v>5674</v>
      </c>
      <c r="C1049" s="15" t="s">
        <v>313</v>
      </c>
      <c r="D1049" s="15" t="s">
        <v>1649</v>
      </c>
      <c r="E1049" s="16">
        <v>6</v>
      </c>
      <c r="F1049" s="16" t="s">
        <v>1650</v>
      </c>
      <c r="G1049" s="16" t="s">
        <v>1651</v>
      </c>
      <c r="H1049" s="16" t="s">
        <v>1651</v>
      </c>
      <c r="I1049" s="16" t="s">
        <v>1652</v>
      </c>
      <c r="J1049" s="16" t="s">
        <v>1652</v>
      </c>
      <c r="K1049" s="16">
        <v>901058093</v>
      </c>
      <c r="L1049" s="41" t="s">
        <v>2928</v>
      </c>
      <c r="M1049" s="17" t="s">
        <v>2929</v>
      </c>
      <c r="N1049" s="17" t="s">
        <v>2930</v>
      </c>
      <c r="O1049" s="100">
        <v>45489.893055555556</v>
      </c>
      <c r="P1049" s="17" t="s">
        <v>1664</v>
      </c>
      <c r="Q1049" s="18" t="s">
        <v>2931</v>
      </c>
      <c r="R1049" s="19">
        <v>392</v>
      </c>
      <c r="S1049" s="19" t="e" vm="1">
        <f>#REF!*3</f>
        <v>#REF!</v>
      </c>
      <c r="T1049" s="19">
        <v>0</v>
      </c>
      <c r="U1049" s="19" t="e" vm="1">
        <f>#REF!*3</f>
        <v>#REF!</v>
      </c>
      <c r="V1049" s="19" t="e" vm="1">
        <f>#REF!+#REF!</f>
        <v>#REF!</v>
      </c>
      <c r="W1049" s="19">
        <v>12</v>
      </c>
      <c r="X1049" s="42">
        <v>54566400</v>
      </c>
      <c r="Y1049" s="20" t="s">
        <v>1676</v>
      </c>
      <c r="Z1049" s="21">
        <v>2024</v>
      </c>
      <c r="AA1049" s="21"/>
      <c r="AB1049" s="101"/>
      <c r="AC1049" s="104"/>
      <c r="AD1049" s="104" t="s">
        <v>1676</v>
      </c>
      <c r="AE1049" s="104">
        <v>45444</v>
      </c>
      <c r="AF1049" s="101"/>
      <c r="AG1049" s="102"/>
      <c r="AH1049" s="103"/>
      <c r="AI1049" s="102"/>
    </row>
    <row r="1050" spans="1:35" ht="24" hidden="1" customHeight="1">
      <c r="A1050" s="13" t="s">
        <v>334</v>
      </c>
      <c r="B1050" s="14">
        <v>41078</v>
      </c>
      <c r="C1050" s="15" t="s">
        <v>1098</v>
      </c>
      <c r="D1050" s="15" t="s">
        <v>1649</v>
      </c>
      <c r="E1050" s="16">
        <v>6</v>
      </c>
      <c r="F1050" s="16" t="s">
        <v>1650</v>
      </c>
      <c r="G1050" s="16" t="s">
        <v>1651</v>
      </c>
      <c r="H1050" s="16" t="s">
        <v>1759</v>
      </c>
      <c r="I1050" s="16" t="s">
        <v>1652</v>
      </c>
      <c r="J1050" s="16" t="s">
        <v>1652</v>
      </c>
      <c r="K1050" s="16">
        <v>0</v>
      </c>
      <c r="L1050" s="41" t="s">
        <v>5130</v>
      </c>
      <c r="M1050" s="17" t="s">
        <v>5131</v>
      </c>
      <c r="N1050" s="17" t="s">
        <v>5132</v>
      </c>
      <c r="O1050" s="100">
        <v>45490.576388888891</v>
      </c>
      <c r="P1050" s="17" t="s">
        <v>1650</v>
      </c>
      <c r="Q1050" s="18" t="s">
        <v>1783</v>
      </c>
      <c r="R1050" s="19">
        <v>0</v>
      </c>
      <c r="S1050" s="19" t="e" vm="1">
        <f>#REF!*3</f>
        <v>#REF!</v>
      </c>
      <c r="T1050" s="19">
        <v>0</v>
      </c>
      <c r="U1050" s="19" t="e" vm="1">
        <f>#REF!*3</f>
        <v>#REF!</v>
      </c>
      <c r="V1050" s="19" t="e" vm="1">
        <f>#REF!+#REF!</f>
        <v>#REF!</v>
      </c>
      <c r="W1050" s="19"/>
      <c r="X1050" s="42"/>
      <c r="Y1050" s="20" t="s">
        <v>3006</v>
      </c>
      <c r="Z1050" s="21">
        <v>0</v>
      </c>
      <c r="AA1050" s="21"/>
      <c r="AB1050" s="101"/>
      <c r="AC1050" s="104"/>
      <c r="AD1050" s="104"/>
      <c r="AE1050" s="104"/>
      <c r="AF1050" s="101"/>
      <c r="AG1050" s="102"/>
      <c r="AH1050" s="103"/>
      <c r="AI1050" s="102"/>
    </row>
    <row r="1051" spans="1:35" ht="24" customHeight="1">
      <c r="A1051" s="13" t="s">
        <v>927</v>
      </c>
      <c r="B1051" s="14">
        <v>25875</v>
      </c>
      <c r="C1051" s="15" t="s">
        <v>1045</v>
      </c>
      <c r="D1051" s="15" t="s">
        <v>1649</v>
      </c>
      <c r="E1051" s="16">
        <v>6</v>
      </c>
      <c r="F1051" s="16" t="s">
        <v>1650</v>
      </c>
      <c r="G1051" s="16" t="s">
        <v>1651</v>
      </c>
      <c r="H1051" s="16" t="s">
        <v>1651</v>
      </c>
      <c r="I1051" s="16" t="s">
        <v>1652</v>
      </c>
      <c r="J1051" s="16" t="s">
        <v>1652</v>
      </c>
      <c r="K1051" s="16">
        <v>900094414</v>
      </c>
      <c r="L1051" s="41" t="s">
        <v>2932</v>
      </c>
      <c r="M1051" s="17" t="s">
        <v>2933</v>
      </c>
      <c r="N1051" s="17" t="s">
        <v>2934</v>
      </c>
      <c r="O1051" s="100">
        <v>45491.509027777778</v>
      </c>
      <c r="P1051" s="17" t="s">
        <v>1656</v>
      </c>
      <c r="Q1051" s="18">
        <v>6394051</v>
      </c>
      <c r="R1051" s="19">
        <v>407</v>
      </c>
      <c r="S1051" s="19" t="e" vm="1">
        <f>#REF!*3</f>
        <v>#REF!</v>
      </c>
      <c r="T1051" s="19">
        <v>0</v>
      </c>
      <c r="U1051" s="19" t="e" vm="1">
        <f>#REF!*3</f>
        <v>#REF!</v>
      </c>
      <c r="V1051" s="19" t="e" vm="1">
        <f>#REF!+#REF!</f>
        <v>#REF!</v>
      </c>
      <c r="W1051" s="19">
        <v>19</v>
      </c>
      <c r="X1051" s="42">
        <v>117827901</v>
      </c>
      <c r="Y1051" s="20" t="s">
        <v>2317</v>
      </c>
      <c r="Z1051" s="21" t="s">
        <v>1675</v>
      </c>
      <c r="AA1051" s="21"/>
      <c r="AB1051" s="101"/>
      <c r="AC1051" s="104"/>
      <c r="AD1051" s="104" t="s">
        <v>1676</v>
      </c>
      <c r="AE1051" s="104">
        <v>45444</v>
      </c>
      <c r="AF1051" s="101" t="s">
        <v>1722</v>
      </c>
      <c r="AG1051" s="102">
        <v>45962</v>
      </c>
      <c r="AH1051" s="103"/>
      <c r="AI1051" s="102"/>
    </row>
    <row r="1052" spans="1:35" ht="24" customHeight="1">
      <c r="A1052" s="13" t="s">
        <v>927</v>
      </c>
      <c r="B1052" s="14">
        <v>25772</v>
      </c>
      <c r="C1052" s="15" t="s">
        <v>1025</v>
      </c>
      <c r="D1052" s="15" t="s">
        <v>1649</v>
      </c>
      <c r="E1052" s="16">
        <v>6</v>
      </c>
      <c r="F1052" s="16" t="s">
        <v>1650</v>
      </c>
      <c r="G1052" s="16" t="s">
        <v>1651</v>
      </c>
      <c r="H1052" s="16" t="s">
        <v>1651</v>
      </c>
      <c r="I1052" s="16" t="s">
        <v>1652</v>
      </c>
      <c r="J1052" s="16" t="s">
        <v>1652</v>
      </c>
      <c r="K1052" s="16">
        <v>832006841</v>
      </c>
      <c r="L1052" s="41" t="s">
        <v>2935</v>
      </c>
      <c r="M1052" s="17" t="s">
        <v>2936</v>
      </c>
      <c r="N1052" s="17" t="s">
        <v>2937</v>
      </c>
      <c r="O1052" s="100">
        <v>45491.675694444442</v>
      </c>
      <c r="P1052" s="17" t="s">
        <v>1656</v>
      </c>
      <c r="Q1052" s="18">
        <v>6468024</v>
      </c>
      <c r="R1052" s="19">
        <v>408</v>
      </c>
      <c r="S1052" s="19" t="e" vm="1">
        <f>#REF!*3</f>
        <v>#REF!</v>
      </c>
      <c r="T1052" s="19">
        <v>0</v>
      </c>
      <c r="U1052" s="19" t="e" vm="1">
        <f>#REF!*3</f>
        <v>#REF!</v>
      </c>
      <c r="V1052" s="19" t="e" vm="1">
        <f>#REF!+#REF!</f>
        <v>#REF!</v>
      </c>
      <c r="W1052" s="19">
        <v>19</v>
      </c>
      <c r="X1052" s="42">
        <v>117585805</v>
      </c>
      <c r="Y1052" s="20" t="s">
        <v>2317</v>
      </c>
      <c r="Z1052" s="21" t="s">
        <v>1675</v>
      </c>
      <c r="AA1052" s="21"/>
      <c r="AB1052" s="101"/>
      <c r="AC1052" s="104"/>
      <c r="AD1052" s="104" t="s">
        <v>1676</v>
      </c>
      <c r="AE1052" s="104">
        <v>45444</v>
      </c>
      <c r="AF1052" s="101" t="s">
        <v>1722</v>
      </c>
      <c r="AG1052" s="102">
        <v>45962</v>
      </c>
      <c r="AH1052" s="103"/>
      <c r="AI1052" s="102"/>
    </row>
    <row r="1053" spans="1:35" ht="24" hidden="1" customHeight="1">
      <c r="A1053" s="13" t="s">
        <v>154</v>
      </c>
      <c r="B1053" s="14">
        <v>18001</v>
      </c>
      <c r="C1053" s="15" t="s">
        <v>68</v>
      </c>
      <c r="D1053" s="15" t="s">
        <v>1649</v>
      </c>
      <c r="E1053" s="16">
        <v>2</v>
      </c>
      <c r="F1053" s="16" t="s">
        <v>2069</v>
      </c>
      <c r="G1053" s="16" t="s">
        <v>1759</v>
      </c>
      <c r="H1053" s="16" t="s">
        <v>1759</v>
      </c>
      <c r="I1053" s="16" t="s">
        <v>1652</v>
      </c>
      <c r="J1053" s="16" t="s">
        <v>1652</v>
      </c>
      <c r="K1053" s="16">
        <v>901283254</v>
      </c>
      <c r="L1053" s="41" t="s">
        <v>5133</v>
      </c>
      <c r="M1053" s="17" t="s">
        <v>5134</v>
      </c>
      <c r="N1053" s="17" t="s">
        <v>5135</v>
      </c>
      <c r="O1053" s="100">
        <v>45491.731944444444</v>
      </c>
      <c r="P1053" s="17" t="s">
        <v>1650</v>
      </c>
      <c r="Q1053" s="18" t="s">
        <v>1783</v>
      </c>
      <c r="R1053" s="19">
        <v>0</v>
      </c>
      <c r="S1053" s="19" t="e" vm="1">
        <f>#REF!*3</f>
        <v>#REF!</v>
      </c>
      <c r="T1053" s="19">
        <v>0</v>
      </c>
      <c r="U1053" s="19" t="e" vm="1">
        <f>#REF!*3</f>
        <v>#REF!</v>
      </c>
      <c r="V1053" s="19" t="e" vm="1">
        <f>#REF!+#REF!</f>
        <v>#REF!</v>
      </c>
      <c r="W1053" s="19"/>
      <c r="X1053" s="42"/>
      <c r="Y1053" s="20" t="s">
        <v>3006</v>
      </c>
      <c r="Z1053" s="21">
        <v>0</v>
      </c>
      <c r="AA1053" s="21"/>
      <c r="AB1053" s="101"/>
      <c r="AC1053" s="104"/>
      <c r="AD1053" s="104"/>
      <c r="AE1053" s="104"/>
      <c r="AF1053" s="101"/>
      <c r="AG1053" s="102"/>
      <c r="AH1053" s="103"/>
      <c r="AI1053" s="102"/>
    </row>
    <row r="1054" spans="1:35" ht="24" hidden="1" customHeight="1">
      <c r="A1054" s="13" t="s">
        <v>927</v>
      </c>
      <c r="B1054" s="14">
        <v>25168</v>
      </c>
      <c r="C1054" s="15" t="s">
        <v>951</v>
      </c>
      <c r="D1054" s="15" t="s">
        <v>1649</v>
      </c>
      <c r="E1054" s="16">
        <v>6</v>
      </c>
      <c r="F1054" s="16" t="s">
        <v>1650</v>
      </c>
      <c r="G1054" s="16" t="s">
        <v>1651</v>
      </c>
      <c r="H1054" s="16" t="s">
        <v>1759</v>
      </c>
      <c r="I1054" s="16" t="s">
        <v>1652</v>
      </c>
      <c r="J1054" s="16" t="s">
        <v>1652</v>
      </c>
      <c r="K1054" s="16">
        <v>900353255</v>
      </c>
      <c r="L1054" s="41" t="s">
        <v>5136</v>
      </c>
      <c r="M1054" s="17" t="s">
        <v>5137</v>
      </c>
      <c r="N1054" s="17" t="s">
        <v>5138</v>
      </c>
      <c r="O1054" s="100">
        <v>45491.775694444441</v>
      </c>
      <c r="P1054" s="17" t="s">
        <v>1650</v>
      </c>
      <c r="Q1054" s="18" t="s">
        <v>1783</v>
      </c>
      <c r="R1054" s="19">
        <v>0</v>
      </c>
      <c r="S1054" s="19" t="e" vm="1">
        <f>#REF!*3</f>
        <v>#REF!</v>
      </c>
      <c r="T1054" s="19">
        <v>0</v>
      </c>
      <c r="U1054" s="19" t="e" vm="1">
        <f>#REF!*3</f>
        <v>#REF!</v>
      </c>
      <c r="V1054" s="19" t="e" vm="1">
        <f>#REF!+#REF!</f>
        <v>#REF!</v>
      </c>
      <c r="W1054" s="19"/>
      <c r="X1054" s="42"/>
      <c r="Y1054" s="20" t="s">
        <v>3006</v>
      </c>
      <c r="Z1054" s="21">
        <v>0</v>
      </c>
      <c r="AA1054" s="21"/>
      <c r="AB1054" s="101"/>
      <c r="AC1054" s="104"/>
      <c r="AD1054" s="104"/>
      <c r="AE1054" s="104"/>
      <c r="AF1054" s="101"/>
      <c r="AG1054" s="102"/>
      <c r="AH1054" s="103"/>
      <c r="AI1054" s="102"/>
    </row>
    <row r="1055" spans="1:35" ht="24" customHeight="1">
      <c r="A1055" s="13" t="s">
        <v>16</v>
      </c>
      <c r="B1055" s="14">
        <v>5212</v>
      </c>
      <c r="C1055" s="15" t="s">
        <v>151</v>
      </c>
      <c r="D1055" s="15" t="s">
        <v>1649</v>
      </c>
      <c r="E1055" s="16">
        <v>3</v>
      </c>
      <c r="F1055" s="16" t="s">
        <v>1650</v>
      </c>
      <c r="G1055" s="16" t="s">
        <v>1651</v>
      </c>
      <c r="H1055" s="16" t="s">
        <v>1651</v>
      </c>
      <c r="I1055" s="16" t="s">
        <v>1652</v>
      </c>
      <c r="J1055" s="16" t="s">
        <v>1652</v>
      </c>
      <c r="K1055" s="16">
        <v>811026447</v>
      </c>
      <c r="L1055" s="41" t="s">
        <v>2938</v>
      </c>
      <c r="M1055" s="17" t="s">
        <v>2939</v>
      </c>
      <c r="N1055" s="17" t="s">
        <v>2940</v>
      </c>
      <c r="O1055" s="100">
        <v>45492.380555555559</v>
      </c>
      <c r="P1055" s="17" t="s">
        <v>1664</v>
      </c>
      <c r="Q1055" s="18" t="s">
        <v>1763</v>
      </c>
      <c r="R1055" s="19">
        <v>100</v>
      </c>
      <c r="S1055" s="19" t="e" vm="1">
        <f>#REF!*3</f>
        <v>#REF!</v>
      </c>
      <c r="T1055" s="19">
        <v>0</v>
      </c>
      <c r="U1055" s="19" t="e" vm="1">
        <f>#REF!*3</f>
        <v>#REF!</v>
      </c>
      <c r="V1055" s="19" t="e" vm="1">
        <f>#REF!+#REF!</f>
        <v>#REF!</v>
      </c>
      <c r="W1055" s="19">
        <v>12</v>
      </c>
      <c r="X1055" s="42">
        <v>18404400</v>
      </c>
      <c r="Y1055" s="20" t="s">
        <v>1676</v>
      </c>
      <c r="Z1055" s="21">
        <v>2024</v>
      </c>
      <c r="AA1055" s="21"/>
      <c r="AB1055" s="101"/>
      <c r="AC1055" s="104"/>
      <c r="AD1055" s="104" t="s">
        <v>1676</v>
      </c>
      <c r="AE1055" s="104">
        <v>45444</v>
      </c>
      <c r="AF1055" s="101"/>
      <c r="AG1055" s="102"/>
      <c r="AH1055" s="103"/>
      <c r="AI1055" s="102"/>
    </row>
    <row r="1056" spans="1:35" ht="24" hidden="1" customHeight="1">
      <c r="A1056" s="13" t="s">
        <v>334</v>
      </c>
      <c r="B1056" s="14">
        <v>41132</v>
      </c>
      <c r="C1056" s="15" t="s">
        <v>1100</v>
      </c>
      <c r="D1056" s="15" t="s">
        <v>1649</v>
      </c>
      <c r="E1056" s="16">
        <v>6</v>
      </c>
      <c r="F1056" s="16" t="s">
        <v>1650</v>
      </c>
      <c r="G1056" s="16" t="s">
        <v>1651</v>
      </c>
      <c r="H1056" s="16" t="s">
        <v>1651</v>
      </c>
      <c r="I1056" s="16" t="s">
        <v>1652</v>
      </c>
      <c r="J1056" s="16" t="s">
        <v>1652</v>
      </c>
      <c r="K1056" s="16">
        <v>800028834</v>
      </c>
      <c r="L1056" s="41" t="s">
        <v>5139</v>
      </c>
      <c r="M1056" s="17" t="s">
        <v>5140</v>
      </c>
      <c r="N1056" s="17" t="s">
        <v>5141</v>
      </c>
      <c r="O1056" s="100">
        <v>45493.650694444441</v>
      </c>
      <c r="P1056" s="17" t="s">
        <v>1650</v>
      </c>
      <c r="Q1056" s="18" t="s">
        <v>1783</v>
      </c>
      <c r="R1056" s="19">
        <v>0</v>
      </c>
      <c r="S1056" s="19" t="e" vm="1">
        <f>#REF!*3</f>
        <v>#REF!</v>
      </c>
      <c r="T1056" s="19">
        <v>0</v>
      </c>
      <c r="U1056" s="19" t="e" vm="1">
        <f>#REF!*3</f>
        <v>#REF!</v>
      </c>
      <c r="V1056" s="19" t="e" vm="1">
        <f>#REF!+#REF!</f>
        <v>#REF!</v>
      </c>
      <c r="W1056" s="19"/>
      <c r="X1056" s="42"/>
      <c r="Y1056" s="20" t="s">
        <v>3006</v>
      </c>
      <c r="Z1056" s="21">
        <v>0</v>
      </c>
      <c r="AA1056" s="21"/>
      <c r="AB1056" s="101"/>
      <c r="AC1056" s="104"/>
      <c r="AD1056" s="104"/>
      <c r="AE1056" s="104"/>
      <c r="AF1056" s="101"/>
      <c r="AG1056" s="102"/>
      <c r="AH1056" s="103"/>
      <c r="AI1056" s="102"/>
    </row>
    <row r="1057" spans="1:35" ht="24" hidden="1" customHeight="1">
      <c r="A1057" s="13" t="s">
        <v>1350</v>
      </c>
      <c r="B1057" s="14">
        <v>68689</v>
      </c>
      <c r="C1057" s="15" t="s">
        <v>1417</v>
      </c>
      <c r="D1057" s="15" t="s">
        <v>1649</v>
      </c>
      <c r="E1057" s="16">
        <v>6</v>
      </c>
      <c r="F1057" s="16" t="s">
        <v>1650</v>
      </c>
      <c r="G1057" s="16" t="s">
        <v>1651</v>
      </c>
      <c r="H1057" s="16" t="s">
        <v>1651</v>
      </c>
      <c r="I1057" s="16" t="s">
        <v>1652</v>
      </c>
      <c r="J1057" s="16" t="s">
        <v>1652</v>
      </c>
      <c r="K1057" s="16">
        <v>900244745</v>
      </c>
      <c r="L1057" s="41" t="s">
        <v>5142</v>
      </c>
      <c r="M1057" s="17" t="s">
        <v>5143</v>
      </c>
      <c r="N1057" s="17" t="s">
        <v>5144</v>
      </c>
      <c r="O1057" s="100">
        <v>45495.51666666667</v>
      </c>
      <c r="P1057" s="17" t="s">
        <v>1650</v>
      </c>
      <c r="Q1057" s="18" t="s">
        <v>1783</v>
      </c>
      <c r="R1057" s="19">
        <v>0</v>
      </c>
      <c r="S1057" s="19" t="e" vm="1">
        <f>#REF!*3</f>
        <v>#REF!</v>
      </c>
      <c r="T1057" s="19">
        <v>0</v>
      </c>
      <c r="U1057" s="19" t="e" vm="1">
        <f>#REF!*3</f>
        <v>#REF!</v>
      </c>
      <c r="V1057" s="19" t="e" vm="1">
        <f>#REF!+#REF!</f>
        <v>#REF!</v>
      </c>
      <c r="W1057" s="19"/>
      <c r="X1057" s="42"/>
      <c r="Y1057" s="20" t="s">
        <v>3006</v>
      </c>
      <c r="Z1057" s="21">
        <v>0</v>
      </c>
      <c r="AA1057" s="21"/>
      <c r="AB1057" s="101"/>
      <c r="AC1057" s="104"/>
      <c r="AD1057" s="104"/>
      <c r="AE1057" s="104"/>
      <c r="AF1057" s="101"/>
      <c r="AG1057" s="102"/>
      <c r="AH1057" s="103"/>
      <c r="AI1057" s="102"/>
    </row>
    <row r="1058" spans="1:35" ht="24" hidden="1" customHeight="1">
      <c r="A1058" s="13" t="s">
        <v>927</v>
      </c>
      <c r="B1058" s="14">
        <v>25781</v>
      </c>
      <c r="C1058" s="15" t="s">
        <v>788</v>
      </c>
      <c r="D1058" s="15" t="s">
        <v>1649</v>
      </c>
      <c r="E1058" s="16">
        <v>6</v>
      </c>
      <c r="F1058" s="16"/>
      <c r="G1058" s="16" t="s">
        <v>1651</v>
      </c>
      <c r="H1058" s="16" t="s">
        <v>1651</v>
      </c>
      <c r="I1058" s="16" t="s">
        <v>1652</v>
      </c>
      <c r="J1058" s="16" t="s">
        <v>1652</v>
      </c>
      <c r="K1058" s="16">
        <v>832003425</v>
      </c>
      <c r="L1058" s="41" t="s">
        <v>5145</v>
      </c>
      <c r="M1058" s="17" t="s">
        <v>5146</v>
      </c>
      <c r="N1058" s="17" t="s">
        <v>5147</v>
      </c>
      <c r="O1058" s="100">
        <v>45495.716666666667</v>
      </c>
      <c r="P1058" s="17" t="s">
        <v>1650</v>
      </c>
      <c r="Q1058" s="18"/>
      <c r="R1058" s="19"/>
      <c r="S1058" s="19" t="e" vm="1">
        <f>#REF!*3</f>
        <v>#REF!</v>
      </c>
      <c r="T1058" s="19"/>
      <c r="U1058" s="19" t="e" vm="1">
        <f>#REF!*3</f>
        <v>#REF!</v>
      </c>
      <c r="V1058" s="19" t="e" vm="1">
        <f>#REF!+#REF!</f>
        <v>#REF!</v>
      </c>
      <c r="W1058" s="19"/>
      <c r="X1058" s="42"/>
      <c r="Y1058" s="20"/>
      <c r="Z1058" s="21"/>
      <c r="AA1058" s="21"/>
      <c r="AB1058" s="101"/>
      <c r="AC1058" s="104"/>
      <c r="AD1058" s="104"/>
      <c r="AE1058" s="104"/>
      <c r="AF1058" s="101"/>
      <c r="AG1058" s="102"/>
      <c r="AH1058" s="103"/>
      <c r="AI1058" s="102"/>
    </row>
    <row r="1059" spans="1:35" ht="24" hidden="1" customHeight="1">
      <c r="A1059" s="13" t="s">
        <v>16</v>
      </c>
      <c r="B1059" s="14">
        <v>5021</v>
      </c>
      <c r="C1059" s="15" t="s">
        <v>29</v>
      </c>
      <c r="D1059" s="15" t="s">
        <v>1649</v>
      </c>
      <c r="E1059" s="16">
        <v>6</v>
      </c>
      <c r="F1059" s="16" t="s">
        <v>1650</v>
      </c>
      <c r="G1059" s="16" t="s">
        <v>1651</v>
      </c>
      <c r="H1059" s="16" t="s">
        <v>1759</v>
      </c>
      <c r="I1059" s="16" t="s">
        <v>1652</v>
      </c>
      <c r="J1059" s="16" t="s">
        <v>1652</v>
      </c>
      <c r="K1059" s="16">
        <v>0</v>
      </c>
      <c r="L1059" s="41" t="s">
        <v>5148</v>
      </c>
      <c r="M1059" s="17" t="s">
        <v>5149</v>
      </c>
      <c r="N1059" s="17" t="s">
        <v>5150</v>
      </c>
      <c r="O1059" s="100">
        <v>45496.5</v>
      </c>
      <c r="P1059" s="17" t="s">
        <v>1650</v>
      </c>
      <c r="Q1059" s="18" t="s">
        <v>1783</v>
      </c>
      <c r="R1059" s="19">
        <v>0</v>
      </c>
      <c r="S1059" s="19" t="e" vm="1">
        <f>#REF!*3</f>
        <v>#REF!</v>
      </c>
      <c r="T1059" s="19">
        <v>0</v>
      </c>
      <c r="U1059" s="19" t="e" vm="1">
        <f>#REF!*3</f>
        <v>#REF!</v>
      </c>
      <c r="V1059" s="19" t="e" vm="1">
        <f>#REF!+#REF!</f>
        <v>#REF!</v>
      </c>
      <c r="W1059" s="19"/>
      <c r="X1059" s="42"/>
      <c r="Y1059" s="20" t="s">
        <v>3006</v>
      </c>
      <c r="Z1059" s="21">
        <v>0</v>
      </c>
      <c r="AA1059" s="21"/>
      <c r="AB1059" s="101"/>
      <c r="AC1059" s="104"/>
      <c r="AD1059" s="104"/>
      <c r="AE1059" s="104"/>
      <c r="AF1059" s="101"/>
      <c r="AG1059" s="102"/>
      <c r="AH1059" s="103"/>
      <c r="AI1059" s="102"/>
    </row>
    <row r="1060" spans="1:35" ht="24" customHeight="1">
      <c r="A1060" s="13" t="s">
        <v>927</v>
      </c>
      <c r="B1060" s="14">
        <v>25875</v>
      </c>
      <c r="C1060" s="15" t="s">
        <v>1045</v>
      </c>
      <c r="D1060" s="15" t="s">
        <v>1778</v>
      </c>
      <c r="E1060" s="16">
        <v>6</v>
      </c>
      <c r="F1060" s="16" t="s">
        <v>1650</v>
      </c>
      <c r="G1060" s="16" t="s">
        <v>1651</v>
      </c>
      <c r="H1060" s="16" t="s">
        <v>1651</v>
      </c>
      <c r="I1060" s="16" t="s">
        <v>1652</v>
      </c>
      <c r="J1060" s="16" t="s">
        <v>1652</v>
      </c>
      <c r="K1060" s="16">
        <v>832000072</v>
      </c>
      <c r="L1060" s="41" t="s">
        <v>2941</v>
      </c>
      <c r="M1060" s="17" t="s">
        <v>2942</v>
      </c>
      <c r="N1060" s="17" t="s">
        <v>2943</v>
      </c>
      <c r="O1060" s="100">
        <v>45497.521527777775</v>
      </c>
      <c r="P1060" s="17" t="s">
        <v>1664</v>
      </c>
      <c r="Q1060" s="18" t="s">
        <v>2944</v>
      </c>
      <c r="R1060" s="19">
        <v>31</v>
      </c>
      <c r="S1060" s="19" t="e" vm="1">
        <f>#REF!*3</f>
        <v>#REF!</v>
      </c>
      <c r="T1060" s="19">
        <v>261</v>
      </c>
      <c r="U1060" s="19" t="e" vm="1">
        <f>#REF!*3</f>
        <v>#REF!</v>
      </c>
      <c r="V1060" s="19" t="e" vm="1">
        <f>#REF!+#REF!</f>
        <v>#REF!</v>
      </c>
      <c r="W1060" s="19">
        <v>12</v>
      </c>
      <c r="X1060" s="42">
        <v>46754028</v>
      </c>
      <c r="Y1060" s="20" t="s">
        <v>1666</v>
      </c>
      <c r="Z1060" s="21">
        <v>2024</v>
      </c>
      <c r="AA1060" s="21"/>
      <c r="AB1060" s="101"/>
      <c r="AC1060" s="104"/>
      <c r="AD1060" s="104" t="s">
        <v>1666</v>
      </c>
      <c r="AE1060" s="104">
        <v>45474</v>
      </c>
      <c r="AF1060" s="101"/>
      <c r="AG1060" s="102"/>
      <c r="AH1060" s="103"/>
      <c r="AI1060" s="102"/>
    </row>
    <row r="1061" spans="1:35" ht="24" hidden="1" customHeight="1">
      <c r="A1061" s="13" t="s">
        <v>498</v>
      </c>
      <c r="B1061" s="14">
        <v>76892</v>
      </c>
      <c r="C1061" s="15" t="s">
        <v>838</v>
      </c>
      <c r="D1061" s="15" t="s">
        <v>1732</v>
      </c>
      <c r="E1061" s="16">
        <v>1</v>
      </c>
      <c r="F1061" s="16" t="s">
        <v>1650</v>
      </c>
      <c r="G1061" s="16" t="s">
        <v>1651</v>
      </c>
      <c r="H1061" s="16" t="s">
        <v>1651</v>
      </c>
      <c r="I1061" s="16" t="s">
        <v>1652</v>
      </c>
      <c r="J1061" s="16" t="s">
        <v>1652</v>
      </c>
      <c r="K1061" s="16">
        <v>900357581</v>
      </c>
      <c r="L1061" s="41" t="s">
        <v>5151</v>
      </c>
      <c r="M1061" s="17" t="s">
        <v>5152</v>
      </c>
      <c r="N1061" s="17" t="s">
        <v>5153</v>
      </c>
      <c r="O1061" s="100">
        <v>45497.582638888889</v>
      </c>
      <c r="P1061" s="17" t="s">
        <v>1650</v>
      </c>
      <c r="Q1061" s="18" t="s">
        <v>1783</v>
      </c>
      <c r="R1061" s="19">
        <v>0</v>
      </c>
      <c r="S1061" s="19" t="e" vm="1">
        <f>#REF!*3</f>
        <v>#REF!</v>
      </c>
      <c r="T1061" s="19">
        <v>0</v>
      </c>
      <c r="U1061" s="19" t="e" vm="1">
        <f>#REF!*3</f>
        <v>#REF!</v>
      </c>
      <c r="V1061" s="19" t="e" vm="1">
        <f>#REF!+#REF!</f>
        <v>#REF!</v>
      </c>
      <c r="W1061" s="19"/>
      <c r="X1061" s="42"/>
      <c r="Y1061" s="20" t="s">
        <v>3006</v>
      </c>
      <c r="Z1061" s="21">
        <v>0</v>
      </c>
      <c r="AA1061" s="21"/>
      <c r="AB1061" s="101"/>
      <c r="AC1061" s="104"/>
      <c r="AD1061" s="104"/>
      <c r="AE1061" s="104"/>
      <c r="AF1061" s="101"/>
      <c r="AG1061" s="102"/>
      <c r="AH1061" s="103"/>
      <c r="AI1061" s="102"/>
    </row>
    <row r="1062" spans="1:35" ht="24" hidden="1" customHeight="1">
      <c r="A1062" s="13" t="s">
        <v>487</v>
      </c>
      <c r="B1062" s="14">
        <v>73001</v>
      </c>
      <c r="C1062" s="15" t="s">
        <v>1453</v>
      </c>
      <c r="D1062" s="15" t="s">
        <v>1649</v>
      </c>
      <c r="E1062" s="16">
        <v>1</v>
      </c>
      <c r="F1062" s="16" t="s">
        <v>1650</v>
      </c>
      <c r="G1062" s="16" t="s">
        <v>1651</v>
      </c>
      <c r="H1062" s="16" t="s">
        <v>1651</v>
      </c>
      <c r="I1062" s="16" t="s">
        <v>1652</v>
      </c>
      <c r="J1062" s="16" t="s">
        <v>1652</v>
      </c>
      <c r="K1062" s="16">
        <v>809006046</v>
      </c>
      <c r="L1062" s="41" t="s">
        <v>5154</v>
      </c>
      <c r="M1062" s="17" t="s">
        <v>5155</v>
      </c>
      <c r="N1062" s="17" t="s">
        <v>5156</v>
      </c>
      <c r="O1062" s="100">
        <v>45497.768055555556</v>
      </c>
      <c r="P1062" s="17" t="s">
        <v>1650</v>
      </c>
      <c r="Q1062" s="18" t="s">
        <v>1783</v>
      </c>
      <c r="R1062" s="19">
        <v>0</v>
      </c>
      <c r="S1062" s="19" t="e" vm="1">
        <f>#REF!*3</f>
        <v>#REF!</v>
      </c>
      <c r="T1062" s="19">
        <v>0</v>
      </c>
      <c r="U1062" s="19" t="e" vm="1">
        <f>#REF!*3</f>
        <v>#REF!</v>
      </c>
      <c r="V1062" s="19" t="e" vm="1">
        <f>#REF!+#REF!</f>
        <v>#REF!</v>
      </c>
      <c r="W1062" s="19"/>
      <c r="X1062" s="42"/>
      <c r="Y1062" s="20" t="s">
        <v>3006</v>
      </c>
      <c r="Z1062" s="21">
        <v>0</v>
      </c>
      <c r="AA1062" s="21"/>
      <c r="AB1062" s="101"/>
      <c r="AC1062" s="104"/>
      <c r="AD1062" s="104"/>
      <c r="AE1062" s="104"/>
      <c r="AF1062" s="101"/>
      <c r="AG1062" s="102"/>
      <c r="AH1062" s="103"/>
      <c r="AI1062" s="102"/>
    </row>
    <row r="1063" spans="1:35" ht="24" hidden="1" customHeight="1">
      <c r="A1063" s="13" t="s">
        <v>334</v>
      </c>
      <c r="B1063" s="14">
        <v>41548</v>
      </c>
      <c r="C1063" s="15" t="s">
        <v>1122</v>
      </c>
      <c r="D1063" s="15" t="s">
        <v>1649</v>
      </c>
      <c r="E1063" s="16">
        <v>6</v>
      </c>
      <c r="F1063" s="16" t="s">
        <v>1650</v>
      </c>
      <c r="G1063" s="16" t="s">
        <v>1651</v>
      </c>
      <c r="H1063" s="16" t="s">
        <v>1651</v>
      </c>
      <c r="I1063" s="16" t="s">
        <v>1652</v>
      </c>
      <c r="J1063" s="16" t="s">
        <v>1652</v>
      </c>
      <c r="K1063" s="16">
        <v>900033462</v>
      </c>
      <c r="L1063" s="41" t="s">
        <v>5157</v>
      </c>
      <c r="M1063" s="17" t="s">
        <v>5158</v>
      </c>
      <c r="N1063" s="17" t="s">
        <v>5159</v>
      </c>
      <c r="O1063" s="100">
        <v>45497.882638888892</v>
      </c>
      <c r="P1063" s="17" t="s">
        <v>1650</v>
      </c>
      <c r="Q1063" s="18" t="s">
        <v>1783</v>
      </c>
      <c r="R1063" s="19">
        <v>0</v>
      </c>
      <c r="S1063" s="19" t="e" vm="1">
        <f>#REF!*3</f>
        <v>#REF!</v>
      </c>
      <c r="T1063" s="19">
        <v>0</v>
      </c>
      <c r="U1063" s="19" t="e" vm="1">
        <f>#REF!*3</f>
        <v>#REF!</v>
      </c>
      <c r="V1063" s="19" t="e" vm="1">
        <f>#REF!+#REF!</f>
        <v>#REF!</v>
      </c>
      <c r="W1063" s="19"/>
      <c r="X1063" s="42"/>
      <c r="Y1063" s="20" t="s">
        <v>3006</v>
      </c>
      <c r="Z1063" s="21">
        <v>0</v>
      </c>
      <c r="AA1063" s="21"/>
      <c r="AB1063" s="101"/>
      <c r="AC1063" s="104"/>
      <c r="AD1063" s="104"/>
      <c r="AE1063" s="104"/>
      <c r="AF1063" s="101"/>
      <c r="AG1063" s="102"/>
      <c r="AH1063" s="103"/>
      <c r="AI1063" s="102"/>
    </row>
    <row r="1064" spans="1:35" ht="24" hidden="1" customHeight="1">
      <c r="A1064" s="13" t="s">
        <v>927</v>
      </c>
      <c r="B1064" s="14">
        <v>25183</v>
      </c>
      <c r="C1064" s="15" t="s">
        <v>957</v>
      </c>
      <c r="D1064" s="15" t="s">
        <v>1649</v>
      </c>
      <c r="E1064" s="16">
        <v>6</v>
      </c>
      <c r="F1064" s="16" t="s">
        <v>1650</v>
      </c>
      <c r="G1064" s="16" t="s">
        <v>1651</v>
      </c>
      <c r="H1064" s="16" t="s">
        <v>1651</v>
      </c>
      <c r="I1064" s="16" t="s">
        <v>1652</v>
      </c>
      <c r="J1064" s="16" t="s">
        <v>1652</v>
      </c>
      <c r="K1064" s="16">
        <v>832008245</v>
      </c>
      <c r="L1064" s="41" t="s">
        <v>5160</v>
      </c>
      <c r="M1064" s="17" t="s">
        <v>5161</v>
      </c>
      <c r="N1064" s="17" t="s">
        <v>5162</v>
      </c>
      <c r="O1064" s="100">
        <v>45498.828472222223</v>
      </c>
      <c r="P1064" s="17" t="s">
        <v>1650</v>
      </c>
      <c r="Q1064" s="18" t="s">
        <v>1783</v>
      </c>
      <c r="R1064" s="19">
        <v>0</v>
      </c>
      <c r="S1064" s="19" t="e" vm="1">
        <f>#REF!*3</f>
        <v>#REF!</v>
      </c>
      <c r="T1064" s="19">
        <v>0</v>
      </c>
      <c r="U1064" s="19" t="e" vm="1">
        <f>#REF!*3</f>
        <v>#REF!</v>
      </c>
      <c r="V1064" s="19" t="e" vm="1">
        <f>#REF!+#REF!</f>
        <v>#REF!</v>
      </c>
      <c r="W1064" s="19"/>
      <c r="X1064" s="42"/>
      <c r="Y1064" s="20" t="s">
        <v>3006</v>
      </c>
      <c r="Z1064" s="21">
        <v>0</v>
      </c>
      <c r="AA1064" s="21"/>
      <c r="AB1064" s="101"/>
      <c r="AC1064" s="104"/>
      <c r="AD1064" s="104"/>
      <c r="AE1064" s="104"/>
      <c r="AF1064" s="101"/>
      <c r="AG1064" s="102"/>
      <c r="AH1064" s="103"/>
      <c r="AI1064" s="102"/>
    </row>
    <row r="1065" spans="1:35" ht="24" hidden="1" customHeight="1">
      <c r="A1065" s="13" t="s">
        <v>16</v>
      </c>
      <c r="B1065" s="14">
        <v>5021</v>
      </c>
      <c r="C1065" s="15" t="s">
        <v>29</v>
      </c>
      <c r="D1065" s="15" t="s">
        <v>1649</v>
      </c>
      <c r="E1065" s="16">
        <v>6</v>
      </c>
      <c r="F1065" s="16" t="s">
        <v>1650</v>
      </c>
      <c r="G1065" s="16" t="s">
        <v>1651</v>
      </c>
      <c r="H1065" s="16" t="s">
        <v>1759</v>
      </c>
      <c r="I1065" s="16" t="s">
        <v>1652</v>
      </c>
      <c r="J1065" s="16" t="s">
        <v>1652</v>
      </c>
      <c r="K1065" s="16">
        <v>900804816</v>
      </c>
      <c r="L1065" s="41" t="s">
        <v>5163</v>
      </c>
      <c r="M1065" s="17" t="s">
        <v>5164</v>
      </c>
      <c r="N1065" s="17" t="s">
        <v>5165</v>
      </c>
      <c r="O1065" s="100">
        <v>45501.736805555556</v>
      </c>
      <c r="P1065" s="17" t="s">
        <v>1650</v>
      </c>
      <c r="Q1065" s="18" t="s">
        <v>1783</v>
      </c>
      <c r="R1065" s="19">
        <v>0</v>
      </c>
      <c r="S1065" s="19" t="e" vm="1">
        <f>#REF!*3</f>
        <v>#REF!</v>
      </c>
      <c r="T1065" s="19">
        <v>0</v>
      </c>
      <c r="U1065" s="19" t="e" vm="1">
        <f>#REF!*3</f>
        <v>#REF!</v>
      </c>
      <c r="V1065" s="19" t="e" vm="1">
        <f>#REF!+#REF!</f>
        <v>#REF!</v>
      </c>
      <c r="W1065" s="19"/>
      <c r="X1065" s="42"/>
      <c r="Y1065" s="20" t="s">
        <v>3006</v>
      </c>
      <c r="Z1065" s="21">
        <v>0</v>
      </c>
      <c r="AA1065" s="21"/>
      <c r="AB1065" s="101"/>
      <c r="AC1065" s="104"/>
      <c r="AD1065" s="104"/>
      <c r="AE1065" s="104"/>
      <c r="AF1065" s="101"/>
      <c r="AG1065" s="102"/>
      <c r="AH1065" s="103"/>
      <c r="AI1065" s="102"/>
    </row>
    <row r="1066" spans="1:35" ht="24" hidden="1" customHeight="1">
      <c r="A1066" s="13" t="s">
        <v>487</v>
      </c>
      <c r="B1066" s="14">
        <v>73148</v>
      </c>
      <c r="C1066" s="15" t="s">
        <v>1462</v>
      </c>
      <c r="D1066" s="15" t="s">
        <v>1649</v>
      </c>
      <c r="E1066" s="16">
        <v>6</v>
      </c>
      <c r="F1066" s="16"/>
      <c r="G1066" s="16" t="s">
        <v>1651</v>
      </c>
      <c r="H1066" s="16" t="s">
        <v>1651</v>
      </c>
      <c r="I1066" s="16" t="s">
        <v>1652</v>
      </c>
      <c r="J1066" s="16" t="s">
        <v>1652</v>
      </c>
      <c r="K1066" s="16">
        <v>901940097</v>
      </c>
      <c r="L1066" s="41" t="s">
        <v>5166</v>
      </c>
      <c r="M1066" s="17" t="s">
        <v>5167</v>
      </c>
      <c r="N1066" s="17" t="s">
        <v>5168</v>
      </c>
      <c r="O1066" s="100">
        <v>45503.434027777781</v>
      </c>
      <c r="P1066" s="17" t="s">
        <v>1650</v>
      </c>
      <c r="Q1066" s="18"/>
      <c r="R1066" s="19"/>
      <c r="S1066" s="19" t="e" vm="1">
        <f>#REF!*3</f>
        <v>#REF!</v>
      </c>
      <c r="T1066" s="19"/>
      <c r="U1066" s="19" t="e" vm="1">
        <f>#REF!*3</f>
        <v>#REF!</v>
      </c>
      <c r="V1066" s="19" t="e" vm="1">
        <f>#REF!+#REF!</f>
        <v>#REF!</v>
      </c>
      <c r="W1066" s="19"/>
      <c r="X1066" s="42"/>
      <c r="Y1066" s="20"/>
      <c r="Z1066" s="21"/>
      <c r="AA1066" s="21"/>
      <c r="AB1066" s="101"/>
      <c r="AC1066" s="104"/>
      <c r="AD1066" s="104"/>
      <c r="AE1066" s="104"/>
      <c r="AF1066" s="101"/>
      <c r="AG1066" s="102"/>
      <c r="AH1066" s="103"/>
      <c r="AI1066" s="102"/>
    </row>
    <row r="1067" spans="1:35" ht="24" hidden="1" customHeight="1">
      <c r="A1067" s="13" t="s">
        <v>248</v>
      </c>
      <c r="B1067" s="14">
        <v>20013</v>
      </c>
      <c r="C1067" s="15" t="s">
        <v>249</v>
      </c>
      <c r="D1067" s="15" t="s">
        <v>1778</v>
      </c>
      <c r="E1067" s="16">
        <v>6</v>
      </c>
      <c r="F1067" s="16" t="s">
        <v>2329</v>
      </c>
      <c r="G1067" s="16" t="s">
        <v>1759</v>
      </c>
      <c r="H1067" s="16" t="s">
        <v>1759</v>
      </c>
      <c r="I1067" s="16" t="s">
        <v>1652</v>
      </c>
      <c r="J1067" s="16" t="s">
        <v>1652</v>
      </c>
      <c r="K1067" s="16">
        <v>901712777</v>
      </c>
      <c r="L1067" s="41" t="s">
        <v>5169</v>
      </c>
      <c r="M1067" s="17" t="s">
        <v>5170</v>
      </c>
      <c r="N1067" s="17" t="s">
        <v>5171</v>
      </c>
      <c r="O1067" s="100">
        <v>45503.527777777781</v>
      </c>
      <c r="P1067" s="17" t="s">
        <v>1650</v>
      </c>
      <c r="Q1067" s="18" t="s">
        <v>1783</v>
      </c>
      <c r="R1067" s="19">
        <v>0</v>
      </c>
      <c r="S1067" s="19" t="e" vm="1">
        <f>#REF!*3</f>
        <v>#REF!</v>
      </c>
      <c r="T1067" s="19">
        <v>0</v>
      </c>
      <c r="U1067" s="19" t="e" vm="1">
        <f>#REF!*3</f>
        <v>#REF!</v>
      </c>
      <c r="V1067" s="19" t="e" vm="1">
        <f>#REF!+#REF!</f>
        <v>#REF!</v>
      </c>
      <c r="W1067" s="19"/>
      <c r="X1067" s="42"/>
      <c r="Y1067" s="20" t="s">
        <v>3006</v>
      </c>
      <c r="Z1067" s="21">
        <v>0</v>
      </c>
      <c r="AA1067" s="21"/>
      <c r="AB1067" s="101"/>
      <c r="AC1067" s="104"/>
      <c r="AD1067" s="104"/>
      <c r="AE1067" s="104"/>
      <c r="AF1067" s="101"/>
      <c r="AG1067" s="102"/>
      <c r="AH1067" s="103"/>
      <c r="AI1067" s="102"/>
    </row>
    <row r="1068" spans="1:35" ht="24" customHeight="1">
      <c r="A1068" s="13" t="s">
        <v>544</v>
      </c>
      <c r="B1068" s="14">
        <v>15104</v>
      </c>
      <c r="C1068" s="15" t="s">
        <v>544</v>
      </c>
      <c r="D1068" s="15" t="s">
        <v>1649</v>
      </c>
      <c r="E1068" s="16">
        <v>6</v>
      </c>
      <c r="F1068" s="16" t="s">
        <v>1650</v>
      </c>
      <c r="G1068" s="16" t="s">
        <v>1651</v>
      </c>
      <c r="H1068" s="16" t="s">
        <v>1651</v>
      </c>
      <c r="I1068" s="16" t="s">
        <v>1652</v>
      </c>
      <c r="J1068" s="16" t="s">
        <v>1652</v>
      </c>
      <c r="K1068" s="16">
        <v>826002153</v>
      </c>
      <c r="L1068" s="41" t="s">
        <v>2945</v>
      </c>
      <c r="M1068" s="17" t="s">
        <v>2946</v>
      </c>
      <c r="N1068" s="17" t="s">
        <v>2947</v>
      </c>
      <c r="O1068" s="100">
        <v>45503.533333333333</v>
      </c>
      <c r="P1068" s="17" t="s">
        <v>1664</v>
      </c>
      <c r="Q1068" s="18">
        <v>4972974</v>
      </c>
      <c r="R1068" s="19">
        <v>112</v>
      </c>
      <c r="S1068" s="19" t="e" vm="1">
        <f>#REF!*3</f>
        <v>#REF!</v>
      </c>
      <c r="T1068" s="19">
        <v>842</v>
      </c>
      <c r="U1068" s="19" t="e" vm="1">
        <f>#REF!*3</f>
        <v>#REF!</v>
      </c>
      <c r="V1068" s="19" t="e" vm="1">
        <f>#REF!+#REF!</f>
        <v>#REF!</v>
      </c>
      <c r="W1068" s="19">
        <v>12</v>
      </c>
      <c r="X1068" s="42">
        <v>59675688</v>
      </c>
      <c r="Y1068" s="20" t="s">
        <v>1844</v>
      </c>
      <c r="Z1068" s="21">
        <v>2024</v>
      </c>
      <c r="AA1068" s="21"/>
      <c r="AB1068" s="101"/>
      <c r="AC1068" s="104"/>
      <c r="AD1068" s="104" t="s">
        <v>1844</v>
      </c>
      <c r="AE1068" s="104">
        <v>45597</v>
      </c>
      <c r="AF1068" s="101"/>
      <c r="AG1068" s="102"/>
      <c r="AH1068" s="103"/>
      <c r="AI1068" s="102"/>
    </row>
    <row r="1069" spans="1:35" ht="24" hidden="1" customHeight="1">
      <c r="A1069" s="13" t="s">
        <v>248</v>
      </c>
      <c r="B1069" s="14">
        <v>20013</v>
      </c>
      <c r="C1069" s="15" t="s">
        <v>249</v>
      </c>
      <c r="D1069" s="15" t="s">
        <v>1649</v>
      </c>
      <c r="E1069" s="16">
        <v>6</v>
      </c>
      <c r="F1069" s="16" t="s">
        <v>2329</v>
      </c>
      <c r="G1069" s="16" t="s">
        <v>1759</v>
      </c>
      <c r="H1069" s="16" t="s">
        <v>1759</v>
      </c>
      <c r="I1069" s="16" t="s">
        <v>1652</v>
      </c>
      <c r="J1069" s="16" t="s">
        <v>1652</v>
      </c>
      <c r="K1069" s="16">
        <v>901620164</v>
      </c>
      <c r="L1069" s="41" t="s">
        <v>5172</v>
      </c>
      <c r="M1069" s="17" t="s">
        <v>5173</v>
      </c>
      <c r="N1069" s="17" t="s">
        <v>5174</v>
      </c>
      <c r="O1069" s="100">
        <v>45503.59097222222</v>
      </c>
      <c r="P1069" s="17" t="s">
        <v>1650</v>
      </c>
      <c r="Q1069" s="18" t="s">
        <v>1783</v>
      </c>
      <c r="R1069" s="19">
        <v>0</v>
      </c>
      <c r="S1069" s="19" t="e" vm="1">
        <f>#REF!*3</f>
        <v>#REF!</v>
      </c>
      <c r="T1069" s="19">
        <v>0</v>
      </c>
      <c r="U1069" s="19" t="e" vm="1">
        <f>#REF!*3</f>
        <v>#REF!</v>
      </c>
      <c r="V1069" s="19" t="e" vm="1">
        <f>#REF!+#REF!</f>
        <v>#REF!</v>
      </c>
      <c r="W1069" s="19"/>
      <c r="X1069" s="42"/>
      <c r="Y1069" s="20" t="s">
        <v>3006</v>
      </c>
      <c r="Z1069" s="21">
        <v>0</v>
      </c>
      <c r="AA1069" s="21"/>
      <c r="AB1069" s="101"/>
      <c r="AC1069" s="104"/>
      <c r="AD1069" s="104"/>
      <c r="AE1069" s="104"/>
      <c r="AF1069" s="101"/>
      <c r="AG1069" s="102"/>
      <c r="AH1069" s="103"/>
      <c r="AI1069" s="102"/>
    </row>
    <row r="1070" spans="1:35" ht="24" hidden="1" customHeight="1">
      <c r="A1070" s="13" t="s">
        <v>248</v>
      </c>
      <c r="B1070" s="14">
        <v>20013</v>
      </c>
      <c r="C1070" s="15" t="s">
        <v>249</v>
      </c>
      <c r="D1070" s="15" t="s">
        <v>1778</v>
      </c>
      <c r="E1070" s="16">
        <v>6</v>
      </c>
      <c r="F1070" s="16" t="s">
        <v>2329</v>
      </c>
      <c r="G1070" s="16" t="s">
        <v>1759</v>
      </c>
      <c r="H1070" s="16" t="s">
        <v>1759</v>
      </c>
      <c r="I1070" s="16" t="s">
        <v>2010</v>
      </c>
      <c r="J1070" s="16" t="s">
        <v>1652</v>
      </c>
      <c r="K1070" s="16">
        <v>901313123</v>
      </c>
      <c r="L1070" s="41" t="s">
        <v>5175</v>
      </c>
      <c r="M1070" s="17" t="s">
        <v>5176</v>
      </c>
      <c r="N1070" s="17" t="s">
        <v>5177</v>
      </c>
      <c r="O1070" s="100">
        <v>45504.371527777781</v>
      </c>
      <c r="P1070" s="17" t="s">
        <v>1650</v>
      </c>
      <c r="Q1070" s="18" t="s">
        <v>1783</v>
      </c>
      <c r="R1070" s="19">
        <v>0</v>
      </c>
      <c r="S1070" s="19" t="e" vm="1">
        <f>#REF!*3</f>
        <v>#REF!</v>
      </c>
      <c r="T1070" s="19">
        <v>0</v>
      </c>
      <c r="U1070" s="19" t="e" vm="1">
        <f>#REF!*3</f>
        <v>#REF!</v>
      </c>
      <c r="V1070" s="19" t="e" vm="1">
        <f>#REF!+#REF!</f>
        <v>#REF!</v>
      </c>
      <c r="W1070" s="19"/>
      <c r="X1070" s="42"/>
      <c r="Y1070" s="20" t="s">
        <v>3006</v>
      </c>
      <c r="Z1070" s="21">
        <v>0</v>
      </c>
      <c r="AA1070" s="21"/>
      <c r="AB1070" s="101"/>
      <c r="AC1070" s="104"/>
      <c r="AD1070" s="104"/>
      <c r="AE1070" s="104"/>
      <c r="AF1070" s="101"/>
      <c r="AG1070" s="102"/>
      <c r="AH1070" s="103"/>
      <c r="AI1070" s="102"/>
    </row>
    <row r="1071" spans="1:35" ht="24" hidden="1" customHeight="1">
      <c r="A1071" s="13" t="s">
        <v>248</v>
      </c>
      <c r="B1071" s="14">
        <v>20175</v>
      </c>
      <c r="C1071" s="15" t="s">
        <v>864</v>
      </c>
      <c r="D1071" s="15" t="s">
        <v>1649</v>
      </c>
      <c r="E1071" s="16">
        <v>6</v>
      </c>
      <c r="F1071" s="16" t="s">
        <v>1650</v>
      </c>
      <c r="G1071" s="16" t="s">
        <v>1651</v>
      </c>
      <c r="H1071" s="16" t="s">
        <v>1651</v>
      </c>
      <c r="I1071" s="16" t="s">
        <v>2010</v>
      </c>
      <c r="J1071" s="16" t="s">
        <v>1652</v>
      </c>
      <c r="K1071" s="16">
        <v>900667501</v>
      </c>
      <c r="L1071" s="41" t="s">
        <v>5178</v>
      </c>
      <c r="M1071" s="17" t="s">
        <v>5179</v>
      </c>
      <c r="N1071" s="17" t="s">
        <v>5180</v>
      </c>
      <c r="O1071" s="100">
        <v>45504.461805555555</v>
      </c>
      <c r="P1071" s="17" t="s">
        <v>1650</v>
      </c>
      <c r="Q1071" s="18" t="s">
        <v>1783</v>
      </c>
      <c r="R1071" s="19">
        <v>0</v>
      </c>
      <c r="S1071" s="19" t="e" vm="1">
        <f>#REF!*3</f>
        <v>#REF!</v>
      </c>
      <c r="T1071" s="19">
        <v>0</v>
      </c>
      <c r="U1071" s="19" t="e" vm="1">
        <f>#REF!*3</f>
        <v>#REF!</v>
      </c>
      <c r="V1071" s="19" t="e" vm="1">
        <f>#REF!+#REF!</f>
        <v>#REF!</v>
      </c>
      <c r="W1071" s="19"/>
      <c r="X1071" s="42"/>
      <c r="Y1071" s="20" t="s">
        <v>3006</v>
      </c>
      <c r="Z1071" s="21">
        <v>0</v>
      </c>
      <c r="AA1071" s="21"/>
      <c r="AB1071" s="101"/>
      <c r="AC1071" s="104"/>
      <c r="AD1071" s="104"/>
      <c r="AE1071" s="104"/>
      <c r="AF1071" s="101"/>
      <c r="AG1071" s="102"/>
      <c r="AH1071" s="103"/>
      <c r="AI1071" s="102"/>
    </row>
    <row r="1072" spans="1:35" ht="24" hidden="1" customHeight="1">
      <c r="A1072" s="13" t="s">
        <v>1537</v>
      </c>
      <c r="B1072" s="14">
        <v>85010</v>
      </c>
      <c r="C1072" s="15" t="s">
        <v>1174</v>
      </c>
      <c r="D1072" s="15" t="s">
        <v>1649</v>
      </c>
      <c r="E1072" s="16">
        <v>5</v>
      </c>
      <c r="F1072" s="16" t="s">
        <v>1650</v>
      </c>
      <c r="G1072" s="16" t="s">
        <v>1651</v>
      </c>
      <c r="H1072" s="16" t="s">
        <v>1759</v>
      </c>
      <c r="I1072" s="16" t="s">
        <v>1652</v>
      </c>
      <c r="J1072" s="16" t="s">
        <v>1652</v>
      </c>
      <c r="K1072" s="16">
        <v>800058313</v>
      </c>
      <c r="L1072" s="41" t="s">
        <v>5181</v>
      </c>
      <c r="M1072" s="17" t="s">
        <v>5182</v>
      </c>
      <c r="N1072" s="17" t="s">
        <v>5183</v>
      </c>
      <c r="O1072" s="100">
        <v>45504.629166666666</v>
      </c>
      <c r="P1072" s="17" t="s">
        <v>1650</v>
      </c>
      <c r="Q1072" s="18" t="s">
        <v>1783</v>
      </c>
      <c r="R1072" s="19">
        <v>0</v>
      </c>
      <c r="S1072" s="19" t="e" vm="1">
        <f>#REF!*3</f>
        <v>#REF!</v>
      </c>
      <c r="T1072" s="19">
        <v>0</v>
      </c>
      <c r="U1072" s="19" t="e" vm="1">
        <f>#REF!*3</f>
        <v>#REF!</v>
      </c>
      <c r="V1072" s="19" t="e" vm="1">
        <f>#REF!+#REF!</f>
        <v>#REF!</v>
      </c>
      <c r="W1072" s="19"/>
      <c r="X1072" s="42"/>
      <c r="Y1072" s="20" t="s">
        <v>3006</v>
      </c>
      <c r="Z1072" s="21">
        <v>0</v>
      </c>
      <c r="AA1072" s="21"/>
      <c r="AB1072" s="101"/>
      <c r="AC1072" s="104"/>
      <c r="AD1072" s="104"/>
      <c r="AE1072" s="104"/>
      <c r="AF1072" s="101"/>
      <c r="AG1072" s="102"/>
      <c r="AH1072" s="103"/>
      <c r="AI1072" s="102"/>
    </row>
    <row r="1073" spans="1:35" ht="24" hidden="1" customHeight="1">
      <c r="A1073" s="13" t="s">
        <v>927</v>
      </c>
      <c r="B1073" s="14">
        <v>25377</v>
      </c>
      <c r="C1073" s="15" t="s">
        <v>752</v>
      </c>
      <c r="D1073" s="15" t="s">
        <v>1649</v>
      </c>
      <c r="E1073" s="16">
        <v>5</v>
      </c>
      <c r="F1073" s="16" t="s">
        <v>1650</v>
      </c>
      <c r="G1073" s="16" t="s">
        <v>1651</v>
      </c>
      <c r="H1073" s="16" t="s">
        <v>1651</v>
      </c>
      <c r="I1073" s="16" t="s">
        <v>1652</v>
      </c>
      <c r="J1073" s="16" t="s">
        <v>1652</v>
      </c>
      <c r="K1073" s="16">
        <v>832002935</v>
      </c>
      <c r="L1073" s="41" t="s">
        <v>5184</v>
      </c>
      <c r="M1073" s="17" t="s">
        <v>5185</v>
      </c>
      <c r="N1073" s="17" t="s">
        <v>5186</v>
      </c>
      <c r="O1073" s="100">
        <v>45504.711111111108</v>
      </c>
      <c r="P1073" s="17" t="s">
        <v>1650</v>
      </c>
      <c r="Q1073" s="18" t="s">
        <v>1783</v>
      </c>
      <c r="R1073" s="19">
        <v>0</v>
      </c>
      <c r="S1073" s="19" t="e" vm="1">
        <f>#REF!*3</f>
        <v>#REF!</v>
      </c>
      <c r="T1073" s="19">
        <v>0</v>
      </c>
      <c r="U1073" s="19" t="e" vm="1">
        <f>#REF!*3</f>
        <v>#REF!</v>
      </c>
      <c r="V1073" s="19" t="e" vm="1">
        <f>#REF!+#REF!</f>
        <v>#REF!</v>
      </c>
      <c r="W1073" s="19"/>
      <c r="X1073" s="42"/>
      <c r="Y1073" s="20" t="s">
        <v>3006</v>
      </c>
      <c r="Z1073" s="21">
        <v>0</v>
      </c>
      <c r="AA1073" s="21"/>
      <c r="AB1073" s="101"/>
      <c r="AC1073" s="104"/>
      <c r="AD1073" s="104"/>
      <c r="AE1073" s="104"/>
      <c r="AF1073" s="101"/>
      <c r="AG1073" s="102"/>
      <c r="AH1073" s="103"/>
      <c r="AI1073" s="102"/>
    </row>
    <row r="1074" spans="1:35" ht="24" hidden="1" customHeight="1">
      <c r="A1074" s="13" t="s">
        <v>136</v>
      </c>
      <c r="B1074" s="14">
        <v>23660</v>
      </c>
      <c r="C1074" s="15" t="s">
        <v>916</v>
      </c>
      <c r="D1074" s="15" t="s">
        <v>1649</v>
      </c>
      <c r="E1074" s="16">
        <v>6</v>
      </c>
      <c r="F1074" s="16" t="s">
        <v>1650</v>
      </c>
      <c r="G1074" s="16" t="s">
        <v>1651</v>
      </c>
      <c r="H1074" s="16" t="s">
        <v>1651</v>
      </c>
      <c r="I1074" s="16" t="s">
        <v>1652</v>
      </c>
      <c r="J1074" s="16" t="s">
        <v>1652</v>
      </c>
      <c r="K1074" s="16">
        <v>812000163</v>
      </c>
      <c r="L1074" s="41" t="s">
        <v>5187</v>
      </c>
      <c r="M1074" s="17" t="s">
        <v>5188</v>
      </c>
      <c r="N1074" s="17" t="s">
        <v>5189</v>
      </c>
      <c r="O1074" s="100">
        <v>45504.880555555559</v>
      </c>
      <c r="P1074" s="17" t="s">
        <v>1650</v>
      </c>
      <c r="Q1074" s="18" t="s">
        <v>1783</v>
      </c>
      <c r="R1074" s="19">
        <v>0</v>
      </c>
      <c r="S1074" s="19" t="e" vm="1">
        <f>#REF!*3</f>
        <v>#REF!</v>
      </c>
      <c r="T1074" s="19">
        <v>0</v>
      </c>
      <c r="U1074" s="19" t="e" vm="1">
        <f>#REF!*3</f>
        <v>#REF!</v>
      </c>
      <c r="V1074" s="19" t="e" vm="1">
        <f>#REF!+#REF!</f>
        <v>#REF!</v>
      </c>
      <c r="W1074" s="19"/>
      <c r="X1074" s="42"/>
      <c r="Y1074" s="20" t="s">
        <v>3006</v>
      </c>
      <c r="Z1074" s="21">
        <v>0</v>
      </c>
      <c r="AA1074" s="21"/>
      <c r="AB1074" s="101"/>
      <c r="AC1074" s="104"/>
      <c r="AD1074" s="104"/>
      <c r="AE1074" s="104"/>
      <c r="AF1074" s="101"/>
      <c r="AG1074" s="102"/>
      <c r="AH1074" s="103"/>
      <c r="AI1074" s="102"/>
    </row>
    <row r="1075" spans="1:35" ht="24" hidden="1" customHeight="1">
      <c r="A1075" s="13" t="s">
        <v>334</v>
      </c>
      <c r="B1075" s="14">
        <v>41530</v>
      </c>
      <c r="C1075" s="15" t="s">
        <v>371</v>
      </c>
      <c r="D1075" s="15" t="s">
        <v>1649</v>
      </c>
      <c r="E1075" s="16">
        <v>6</v>
      </c>
      <c r="F1075" s="16" t="s">
        <v>1650</v>
      </c>
      <c r="G1075" s="16" t="s">
        <v>1651</v>
      </c>
      <c r="H1075" s="16" t="s">
        <v>1651</v>
      </c>
      <c r="I1075" s="16" t="s">
        <v>1652</v>
      </c>
      <c r="J1075" s="16" t="s">
        <v>1652</v>
      </c>
      <c r="K1075" s="16">
        <v>901690227</v>
      </c>
      <c r="L1075" s="41" t="s">
        <v>5190</v>
      </c>
      <c r="M1075" s="17" t="s">
        <v>5191</v>
      </c>
      <c r="N1075" s="17" t="s">
        <v>5192</v>
      </c>
      <c r="O1075" s="100">
        <v>45505.709027777775</v>
      </c>
      <c r="P1075" s="17" t="s">
        <v>1650</v>
      </c>
      <c r="Q1075" s="18" t="s">
        <v>1783</v>
      </c>
      <c r="R1075" s="19">
        <v>0</v>
      </c>
      <c r="S1075" s="19" t="e" vm="1">
        <f>#REF!*3</f>
        <v>#REF!</v>
      </c>
      <c r="T1075" s="19">
        <v>0</v>
      </c>
      <c r="U1075" s="19" t="e" vm="1">
        <f>#REF!*3</f>
        <v>#REF!</v>
      </c>
      <c r="V1075" s="19" t="e" vm="1">
        <f>#REF!+#REF!</f>
        <v>#REF!</v>
      </c>
      <c r="W1075" s="19"/>
      <c r="X1075" s="42"/>
      <c r="Y1075" s="20" t="s">
        <v>3006</v>
      </c>
      <c r="Z1075" s="21">
        <v>0</v>
      </c>
      <c r="AA1075" s="21"/>
      <c r="AB1075" s="101"/>
      <c r="AC1075" s="104"/>
      <c r="AD1075" s="104"/>
      <c r="AE1075" s="104"/>
      <c r="AF1075" s="101"/>
      <c r="AG1075" s="102"/>
      <c r="AH1075" s="103"/>
      <c r="AI1075" s="102"/>
    </row>
    <row r="1076" spans="1:35" ht="24" hidden="1" customHeight="1">
      <c r="A1076" s="13" t="s">
        <v>334</v>
      </c>
      <c r="B1076" s="14">
        <v>41530</v>
      </c>
      <c r="C1076" s="15" t="s">
        <v>371</v>
      </c>
      <c r="D1076" s="15" t="s">
        <v>1649</v>
      </c>
      <c r="E1076" s="16">
        <v>6</v>
      </c>
      <c r="F1076" s="16" t="s">
        <v>1650</v>
      </c>
      <c r="G1076" s="16" t="s">
        <v>1651</v>
      </c>
      <c r="H1076" s="16" t="s">
        <v>1651</v>
      </c>
      <c r="I1076" s="16" t="s">
        <v>1652</v>
      </c>
      <c r="J1076" s="16" t="s">
        <v>1652</v>
      </c>
      <c r="K1076" s="16">
        <v>900038125</v>
      </c>
      <c r="L1076" s="41" t="s">
        <v>5193</v>
      </c>
      <c r="M1076" s="17" t="s">
        <v>5194</v>
      </c>
      <c r="N1076" s="17" t="s">
        <v>5195</v>
      </c>
      <c r="O1076" s="100">
        <v>45506.615277777775</v>
      </c>
      <c r="P1076" s="17" t="s">
        <v>1650</v>
      </c>
      <c r="Q1076" s="18" t="s">
        <v>1783</v>
      </c>
      <c r="R1076" s="19">
        <v>0</v>
      </c>
      <c r="S1076" s="19" t="e" vm="1">
        <f>#REF!*3</f>
        <v>#REF!</v>
      </c>
      <c r="T1076" s="19">
        <v>0</v>
      </c>
      <c r="U1076" s="19" t="e" vm="1">
        <f>#REF!*3</f>
        <v>#REF!</v>
      </c>
      <c r="V1076" s="19" t="e" vm="1">
        <f>#REF!+#REF!</f>
        <v>#REF!</v>
      </c>
      <c r="W1076" s="19"/>
      <c r="X1076" s="42"/>
      <c r="Y1076" s="20" t="s">
        <v>3006</v>
      </c>
      <c r="Z1076" s="21">
        <v>0</v>
      </c>
      <c r="AA1076" s="21"/>
      <c r="AB1076" s="101"/>
      <c r="AC1076" s="104"/>
      <c r="AD1076" s="104"/>
      <c r="AE1076" s="104"/>
      <c r="AF1076" s="101"/>
      <c r="AG1076" s="102"/>
      <c r="AH1076" s="103"/>
      <c r="AI1076" s="102"/>
    </row>
    <row r="1077" spans="1:35" ht="24" hidden="1" customHeight="1">
      <c r="A1077" s="13" t="s">
        <v>334</v>
      </c>
      <c r="B1077" s="14">
        <v>41530</v>
      </c>
      <c r="C1077" s="15" t="s">
        <v>371</v>
      </c>
      <c r="D1077" s="15" t="s">
        <v>1649</v>
      </c>
      <c r="E1077" s="16">
        <v>6</v>
      </c>
      <c r="F1077" s="16" t="s">
        <v>1650</v>
      </c>
      <c r="G1077" s="16" t="s">
        <v>1651</v>
      </c>
      <c r="H1077" s="16" t="s">
        <v>1651</v>
      </c>
      <c r="I1077" s="16" t="s">
        <v>1652</v>
      </c>
      <c r="J1077" s="16" t="s">
        <v>1652</v>
      </c>
      <c r="K1077" s="16">
        <v>900058811</v>
      </c>
      <c r="L1077" s="41" t="s">
        <v>5196</v>
      </c>
      <c r="M1077" s="17" t="s">
        <v>5197</v>
      </c>
      <c r="N1077" s="17" t="s">
        <v>5198</v>
      </c>
      <c r="O1077" s="100">
        <v>45507.413888888892</v>
      </c>
      <c r="P1077" s="17" t="s">
        <v>1650</v>
      </c>
      <c r="Q1077" s="18" t="s">
        <v>1783</v>
      </c>
      <c r="R1077" s="19">
        <v>0</v>
      </c>
      <c r="S1077" s="19" t="e" vm="1">
        <f>#REF!*3</f>
        <v>#REF!</v>
      </c>
      <c r="T1077" s="19">
        <v>0</v>
      </c>
      <c r="U1077" s="19" t="e" vm="1">
        <f>#REF!*3</f>
        <v>#REF!</v>
      </c>
      <c r="V1077" s="19" t="e" vm="1">
        <f>#REF!+#REF!</f>
        <v>#REF!</v>
      </c>
      <c r="W1077" s="19"/>
      <c r="X1077" s="42"/>
      <c r="Y1077" s="20" t="s">
        <v>3006</v>
      </c>
      <c r="Z1077" s="21">
        <v>0</v>
      </c>
      <c r="AA1077" s="21"/>
      <c r="AB1077" s="101"/>
      <c r="AC1077" s="104"/>
      <c r="AD1077" s="104"/>
      <c r="AE1077" s="104"/>
      <c r="AF1077" s="101"/>
      <c r="AG1077" s="102"/>
      <c r="AH1077" s="103"/>
      <c r="AI1077" s="102"/>
    </row>
    <row r="1078" spans="1:35" ht="24" hidden="1" customHeight="1">
      <c r="A1078" s="13" t="s">
        <v>334</v>
      </c>
      <c r="B1078" s="14">
        <v>41530</v>
      </c>
      <c r="C1078" s="15" t="s">
        <v>371</v>
      </c>
      <c r="D1078" s="15" t="s">
        <v>1649</v>
      </c>
      <c r="E1078" s="16">
        <v>6</v>
      </c>
      <c r="F1078" s="16" t="s">
        <v>1650</v>
      </c>
      <c r="G1078" s="16" t="s">
        <v>1651</v>
      </c>
      <c r="H1078" s="16" t="s">
        <v>1651</v>
      </c>
      <c r="I1078" s="16" t="s">
        <v>1652</v>
      </c>
      <c r="J1078" s="16" t="s">
        <v>1652</v>
      </c>
      <c r="K1078" s="16">
        <v>900058011</v>
      </c>
      <c r="L1078" s="41" t="s">
        <v>5199</v>
      </c>
      <c r="M1078" s="17" t="s">
        <v>5197</v>
      </c>
      <c r="N1078" s="17" t="s">
        <v>5200</v>
      </c>
      <c r="O1078" s="100">
        <v>45507.420138888891</v>
      </c>
      <c r="P1078" s="17" t="s">
        <v>1650</v>
      </c>
      <c r="Q1078" s="18" t="s">
        <v>1783</v>
      </c>
      <c r="R1078" s="19">
        <v>0</v>
      </c>
      <c r="S1078" s="19" t="e" vm="1">
        <f>#REF!*3</f>
        <v>#REF!</v>
      </c>
      <c r="T1078" s="19">
        <v>0</v>
      </c>
      <c r="U1078" s="19" t="e" vm="1">
        <f>#REF!*3</f>
        <v>#REF!</v>
      </c>
      <c r="V1078" s="19" t="e" vm="1">
        <f>#REF!+#REF!</f>
        <v>#REF!</v>
      </c>
      <c r="W1078" s="19"/>
      <c r="X1078" s="42"/>
      <c r="Y1078" s="20" t="s">
        <v>3006</v>
      </c>
      <c r="Z1078" s="21">
        <v>0</v>
      </c>
      <c r="AA1078" s="21"/>
      <c r="AB1078" s="101"/>
      <c r="AC1078" s="104"/>
      <c r="AD1078" s="104"/>
      <c r="AE1078" s="104"/>
      <c r="AF1078" s="101"/>
      <c r="AG1078" s="102"/>
      <c r="AH1078" s="103"/>
      <c r="AI1078" s="102"/>
    </row>
    <row r="1079" spans="1:35" ht="24" hidden="1" customHeight="1">
      <c r="A1079" s="13" t="s">
        <v>334</v>
      </c>
      <c r="B1079" s="14">
        <v>41530</v>
      </c>
      <c r="C1079" s="15" t="s">
        <v>371</v>
      </c>
      <c r="D1079" s="15" t="s">
        <v>1649</v>
      </c>
      <c r="E1079" s="16">
        <v>6</v>
      </c>
      <c r="F1079" s="16" t="s">
        <v>1650</v>
      </c>
      <c r="G1079" s="16" t="s">
        <v>1651</v>
      </c>
      <c r="H1079" s="16" t="s">
        <v>1651</v>
      </c>
      <c r="I1079" s="16" t="s">
        <v>1652</v>
      </c>
      <c r="J1079" s="16" t="s">
        <v>1652</v>
      </c>
      <c r="K1079" s="16">
        <v>900055454</v>
      </c>
      <c r="L1079" s="41" t="s">
        <v>5201</v>
      </c>
      <c r="M1079" s="17" t="s">
        <v>5202</v>
      </c>
      <c r="N1079" s="17" t="s">
        <v>5203</v>
      </c>
      <c r="O1079" s="100">
        <v>45507.444444444445</v>
      </c>
      <c r="P1079" s="17" t="s">
        <v>1650</v>
      </c>
      <c r="Q1079" s="18" t="s">
        <v>1783</v>
      </c>
      <c r="R1079" s="19">
        <v>0</v>
      </c>
      <c r="S1079" s="19" t="e" vm="1">
        <f>#REF!*3</f>
        <v>#REF!</v>
      </c>
      <c r="T1079" s="19">
        <v>0</v>
      </c>
      <c r="U1079" s="19" t="e" vm="1">
        <f>#REF!*3</f>
        <v>#REF!</v>
      </c>
      <c r="V1079" s="19" t="e" vm="1">
        <f>#REF!+#REF!</f>
        <v>#REF!</v>
      </c>
      <c r="W1079" s="19"/>
      <c r="X1079" s="42"/>
      <c r="Y1079" s="20" t="s">
        <v>3006</v>
      </c>
      <c r="Z1079" s="21">
        <v>0</v>
      </c>
      <c r="AA1079" s="21"/>
      <c r="AB1079" s="101"/>
      <c r="AC1079" s="104"/>
      <c r="AD1079" s="104"/>
      <c r="AE1079" s="104"/>
      <c r="AF1079" s="101"/>
      <c r="AG1079" s="102"/>
      <c r="AH1079" s="103"/>
      <c r="AI1079" s="102"/>
    </row>
    <row r="1080" spans="1:35" ht="24" hidden="1" customHeight="1">
      <c r="A1080" s="13" t="s">
        <v>334</v>
      </c>
      <c r="B1080" s="14">
        <v>41530</v>
      </c>
      <c r="C1080" s="15" t="s">
        <v>371</v>
      </c>
      <c r="D1080" s="15" t="s">
        <v>1649</v>
      </c>
      <c r="E1080" s="16">
        <v>6</v>
      </c>
      <c r="F1080" s="16" t="s">
        <v>1650</v>
      </c>
      <c r="G1080" s="16" t="s">
        <v>1651</v>
      </c>
      <c r="H1080" s="16" t="s">
        <v>1651</v>
      </c>
      <c r="I1080" s="16" t="s">
        <v>1652</v>
      </c>
      <c r="J1080" s="16" t="s">
        <v>1652</v>
      </c>
      <c r="K1080" s="16">
        <v>900638725</v>
      </c>
      <c r="L1080" s="41" t="s">
        <v>5204</v>
      </c>
      <c r="M1080" s="17" t="s">
        <v>5205</v>
      </c>
      <c r="N1080" s="17" t="s">
        <v>5206</v>
      </c>
      <c r="O1080" s="100">
        <v>45507.470833333333</v>
      </c>
      <c r="P1080" s="17" t="s">
        <v>1650</v>
      </c>
      <c r="Q1080" s="18" t="s">
        <v>1783</v>
      </c>
      <c r="R1080" s="19">
        <v>0</v>
      </c>
      <c r="S1080" s="19" t="e" vm="1">
        <f>#REF!*3</f>
        <v>#REF!</v>
      </c>
      <c r="T1080" s="19">
        <v>0</v>
      </c>
      <c r="U1080" s="19" t="e" vm="1">
        <f>#REF!*3</f>
        <v>#REF!</v>
      </c>
      <c r="V1080" s="19" t="e" vm="1">
        <f>#REF!+#REF!</f>
        <v>#REF!</v>
      </c>
      <c r="W1080" s="19"/>
      <c r="X1080" s="42"/>
      <c r="Y1080" s="20" t="s">
        <v>3006</v>
      </c>
      <c r="Z1080" s="21">
        <v>0</v>
      </c>
      <c r="AA1080" s="21"/>
      <c r="AB1080" s="101"/>
      <c r="AC1080" s="104"/>
      <c r="AD1080" s="104"/>
      <c r="AE1080" s="104"/>
      <c r="AF1080" s="101"/>
      <c r="AG1080" s="102"/>
      <c r="AH1080" s="103"/>
      <c r="AI1080" s="102"/>
    </row>
    <row r="1081" spans="1:35" ht="24" hidden="1" customHeight="1">
      <c r="A1081" s="13" t="s">
        <v>1350</v>
      </c>
      <c r="B1081" s="14">
        <v>68572</v>
      </c>
      <c r="C1081" s="15" t="s">
        <v>721</v>
      </c>
      <c r="D1081" s="15" t="s">
        <v>1649</v>
      </c>
      <c r="E1081" s="16">
        <v>6</v>
      </c>
      <c r="F1081" s="16" t="s">
        <v>1650</v>
      </c>
      <c r="G1081" s="16" t="s">
        <v>1651</v>
      </c>
      <c r="H1081" s="16" t="s">
        <v>1651</v>
      </c>
      <c r="I1081" s="16" t="s">
        <v>1652</v>
      </c>
      <c r="J1081" s="16" t="s">
        <v>1652</v>
      </c>
      <c r="K1081" s="16">
        <v>800033297</v>
      </c>
      <c r="L1081" s="41" t="s">
        <v>5207</v>
      </c>
      <c r="M1081" s="17" t="s">
        <v>5208</v>
      </c>
      <c r="N1081" s="17" t="s">
        <v>5209</v>
      </c>
      <c r="O1081" s="100">
        <v>45507.48541666667</v>
      </c>
      <c r="P1081" s="17" t="s">
        <v>1650</v>
      </c>
      <c r="Q1081" s="18" t="s">
        <v>1783</v>
      </c>
      <c r="R1081" s="19">
        <v>0</v>
      </c>
      <c r="S1081" s="19" t="e" vm="1">
        <f>#REF!*3</f>
        <v>#REF!</v>
      </c>
      <c r="T1081" s="19">
        <v>0</v>
      </c>
      <c r="U1081" s="19" t="e" vm="1">
        <f>#REF!*3</f>
        <v>#REF!</v>
      </c>
      <c r="V1081" s="19" t="e" vm="1">
        <f>#REF!+#REF!</f>
        <v>#REF!</v>
      </c>
      <c r="W1081" s="19"/>
      <c r="X1081" s="42"/>
      <c r="Y1081" s="20" t="s">
        <v>3006</v>
      </c>
      <c r="Z1081" s="21">
        <v>0</v>
      </c>
      <c r="AA1081" s="21"/>
      <c r="AB1081" s="101"/>
      <c r="AC1081" s="104"/>
      <c r="AD1081" s="104"/>
      <c r="AE1081" s="104"/>
      <c r="AF1081" s="101"/>
      <c r="AG1081" s="102"/>
      <c r="AH1081" s="103"/>
      <c r="AI1081" s="102"/>
    </row>
    <row r="1082" spans="1:35" ht="24" hidden="1" customHeight="1">
      <c r="A1082" s="13" t="s">
        <v>334</v>
      </c>
      <c r="B1082" s="14">
        <v>41530</v>
      </c>
      <c r="C1082" s="15" t="s">
        <v>371</v>
      </c>
      <c r="D1082" s="15" t="s">
        <v>1649</v>
      </c>
      <c r="E1082" s="16">
        <v>6</v>
      </c>
      <c r="F1082" s="16" t="s">
        <v>1650</v>
      </c>
      <c r="G1082" s="16" t="s">
        <v>1651</v>
      </c>
      <c r="H1082" s="16" t="s">
        <v>1651</v>
      </c>
      <c r="I1082" s="16" t="s">
        <v>1652</v>
      </c>
      <c r="J1082" s="16" t="s">
        <v>1652</v>
      </c>
      <c r="K1082" s="16">
        <v>900266226</v>
      </c>
      <c r="L1082" s="41" t="s">
        <v>5210</v>
      </c>
      <c r="M1082" s="17" t="s">
        <v>5211</v>
      </c>
      <c r="N1082" s="17" t="s">
        <v>5212</v>
      </c>
      <c r="O1082" s="100">
        <v>45507.501388888886</v>
      </c>
      <c r="P1082" s="17" t="s">
        <v>1650</v>
      </c>
      <c r="Q1082" s="18" t="s">
        <v>1783</v>
      </c>
      <c r="R1082" s="19">
        <v>0</v>
      </c>
      <c r="S1082" s="19" t="e" vm="1">
        <f>#REF!*3</f>
        <v>#REF!</v>
      </c>
      <c r="T1082" s="19">
        <v>0</v>
      </c>
      <c r="U1082" s="19" t="e" vm="1">
        <f>#REF!*3</f>
        <v>#REF!</v>
      </c>
      <c r="V1082" s="19" t="e" vm="1">
        <f>#REF!+#REF!</f>
        <v>#REF!</v>
      </c>
      <c r="W1082" s="19"/>
      <c r="X1082" s="42"/>
      <c r="Y1082" s="20" t="s">
        <v>3006</v>
      </c>
      <c r="Z1082" s="21">
        <v>0</v>
      </c>
      <c r="AA1082" s="21"/>
      <c r="AB1082" s="101"/>
      <c r="AC1082" s="104"/>
      <c r="AD1082" s="104"/>
      <c r="AE1082" s="104"/>
      <c r="AF1082" s="101"/>
      <c r="AG1082" s="102"/>
      <c r="AH1082" s="103"/>
      <c r="AI1082" s="102"/>
    </row>
    <row r="1083" spans="1:35" ht="24" hidden="1" customHeight="1">
      <c r="A1083" s="13" t="s">
        <v>334</v>
      </c>
      <c r="B1083" s="14">
        <v>41530</v>
      </c>
      <c r="C1083" s="15" t="s">
        <v>371</v>
      </c>
      <c r="D1083" s="15" t="s">
        <v>1649</v>
      </c>
      <c r="E1083" s="16">
        <v>6</v>
      </c>
      <c r="F1083" s="16" t="s">
        <v>1650</v>
      </c>
      <c r="G1083" s="16" t="s">
        <v>1651</v>
      </c>
      <c r="H1083" s="16" t="s">
        <v>1651</v>
      </c>
      <c r="I1083" s="16" t="s">
        <v>1652</v>
      </c>
      <c r="J1083" s="16" t="s">
        <v>1652</v>
      </c>
      <c r="K1083" s="16">
        <v>0</v>
      </c>
      <c r="L1083" s="41" t="s">
        <v>5213</v>
      </c>
      <c r="M1083" s="17" t="s">
        <v>5214</v>
      </c>
      <c r="N1083" s="17" t="s">
        <v>5215</v>
      </c>
      <c r="O1083" s="100">
        <v>45507.529861111114</v>
      </c>
      <c r="P1083" s="17" t="s">
        <v>1650</v>
      </c>
      <c r="Q1083" s="18" t="s">
        <v>1783</v>
      </c>
      <c r="R1083" s="19">
        <v>0</v>
      </c>
      <c r="S1083" s="19" t="e" vm="1">
        <f>#REF!*3</f>
        <v>#REF!</v>
      </c>
      <c r="T1083" s="19">
        <v>0</v>
      </c>
      <c r="U1083" s="19" t="e" vm="1">
        <f>#REF!*3</f>
        <v>#REF!</v>
      </c>
      <c r="V1083" s="19" t="e" vm="1">
        <f>#REF!+#REF!</f>
        <v>#REF!</v>
      </c>
      <c r="W1083" s="19"/>
      <c r="X1083" s="42"/>
      <c r="Y1083" s="20" t="s">
        <v>3006</v>
      </c>
      <c r="Z1083" s="21">
        <v>0</v>
      </c>
      <c r="AA1083" s="21"/>
      <c r="AB1083" s="101"/>
      <c r="AC1083" s="104"/>
      <c r="AD1083" s="104"/>
      <c r="AE1083" s="104"/>
      <c r="AF1083" s="101"/>
      <c r="AG1083" s="102"/>
      <c r="AH1083" s="103"/>
      <c r="AI1083" s="102"/>
    </row>
    <row r="1084" spans="1:35" ht="24" hidden="1" customHeight="1">
      <c r="A1084" s="13" t="s">
        <v>154</v>
      </c>
      <c r="B1084" s="14">
        <v>18247</v>
      </c>
      <c r="C1084" s="15" t="s">
        <v>166</v>
      </c>
      <c r="D1084" s="15" t="s">
        <v>1778</v>
      </c>
      <c r="E1084" s="16">
        <v>6</v>
      </c>
      <c r="F1084" s="16" t="s">
        <v>2069</v>
      </c>
      <c r="G1084" s="16" t="s">
        <v>1759</v>
      </c>
      <c r="H1084" s="16" t="s">
        <v>1759</v>
      </c>
      <c r="I1084" s="16" t="s">
        <v>1652</v>
      </c>
      <c r="J1084" s="16" t="s">
        <v>1652</v>
      </c>
      <c r="K1084" s="16">
        <v>828002764</v>
      </c>
      <c r="L1084" s="41" t="s">
        <v>5216</v>
      </c>
      <c r="M1084" s="17" t="s">
        <v>5217</v>
      </c>
      <c r="N1084" s="17" t="s">
        <v>5218</v>
      </c>
      <c r="O1084" s="100">
        <v>45507.566666666666</v>
      </c>
      <c r="P1084" s="17" t="s">
        <v>1650</v>
      </c>
      <c r="Q1084" s="18" t="s">
        <v>1783</v>
      </c>
      <c r="R1084" s="19">
        <v>0</v>
      </c>
      <c r="S1084" s="19" t="e" vm="1">
        <f>#REF!*3</f>
        <v>#REF!</v>
      </c>
      <c r="T1084" s="19">
        <v>0</v>
      </c>
      <c r="U1084" s="19" t="e" vm="1">
        <f>#REF!*3</f>
        <v>#REF!</v>
      </c>
      <c r="V1084" s="19" t="e" vm="1">
        <f>#REF!+#REF!</f>
        <v>#REF!</v>
      </c>
      <c r="W1084" s="19"/>
      <c r="X1084" s="42"/>
      <c r="Y1084" s="20" t="s">
        <v>3006</v>
      </c>
      <c r="Z1084" s="21">
        <v>0</v>
      </c>
      <c r="AA1084" s="21"/>
      <c r="AB1084" s="101"/>
      <c r="AC1084" s="104"/>
      <c r="AD1084" s="104"/>
      <c r="AE1084" s="104"/>
      <c r="AF1084" s="101"/>
      <c r="AG1084" s="102"/>
      <c r="AH1084" s="103"/>
      <c r="AI1084" s="102"/>
    </row>
    <row r="1085" spans="1:35" ht="24" hidden="1" customHeight="1">
      <c r="A1085" s="13" t="s">
        <v>334</v>
      </c>
      <c r="B1085" s="14">
        <v>41530</v>
      </c>
      <c r="C1085" s="15" t="s">
        <v>371</v>
      </c>
      <c r="D1085" s="15" t="s">
        <v>1649</v>
      </c>
      <c r="E1085" s="16">
        <v>6</v>
      </c>
      <c r="F1085" s="16" t="s">
        <v>1650</v>
      </c>
      <c r="G1085" s="16" t="s">
        <v>1651</v>
      </c>
      <c r="H1085" s="16" t="s">
        <v>1651</v>
      </c>
      <c r="I1085" s="16" t="s">
        <v>1652</v>
      </c>
      <c r="J1085" s="16" t="s">
        <v>1652</v>
      </c>
      <c r="K1085" s="16">
        <v>900081663</v>
      </c>
      <c r="L1085" s="41" t="s">
        <v>5219</v>
      </c>
      <c r="M1085" s="17" t="s">
        <v>5220</v>
      </c>
      <c r="N1085" s="17" t="s">
        <v>5221</v>
      </c>
      <c r="O1085" s="100">
        <v>45507.593055555553</v>
      </c>
      <c r="P1085" s="17" t="s">
        <v>1650</v>
      </c>
      <c r="Q1085" s="18" t="s">
        <v>1783</v>
      </c>
      <c r="R1085" s="19">
        <v>0</v>
      </c>
      <c r="S1085" s="19" t="e" vm="1">
        <f>#REF!*3</f>
        <v>#REF!</v>
      </c>
      <c r="T1085" s="19">
        <v>0</v>
      </c>
      <c r="U1085" s="19" t="e" vm="1">
        <f>#REF!*3</f>
        <v>#REF!</v>
      </c>
      <c r="V1085" s="19" t="e" vm="1">
        <f>#REF!+#REF!</f>
        <v>#REF!</v>
      </c>
      <c r="W1085" s="19"/>
      <c r="X1085" s="42"/>
      <c r="Y1085" s="20" t="s">
        <v>3006</v>
      </c>
      <c r="Z1085" s="21">
        <v>0</v>
      </c>
      <c r="AA1085" s="21"/>
      <c r="AB1085" s="101"/>
      <c r="AC1085" s="104"/>
      <c r="AD1085" s="104"/>
      <c r="AE1085" s="104"/>
      <c r="AF1085" s="101"/>
      <c r="AG1085" s="102"/>
      <c r="AH1085" s="103"/>
      <c r="AI1085" s="102"/>
    </row>
    <row r="1086" spans="1:35" ht="24" hidden="1" customHeight="1">
      <c r="A1086" s="13" t="s">
        <v>334</v>
      </c>
      <c r="B1086" s="14">
        <v>41132</v>
      </c>
      <c r="C1086" s="15" t="s">
        <v>1100</v>
      </c>
      <c r="D1086" s="15" t="s">
        <v>1649</v>
      </c>
      <c r="E1086" s="16">
        <v>6</v>
      </c>
      <c r="F1086" s="16" t="s">
        <v>1650</v>
      </c>
      <c r="G1086" s="16" t="s">
        <v>1651</v>
      </c>
      <c r="H1086" s="16" t="s">
        <v>1651</v>
      </c>
      <c r="I1086" s="16" t="s">
        <v>1652</v>
      </c>
      <c r="J1086" s="16" t="s">
        <v>1652</v>
      </c>
      <c r="K1086" s="16">
        <v>891103531</v>
      </c>
      <c r="L1086" s="41" t="s">
        <v>5222</v>
      </c>
      <c r="M1086" s="17" t="s">
        <v>5223</v>
      </c>
      <c r="N1086" s="17" t="s">
        <v>5224</v>
      </c>
      <c r="O1086" s="100">
        <v>45509.388194444444</v>
      </c>
      <c r="P1086" s="17" t="s">
        <v>1650</v>
      </c>
      <c r="Q1086" s="18" t="s">
        <v>1783</v>
      </c>
      <c r="R1086" s="19">
        <v>0</v>
      </c>
      <c r="S1086" s="19" t="e" vm="1">
        <f>#REF!*3</f>
        <v>#REF!</v>
      </c>
      <c r="T1086" s="19">
        <v>0</v>
      </c>
      <c r="U1086" s="19" t="e" vm="1">
        <f>#REF!*3</f>
        <v>#REF!</v>
      </c>
      <c r="V1086" s="19" t="e" vm="1">
        <f>#REF!+#REF!</f>
        <v>#REF!</v>
      </c>
      <c r="W1086" s="19"/>
      <c r="X1086" s="42"/>
      <c r="Y1086" s="20" t="s">
        <v>3006</v>
      </c>
      <c r="Z1086" s="21">
        <v>0</v>
      </c>
      <c r="AA1086" s="21"/>
      <c r="AB1086" s="101"/>
      <c r="AC1086" s="104"/>
      <c r="AD1086" s="104"/>
      <c r="AE1086" s="104"/>
      <c r="AF1086" s="101"/>
      <c r="AG1086" s="102"/>
      <c r="AH1086" s="103"/>
      <c r="AI1086" s="102"/>
    </row>
    <row r="1087" spans="1:35" ht="24" hidden="1" customHeight="1">
      <c r="A1087" s="13" t="s">
        <v>544</v>
      </c>
      <c r="B1087" s="14">
        <v>15763</v>
      </c>
      <c r="C1087" s="15" t="s">
        <v>718</v>
      </c>
      <c r="D1087" s="15" t="s">
        <v>1649</v>
      </c>
      <c r="E1087" s="16">
        <v>6</v>
      </c>
      <c r="F1087" s="16" t="s">
        <v>1650</v>
      </c>
      <c r="G1087" s="16" t="s">
        <v>1651</v>
      </c>
      <c r="H1087" s="16" t="s">
        <v>1651</v>
      </c>
      <c r="I1087" s="16" t="s">
        <v>1652</v>
      </c>
      <c r="J1087" s="16" t="s">
        <v>1652</v>
      </c>
      <c r="K1087" s="16">
        <v>900272888</v>
      </c>
      <c r="L1087" s="41" t="s">
        <v>5225</v>
      </c>
      <c r="M1087" s="17" t="s">
        <v>5226</v>
      </c>
      <c r="N1087" s="17" t="s">
        <v>5227</v>
      </c>
      <c r="O1087" s="100">
        <v>45509.48333333333</v>
      </c>
      <c r="P1087" s="17" t="s">
        <v>1650</v>
      </c>
      <c r="Q1087" s="18" t="s">
        <v>1783</v>
      </c>
      <c r="R1087" s="19">
        <v>0</v>
      </c>
      <c r="S1087" s="19" t="e" vm="1">
        <f>#REF!*3</f>
        <v>#REF!</v>
      </c>
      <c r="T1087" s="19">
        <v>0</v>
      </c>
      <c r="U1087" s="19" t="e" vm="1">
        <f>#REF!*3</f>
        <v>#REF!</v>
      </c>
      <c r="V1087" s="19" t="e" vm="1">
        <f>#REF!+#REF!</f>
        <v>#REF!</v>
      </c>
      <c r="W1087" s="19"/>
      <c r="X1087" s="42"/>
      <c r="Y1087" s="20" t="s">
        <v>3006</v>
      </c>
      <c r="Z1087" s="21">
        <v>0</v>
      </c>
      <c r="AA1087" s="21"/>
      <c r="AB1087" s="101"/>
      <c r="AC1087" s="104"/>
      <c r="AD1087" s="104"/>
      <c r="AE1087" s="104"/>
      <c r="AF1087" s="101"/>
      <c r="AG1087" s="102"/>
      <c r="AH1087" s="103"/>
      <c r="AI1087" s="102"/>
    </row>
    <row r="1088" spans="1:35" ht="24" hidden="1" customHeight="1">
      <c r="A1088" s="13" t="s">
        <v>109</v>
      </c>
      <c r="B1088" s="14">
        <v>17486</v>
      </c>
      <c r="C1088" s="15" t="s">
        <v>774</v>
      </c>
      <c r="D1088" s="15" t="s">
        <v>1649</v>
      </c>
      <c r="E1088" s="16">
        <v>6</v>
      </c>
      <c r="F1088" s="16" t="s">
        <v>1650</v>
      </c>
      <c r="G1088" s="16" t="s">
        <v>1651</v>
      </c>
      <c r="H1088" s="16" t="s">
        <v>1651</v>
      </c>
      <c r="I1088" s="16" t="s">
        <v>1652</v>
      </c>
      <c r="J1088" s="16" t="s">
        <v>1652</v>
      </c>
      <c r="K1088" s="16">
        <v>0</v>
      </c>
      <c r="L1088" s="41" t="s">
        <v>5228</v>
      </c>
      <c r="M1088" s="17" t="s">
        <v>5229</v>
      </c>
      <c r="N1088" s="17" t="s">
        <v>5230</v>
      </c>
      <c r="O1088" s="100">
        <v>45510.525000000001</v>
      </c>
      <c r="P1088" s="17" t="s">
        <v>1650</v>
      </c>
      <c r="Q1088" s="18" t="s">
        <v>1783</v>
      </c>
      <c r="R1088" s="19">
        <v>0</v>
      </c>
      <c r="S1088" s="19" t="e" vm="1">
        <f>#REF!*3</f>
        <v>#REF!</v>
      </c>
      <c r="T1088" s="19">
        <v>0</v>
      </c>
      <c r="U1088" s="19" t="e" vm="1">
        <f>#REF!*3</f>
        <v>#REF!</v>
      </c>
      <c r="V1088" s="19" t="e" vm="1">
        <f>#REF!+#REF!</f>
        <v>#REF!</v>
      </c>
      <c r="W1088" s="19"/>
      <c r="X1088" s="42"/>
      <c r="Y1088" s="20" t="s">
        <v>3006</v>
      </c>
      <c r="Z1088" s="21">
        <v>0</v>
      </c>
      <c r="AA1088" s="21"/>
      <c r="AB1088" s="101"/>
      <c r="AC1088" s="104"/>
      <c r="AD1088" s="104"/>
      <c r="AE1088" s="104"/>
      <c r="AF1088" s="101"/>
      <c r="AG1088" s="102"/>
      <c r="AH1088" s="103"/>
      <c r="AI1088" s="102"/>
    </row>
    <row r="1089" spans="1:35" ht="24" hidden="1" customHeight="1">
      <c r="A1089" s="13" t="s">
        <v>498</v>
      </c>
      <c r="B1089" s="14">
        <v>76377</v>
      </c>
      <c r="C1089" s="15" t="s">
        <v>1520</v>
      </c>
      <c r="D1089" s="15" t="s">
        <v>1649</v>
      </c>
      <c r="E1089" s="16">
        <v>6</v>
      </c>
      <c r="F1089" s="16" t="s">
        <v>1650</v>
      </c>
      <c r="G1089" s="16" t="s">
        <v>1651</v>
      </c>
      <c r="H1089" s="16" t="s">
        <v>1651</v>
      </c>
      <c r="I1089" s="16" t="s">
        <v>1652</v>
      </c>
      <c r="J1089" s="16" t="s">
        <v>1652</v>
      </c>
      <c r="K1089" s="16">
        <v>900319760</v>
      </c>
      <c r="L1089" s="41" t="s">
        <v>5231</v>
      </c>
      <c r="M1089" s="17" t="s">
        <v>5232</v>
      </c>
      <c r="N1089" s="17" t="s">
        <v>5233</v>
      </c>
      <c r="O1089" s="100">
        <v>45510.648611111108</v>
      </c>
      <c r="P1089" s="17" t="s">
        <v>1650</v>
      </c>
      <c r="Q1089" s="18" t="s">
        <v>1783</v>
      </c>
      <c r="R1089" s="19">
        <v>0</v>
      </c>
      <c r="S1089" s="19" t="e" vm="1">
        <f>#REF!*3</f>
        <v>#REF!</v>
      </c>
      <c r="T1089" s="19">
        <v>0</v>
      </c>
      <c r="U1089" s="19" t="e" vm="1">
        <f>#REF!*3</f>
        <v>#REF!</v>
      </c>
      <c r="V1089" s="19" t="e" vm="1">
        <f>#REF!+#REF!</f>
        <v>#REF!</v>
      </c>
      <c r="W1089" s="19"/>
      <c r="X1089" s="42"/>
      <c r="Y1089" s="20" t="s">
        <v>3006</v>
      </c>
      <c r="Z1089" s="21">
        <v>0</v>
      </c>
      <c r="AA1089" s="21"/>
      <c r="AB1089" s="101"/>
      <c r="AC1089" s="104"/>
      <c r="AD1089" s="104"/>
      <c r="AE1089" s="104"/>
      <c r="AF1089" s="101"/>
      <c r="AG1089" s="102"/>
      <c r="AH1089" s="103"/>
      <c r="AI1089" s="102"/>
    </row>
    <row r="1090" spans="1:35" ht="24" hidden="1" customHeight="1">
      <c r="A1090" s="13" t="s">
        <v>487</v>
      </c>
      <c r="B1090" s="14">
        <v>73001</v>
      </c>
      <c r="C1090" s="15" t="s">
        <v>1453</v>
      </c>
      <c r="D1090" s="15" t="s">
        <v>1649</v>
      </c>
      <c r="E1090" s="16">
        <v>1</v>
      </c>
      <c r="F1090" s="16" t="s">
        <v>1650</v>
      </c>
      <c r="G1090" s="16" t="s">
        <v>1651</v>
      </c>
      <c r="H1090" s="16" t="s">
        <v>1651</v>
      </c>
      <c r="I1090" s="16" t="s">
        <v>1652</v>
      </c>
      <c r="J1090" s="16" t="s">
        <v>1652</v>
      </c>
      <c r="K1090" s="16">
        <v>900886298</v>
      </c>
      <c r="L1090" s="41" t="s">
        <v>5234</v>
      </c>
      <c r="M1090" s="17" t="s">
        <v>5235</v>
      </c>
      <c r="N1090" s="17" t="s">
        <v>5236</v>
      </c>
      <c r="O1090" s="100">
        <v>45512.737500000003</v>
      </c>
      <c r="P1090" s="17" t="s">
        <v>1650</v>
      </c>
      <c r="Q1090" s="18" t="s">
        <v>1783</v>
      </c>
      <c r="R1090" s="19">
        <v>0</v>
      </c>
      <c r="S1090" s="19" t="e" vm="1">
        <f>#REF!*3</f>
        <v>#REF!</v>
      </c>
      <c r="T1090" s="19">
        <v>0</v>
      </c>
      <c r="U1090" s="19" t="e" vm="1">
        <f>#REF!*3</f>
        <v>#REF!</v>
      </c>
      <c r="V1090" s="19" t="e" vm="1">
        <f>#REF!+#REF!</f>
        <v>#REF!</v>
      </c>
      <c r="W1090" s="19"/>
      <c r="X1090" s="42"/>
      <c r="Y1090" s="20" t="s">
        <v>3006</v>
      </c>
      <c r="Z1090" s="21">
        <v>0</v>
      </c>
      <c r="AA1090" s="21"/>
      <c r="AB1090" s="101"/>
      <c r="AC1090" s="104"/>
      <c r="AD1090" s="104"/>
      <c r="AE1090" s="104"/>
      <c r="AF1090" s="101"/>
      <c r="AG1090" s="102"/>
      <c r="AH1090" s="103"/>
      <c r="AI1090" s="102"/>
    </row>
    <row r="1091" spans="1:35" ht="24" hidden="1" customHeight="1">
      <c r="A1091" s="13" t="s">
        <v>358</v>
      </c>
      <c r="B1091" s="14">
        <v>50590</v>
      </c>
      <c r="C1091" s="15" t="s">
        <v>182</v>
      </c>
      <c r="D1091" s="15" t="s">
        <v>1649</v>
      </c>
      <c r="E1091" s="16">
        <v>6</v>
      </c>
      <c r="F1091" s="16" t="s">
        <v>3569</v>
      </c>
      <c r="G1091" s="16" t="s">
        <v>1759</v>
      </c>
      <c r="H1091" s="16" t="s">
        <v>1759</v>
      </c>
      <c r="I1091" s="16" t="s">
        <v>1652</v>
      </c>
      <c r="J1091" s="16" t="s">
        <v>1652</v>
      </c>
      <c r="K1091" s="16">
        <v>901307403</v>
      </c>
      <c r="L1091" s="41" t="s">
        <v>5237</v>
      </c>
      <c r="M1091" s="17" t="s">
        <v>5238</v>
      </c>
      <c r="N1091" s="17" t="s">
        <v>5239</v>
      </c>
      <c r="O1091" s="100">
        <v>45513.494444444441</v>
      </c>
      <c r="P1091" s="17" t="s">
        <v>1650</v>
      </c>
      <c r="Q1091" s="18" t="s">
        <v>1783</v>
      </c>
      <c r="R1091" s="19">
        <v>0</v>
      </c>
      <c r="S1091" s="19" t="e" vm="1">
        <f>#REF!*3</f>
        <v>#REF!</v>
      </c>
      <c r="T1091" s="19">
        <v>0</v>
      </c>
      <c r="U1091" s="19" t="e" vm="1">
        <f>#REF!*3</f>
        <v>#REF!</v>
      </c>
      <c r="V1091" s="19" t="e" vm="1">
        <f>#REF!+#REF!</f>
        <v>#REF!</v>
      </c>
      <c r="W1091" s="19"/>
      <c r="X1091" s="42"/>
      <c r="Y1091" s="20" t="s">
        <v>3006</v>
      </c>
      <c r="Z1091" s="21">
        <v>0</v>
      </c>
      <c r="AA1091" s="21"/>
      <c r="AB1091" s="101"/>
      <c r="AC1091" s="104"/>
      <c r="AD1091" s="104"/>
      <c r="AE1091" s="104"/>
      <c r="AF1091" s="101"/>
      <c r="AG1091" s="102"/>
      <c r="AH1091" s="103"/>
      <c r="AI1091" s="102"/>
    </row>
    <row r="1092" spans="1:35" ht="24" hidden="1" customHeight="1">
      <c r="A1092" s="13" t="s">
        <v>116</v>
      </c>
      <c r="B1092" s="14">
        <v>13430</v>
      </c>
      <c r="C1092" s="15" t="s">
        <v>492</v>
      </c>
      <c r="D1092" s="15" t="s">
        <v>1649</v>
      </c>
      <c r="E1092" s="16">
        <v>5</v>
      </c>
      <c r="F1092" s="16" t="s">
        <v>1650</v>
      </c>
      <c r="G1092" s="16" t="s">
        <v>1651</v>
      </c>
      <c r="H1092" s="16" t="s">
        <v>1651</v>
      </c>
      <c r="I1092" s="16" t="s">
        <v>1652</v>
      </c>
      <c r="J1092" s="16" t="s">
        <v>1652</v>
      </c>
      <c r="K1092" s="16">
        <v>901658985</v>
      </c>
      <c r="L1092" s="41" t="s">
        <v>5240</v>
      </c>
      <c r="M1092" s="17" t="s">
        <v>5241</v>
      </c>
      <c r="N1092" s="17" t="s">
        <v>5242</v>
      </c>
      <c r="O1092" s="100">
        <v>45513.500694444447</v>
      </c>
      <c r="P1092" s="17" t="s">
        <v>1650</v>
      </c>
      <c r="Q1092" s="18" t="s">
        <v>1783</v>
      </c>
      <c r="R1092" s="19">
        <v>0</v>
      </c>
      <c r="S1092" s="19" t="e" vm="1">
        <f>#REF!*3</f>
        <v>#REF!</v>
      </c>
      <c r="T1092" s="19">
        <v>0</v>
      </c>
      <c r="U1092" s="19" t="e" vm="1">
        <f>#REF!*3</f>
        <v>#REF!</v>
      </c>
      <c r="V1092" s="19" t="e" vm="1">
        <f>#REF!+#REF!</f>
        <v>#REF!</v>
      </c>
      <c r="W1092" s="19"/>
      <c r="X1092" s="42"/>
      <c r="Y1092" s="20" t="s">
        <v>3006</v>
      </c>
      <c r="Z1092" s="21">
        <v>0</v>
      </c>
      <c r="AA1092" s="21"/>
      <c r="AB1092" s="101"/>
      <c r="AC1092" s="104"/>
      <c r="AD1092" s="104"/>
      <c r="AE1092" s="104"/>
      <c r="AF1092" s="101"/>
      <c r="AG1092" s="102"/>
      <c r="AH1092" s="103"/>
      <c r="AI1092" s="102"/>
    </row>
    <row r="1093" spans="1:35" ht="24" customHeight="1">
      <c r="A1093" s="13" t="s">
        <v>1350</v>
      </c>
      <c r="B1093" s="14">
        <v>68051</v>
      </c>
      <c r="C1093" s="15" t="s">
        <v>1351</v>
      </c>
      <c r="D1093" s="15" t="s">
        <v>1649</v>
      </c>
      <c r="E1093" s="16">
        <v>6</v>
      </c>
      <c r="F1093" s="16" t="s">
        <v>1650</v>
      </c>
      <c r="G1093" s="16" t="s">
        <v>1651</v>
      </c>
      <c r="H1093" s="16" t="s">
        <v>1651</v>
      </c>
      <c r="I1093" s="16" t="s">
        <v>1652</v>
      </c>
      <c r="J1093" s="16" t="s">
        <v>1652</v>
      </c>
      <c r="K1093" s="16">
        <v>900297680</v>
      </c>
      <c r="L1093" s="41" t="s">
        <v>2948</v>
      </c>
      <c r="M1093" s="17" t="s">
        <v>2949</v>
      </c>
      <c r="N1093" s="17" t="s">
        <v>2950</v>
      </c>
      <c r="O1093" s="100">
        <v>45513.55972222222</v>
      </c>
      <c r="P1093" s="17" t="s">
        <v>1664</v>
      </c>
      <c r="Q1093" s="18">
        <v>3031000</v>
      </c>
      <c r="R1093" s="19">
        <v>179</v>
      </c>
      <c r="S1093" s="19" t="e" vm="1">
        <f>#REF!*3</f>
        <v>#REF!</v>
      </c>
      <c r="T1093" s="19">
        <v>60</v>
      </c>
      <c r="U1093" s="19" t="e" vm="1">
        <f>#REF!*3</f>
        <v>#REF!</v>
      </c>
      <c r="V1093" s="19" t="e" vm="1">
        <f>#REF!+#REF!</f>
        <v>#REF!</v>
      </c>
      <c r="W1093" s="19">
        <v>12</v>
      </c>
      <c r="X1093" s="42">
        <v>36372000</v>
      </c>
      <c r="Y1093" s="20" t="s">
        <v>2283</v>
      </c>
      <c r="Z1093" s="21">
        <v>2025</v>
      </c>
      <c r="AA1093" s="21"/>
      <c r="AB1093" s="101"/>
      <c r="AC1093" s="104"/>
      <c r="AD1093" s="104"/>
      <c r="AE1093" s="104"/>
      <c r="AF1093" s="101" t="s">
        <v>2283</v>
      </c>
      <c r="AG1093" s="102">
        <v>45748</v>
      </c>
      <c r="AH1093" s="103"/>
      <c r="AI1093" s="102"/>
    </row>
    <row r="1094" spans="1:35" ht="24" hidden="1" customHeight="1">
      <c r="A1094" s="13" t="s">
        <v>334</v>
      </c>
      <c r="B1094" s="14">
        <v>41524</v>
      </c>
      <c r="C1094" s="15" t="s">
        <v>1120</v>
      </c>
      <c r="D1094" s="15" t="s">
        <v>1649</v>
      </c>
      <c r="E1094" s="16">
        <v>6</v>
      </c>
      <c r="F1094" s="16" t="s">
        <v>1650</v>
      </c>
      <c r="G1094" s="16" t="s">
        <v>1651</v>
      </c>
      <c r="H1094" s="16" t="s">
        <v>1651</v>
      </c>
      <c r="I1094" s="16" t="s">
        <v>1652</v>
      </c>
      <c r="J1094" s="16" t="s">
        <v>1652</v>
      </c>
      <c r="K1094" s="16">
        <v>813007573</v>
      </c>
      <c r="L1094" s="41" t="s">
        <v>5243</v>
      </c>
      <c r="M1094" s="17" t="s">
        <v>5244</v>
      </c>
      <c r="N1094" s="17" t="s">
        <v>5245</v>
      </c>
      <c r="O1094" s="100">
        <v>45513.670138888891</v>
      </c>
      <c r="P1094" s="17" t="s">
        <v>1650</v>
      </c>
      <c r="Q1094" s="18" t="s">
        <v>1783</v>
      </c>
      <c r="R1094" s="19">
        <v>0</v>
      </c>
      <c r="S1094" s="19" t="e" vm="1">
        <f>#REF!*3</f>
        <v>#REF!</v>
      </c>
      <c r="T1094" s="19">
        <v>0</v>
      </c>
      <c r="U1094" s="19" t="e" vm="1">
        <f>#REF!*3</f>
        <v>#REF!</v>
      </c>
      <c r="V1094" s="19" t="e" vm="1">
        <f>#REF!+#REF!</f>
        <v>#REF!</v>
      </c>
      <c r="W1094" s="19"/>
      <c r="X1094" s="42"/>
      <c r="Y1094" s="20" t="s">
        <v>3006</v>
      </c>
      <c r="Z1094" s="21">
        <v>0</v>
      </c>
      <c r="AA1094" s="21"/>
      <c r="AB1094" s="101"/>
      <c r="AC1094" s="104"/>
      <c r="AD1094" s="104"/>
      <c r="AE1094" s="104"/>
      <c r="AF1094" s="101"/>
      <c r="AG1094" s="102"/>
      <c r="AH1094" s="103"/>
      <c r="AI1094" s="102"/>
    </row>
    <row r="1095" spans="1:35" ht="24" hidden="1" customHeight="1">
      <c r="A1095" s="13" t="s">
        <v>498</v>
      </c>
      <c r="B1095" s="14">
        <v>76113</v>
      </c>
      <c r="C1095" s="15" t="s">
        <v>1506</v>
      </c>
      <c r="D1095" s="15" t="s">
        <v>1649</v>
      </c>
      <c r="E1095" s="16">
        <v>5</v>
      </c>
      <c r="F1095" s="16" t="s">
        <v>1650</v>
      </c>
      <c r="G1095" s="16" t="s">
        <v>1651</v>
      </c>
      <c r="H1095" s="16" t="s">
        <v>1651</v>
      </c>
      <c r="I1095" s="16" t="s">
        <v>1652</v>
      </c>
      <c r="J1095" s="16" t="s">
        <v>1652</v>
      </c>
      <c r="K1095" s="16">
        <v>901598557</v>
      </c>
      <c r="L1095" s="41" t="s">
        <v>5246</v>
      </c>
      <c r="M1095" s="17" t="s">
        <v>5247</v>
      </c>
      <c r="N1095" s="17" t="s">
        <v>5248</v>
      </c>
      <c r="O1095" s="100">
        <v>45514.406944444447</v>
      </c>
      <c r="P1095" s="17" t="s">
        <v>1650</v>
      </c>
      <c r="Q1095" s="18" t="s">
        <v>1783</v>
      </c>
      <c r="R1095" s="19">
        <v>0</v>
      </c>
      <c r="S1095" s="19" t="e" vm="1">
        <f>#REF!*3</f>
        <v>#REF!</v>
      </c>
      <c r="T1095" s="19">
        <v>0</v>
      </c>
      <c r="U1095" s="19" t="e" vm="1">
        <f>#REF!*3</f>
        <v>#REF!</v>
      </c>
      <c r="V1095" s="19" t="e" vm="1">
        <f>#REF!+#REF!</f>
        <v>#REF!</v>
      </c>
      <c r="W1095" s="19"/>
      <c r="X1095" s="42"/>
      <c r="Y1095" s="20" t="s">
        <v>3006</v>
      </c>
      <c r="Z1095" s="21">
        <v>0</v>
      </c>
      <c r="AA1095" s="21"/>
      <c r="AB1095" s="101"/>
      <c r="AC1095" s="104"/>
      <c r="AD1095" s="104"/>
      <c r="AE1095" s="104"/>
      <c r="AF1095" s="101"/>
      <c r="AG1095" s="102"/>
      <c r="AH1095" s="103"/>
      <c r="AI1095" s="102"/>
    </row>
    <row r="1096" spans="1:35" ht="24" hidden="1" customHeight="1">
      <c r="A1096" s="13" t="s">
        <v>498</v>
      </c>
      <c r="B1096" s="14">
        <v>76306</v>
      </c>
      <c r="C1096" s="15" t="s">
        <v>167</v>
      </c>
      <c r="D1096" s="15" t="s">
        <v>1649</v>
      </c>
      <c r="E1096" s="16">
        <v>6</v>
      </c>
      <c r="F1096" s="16" t="s">
        <v>1650</v>
      </c>
      <c r="G1096" s="16" t="s">
        <v>1651</v>
      </c>
      <c r="H1096" s="16" t="s">
        <v>1651</v>
      </c>
      <c r="I1096" s="16" t="s">
        <v>1652</v>
      </c>
      <c r="J1096" s="16" t="s">
        <v>1652</v>
      </c>
      <c r="K1096" s="16">
        <v>900362315</v>
      </c>
      <c r="L1096" s="41" t="s">
        <v>5249</v>
      </c>
      <c r="M1096" s="17" t="s">
        <v>5250</v>
      </c>
      <c r="N1096" s="17" t="s">
        <v>5251</v>
      </c>
      <c r="O1096" s="100">
        <v>45514.714583333334</v>
      </c>
      <c r="P1096" s="17" t="s">
        <v>1650</v>
      </c>
      <c r="Q1096" s="18" t="s">
        <v>1783</v>
      </c>
      <c r="R1096" s="19">
        <v>0</v>
      </c>
      <c r="S1096" s="19" t="e" vm="1">
        <f>#REF!*3</f>
        <v>#REF!</v>
      </c>
      <c r="T1096" s="19">
        <v>0</v>
      </c>
      <c r="U1096" s="19" t="e" vm="1">
        <f>#REF!*3</f>
        <v>#REF!</v>
      </c>
      <c r="V1096" s="19" t="e" vm="1">
        <f>#REF!+#REF!</f>
        <v>#REF!</v>
      </c>
      <c r="W1096" s="19"/>
      <c r="X1096" s="42"/>
      <c r="Y1096" s="20" t="s">
        <v>3006</v>
      </c>
      <c r="Z1096" s="21">
        <v>0</v>
      </c>
      <c r="AA1096" s="21"/>
      <c r="AB1096" s="101"/>
      <c r="AC1096" s="104"/>
      <c r="AD1096" s="104"/>
      <c r="AE1096" s="104"/>
      <c r="AF1096" s="101"/>
      <c r="AG1096" s="102"/>
      <c r="AH1096" s="103"/>
      <c r="AI1096" s="102"/>
    </row>
    <row r="1097" spans="1:35" ht="24" hidden="1" customHeight="1">
      <c r="A1097" s="13" t="s">
        <v>487</v>
      </c>
      <c r="B1097" s="14">
        <v>73043</v>
      </c>
      <c r="C1097" s="15" t="s">
        <v>1457</v>
      </c>
      <c r="D1097" s="15" t="s">
        <v>1649</v>
      </c>
      <c r="E1097" s="16">
        <v>6</v>
      </c>
      <c r="F1097" s="16" t="s">
        <v>1650</v>
      </c>
      <c r="G1097" s="16" t="s">
        <v>1651</v>
      </c>
      <c r="H1097" s="16" t="s">
        <v>1759</v>
      </c>
      <c r="I1097" s="16" t="s">
        <v>1652</v>
      </c>
      <c r="J1097" s="16" t="s">
        <v>1652</v>
      </c>
      <c r="K1097" s="16">
        <v>890702018</v>
      </c>
      <c r="L1097" s="41" t="s">
        <v>5252</v>
      </c>
      <c r="M1097" s="17" t="s">
        <v>5253</v>
      </c>
      <c r="N1097" s="17" t="s">
        <v>5254</v>
      </c>
      <c r="O1097" s="100">
        <v>45514.879166666666</v>
      </c>
      <c r="P1097" s="17" t="s">
        <v>1650</v>
      </c>
      <c r="Q1097" s="18" t="s">
        <v>1783</v>
      </c>
      <c r="R1097" s="19">
        <v>0</v>
      </c>
      <c r="S1097" s="19" t="e" vm="1">
        <f>#REF!*3</f>
        <v>#REF!</v>
      </c>
      <c r="T1097" s="19">
        <v>0</v>
      </c>
      <c r="U1097" s="19" t="e" vm="1">
        <f>#REF!*3</f>
        <v>#REF!</v>
      </c>
      <c r="V1097" s="19" t="e" vm="1">
        <f>#REF!+#REF!</f>
        <v>#REF!</v>
      </c>
      <c r="W1097" s="19"/>
      <c r="X1097" s="42"/>
      <c r="Y1097" s="20" t="s">
        <v>3006</v>
      </c>
      <c r="Z1097" s="21">
        <v>0</v>
      </c>
      <c r="AA1097" s="21"/>
      <c r="AB1097" s="101"/>
      <c r="AC1097" s="104"/>
      <c r="AD1097" s="104"/>
      <c r="AE1097" s="104"/>
      <c r="AF1097" s="101"/>
      <c r="AG1097" s="102"/>
      <c r="AH1097" s="103"/>
      <c r="AI1097" s="102"/>
    </row>
    <row r="1098" spans="1:35" ht="24" hidden="1" customHeight="1">
      <c r="A1098" s="13" t="s">
        <v>124</v>
      </c>
      <c r="B1098" s="14">
        <v>19532</v>
      </c>
      <c r="C1098" s="15" t="s">
        <v>228</v>
      </c>
      <c r="D1098" s="15" t="s">
        <v>1649</v>
      </c>
      <c r="E1098" s="16">
        <v>6</v>
      </c>
      <c r="F1098" s="16" t="s">
        <v>2085</v>
      </c>
      <c r="G1098" s="16" t="s">
        <v>1759</v>
      </c>
      <c r="H1098" s="16" t="s">
        <v>1759</v>
      </c>
      <c r="I1098" s="16" t="s">
        <v>2010</v>
      </c>
      <c r="J1098" s="16" t="s">
        <v>1652</v>
      </c>
      <c r="K1098" s="16">
        <v>901855851</v>
      </c>
      <c r="L1098" s="41" t="s">
        <v>5255</v>
      </c>
      <c r="M1098" s="17" t="s">
        <v>5256</v>
      </c>
      <c r="N1098" s="17" t="s">
        <v>5257</v>
      </c>
      <c r="O1098" s="100">
        <v>45515.569444444445</v>
      </c>
      <c r="P1098" s="17" t="s">
        <v>1650</v>
      </c>
      <c r="Q1098" s="18" t="s">
        <v>1783</v>
      </c>
      <c r="R1098" s="19">
        <v>0</v>
      </c>
      <c r="S1098" s="19" t="e" vm="1">
        <f>#REF!*3</f>
        <v>#REF!</v>
      </c>
      <c r="T1098" s="19">
        <v>0</v>
      </c>
      <c r="U1098" s="19" t="e" vm="1">
        <f>#REF!*3</f>
        <v>#REF!</v>
      </c>
      <c r="V1098" s="19" t="e" vm="1">
        <f>#REF!+#REF!</f>
        <v>#REF!</v>
      </c>
      <c r="W1098" s="19"/>
      <c r="X1098" s="42"/>
      <c r="Y1098" s="20" t="s">
        <v>3006</v>
      </c>
      <c r="Z1098" s="21">
        <v>0</v>
      </c>
      <c r="AA1098" s="21"/>
      <c r="AB1098" s="101"/>
      <c r="AC1098" s="104"/>
      <c r="AD1098" s="104"/>
      <c r="AE1098" s="104"/>
      <c r="AF1098" s="101"/>
      <c r="AG1098" s="102"/>
      <c r="AH1098" s="103"/>
      <c r="AI1098" s="102"/>
    </row>
    <row r="1099" spans="1:35" ht="24" hidden="1" customHeight="1">
      <c r="A1099" s="13" t="s">
        <v>334</v>
      </c>
      <c r="B1099" s="14">
        <v>41132</v>
      </c>
      <c r="C1099" s="15" t="s">
        <v>1100</v>
      </c>
      <c r="D1099" s="15" t="s">
        <v>1649</v>
      </c>
      <c r="E1099" s="16">
        <v>6</v>
      </c>
      <c r="F1099" s="16" t="s">
        <v>1650</v>
      </c>
      <c r="G1099" s="16" t="s">
        <v>1651</v>
      </c>
      <c r="H1099" s="16" t="s">
        <v>1651</v>
      </c>
      <c r="I1099" s="16" t="s">
        <v>1652</v>
      </c>
      <c r="J1099" s="16" t="s">
        <v>1652</v>
      </c>
      <c r="K1099" s="16">
        <v>900002707</v>
      </c>
      <c r="L1099" s="41" t="s">
        <v>5258</v>
      </c>
      <c r="M1099" s="17" t="s">
        <v>5259</v>
      </c>
      <c r="N1099" s="17" t="s">
        <v>5260</v>
      </c>
      <c r="O1099" s="100">
        <v>45517.436111111114</v>
      </c>
      <c r="P1099" s="17" t="s">
        <v>1650</v>
      </c>
      <c r="Q1099" s="18" t="s">
        <v>1783</v>
      </c>
      <c r="R1099" s="19">
        <v>0</v>
      </c>
      <c r="S1099" s="19" t="e" vm="1">
        <f>#REF!*3</f>
        <v>#REF!</v>
      </c>
      <c r="T1099" s="19">
        <v>0</v>
      </c>
      <c r="U1099" s="19" t="e" vm="1">
        <f>#REF!*3</f>
        <v>#REF!</v>
      </c>
      <c r="V1099" s="19" t="e" vm="1">
        <f>#REF!+#REF!</f>
        <v>#REF!</v>
      </c>
      <c r="W1099" s="19"/>
      <c r="X1099" s="42"/>
      <c r="Y1099" s="20" t="s">
        <v>3006</v>
      </c>
      <c r="Z1099" s="21">
        <v>0</v>
      </c>
      <c r="AA1099" s="21"/>
      <c r="AB1099" s="101"/>
      <c r="AC1099" s="104"/>
      <c r="AD1099" s="104"/>
      <c r="AE1099" s="104"/>
      <c r="AF1099" s="101"/>
      <c r="AG1099" s="102"/>
      <c r="AH1099" s="103"/>
      <c r="AI1099" s="102"/>
    </row>
    <row r="1100" spans="1:35" ht="24" hidden="1" customHeight="1">
      <c r="A1100" s="13" t="s">
        <v>1350</v>
      </c>
      <c r="B1100" s="14">
        <v>68572</v>
      </c>
      <c r="C1100" s="15" t="s">
        <v>721</v>
      </c>
      <c r="D1100" s="15" t="s">
        <v>1649</v>
      </c>
      <c r="E1100" s="16">
        <v>6</v>
      </c>
      <c r="F1100" s="16" t="s">
        <v>1650</v>
      </c>
      <c r="G1100" s="16" t="s">
        <v>1651</v>
      </c>
      <c r="H1100" s="16" t="s">
        <v>1651</v>
      </c>
      <c r="I1100" s="16" t="s">
        <v>1652</v>
      </c>
      <c r="J1100" s="16" t="s">
        <v>1652</v>
      </c>
      <c r="K1100" s="16">
        <v>0</v>
      </c>
      <c r="L1100" s="41" t="s">
        <v>5261</v>
      </c>
      <c r="M1100" s="17" t="s">
        <v>5262</v>
      </c>
      <c r="N1100" s="17" t="s">
        <v>5263</v>
      </c>
      <c r="O1100" s="100">
        <v>45517.456250000003</v>
      </c>
      <c r="P1100" s="17" t="s">
        <v>1650</v>
      </c>
      <c r="Q1100" s="18" t="s">
        <v>1783</v>
      </c>
      <c r="R1100" s="19">
        <v>0</v>
      </c>
      <c r="S1100" s="19" t="e" vm="1">
        <f>#REF!*3</f>
        <v>#REF!</v>
      </c>
      <c r="T1100" s="19">
        <v>0</v>
      </c>
      <c r="U1100" s="19" t="e" vm="1">
        <f>#REF!*3</f>
        <v>#REF!</v>
      </c>
      <c r="V1100" s="19" t="e" vm="1">
        <f>#REF!+#REF!</f>
        <v>#REF!</v>
      </c>
      <c r="W1100" s="19"/>
      <c r="X1100" s="42"/>
      <c r="Y1100" s="20" t="s">
        <v>3006</v>
      </c>
      <c r="Z1100" s="21">
        <v>0</v>
      </c>
      <c r="AA1100" s="21"/>
      <c r="AB1100" s="101"/>
      <c r="AC1100" s="104"/>
      <c r="AD1100" s="104"/>
      <c r="AE1100" s="104"/>
      <c r="AF1100" s="101"/>
      <c r="AG1100" s="102"/>
      <c r="AH1100" s="103"/>
      <c r="AI1100" s="102"/>
    </row>
    <row r="1101" spans="1:35" ht="24" hidden="1" customHeight="1">
      <c r="A1101" s="13" t="s">
        <v>358</v>
      </c>
      <c r="B1101" s="14">
        <v>50590</v>
      </c>
      <c r="C1101" s="15" t="s">
        <v>182</v>
      </c>
      <c r="D1101" s="15" t="s">
        <v>1649</v>
      </c>
      <c r="E1101" s="16">
        <v>6</v>
      </c>
      <c r="F1101" s="16" t="s">
        <v>3569</v>
      </c>
      <c r="G1101" s="16" t="s">
        <v>1759</v>
      </c>
      <c r="H1101" s="16" t="s">
        <v>1759</v>
      </c>
      <c r="I1101" s="16" t="s">
        <v>1652</v>
      </c>
      <c r="J1101" s="16" t="s">
        <v>1652</v>
      </c>
      <c r="K1101" s="16">
        <v>901084848</v>
      </c>
      <c r="L1101" s="41" t="s">
        <v>5264</v>
      </c>
      <c r="M1101" s="17" t="s">
        <v>5265</v>
      </c>
      <c r="N1101" s="17" t="s">
        <v>5266</v>
      </c>
      <c r="O1101" s="100">
        <v>45518.655555555553</v>
      </c>
      <c r="P1101" s="17" t="s">
        <v>1650</v>
      </c>
      <c r="Q1101" s="18" t="s">
        <v>1783</v>
      </c>
      <c r="R1101" s="19">
        <v>0</v>
      </c>
      <c r="S1101" s="19" t="e" vm="1">
        <f>#REF!*3</f>
        <v>#REF!</v>
      </c>
      <c r="T1101" s="19">
        <v>0</v>
      </c>
      <c r="U1101" s="19" t="e" vm="1">
        <f>#REF!*3</f>
        <v>#REF!</v>
      </c>
      <c r="V1101" s="19" t="e" vm="1">
        <f>#REF!+#REF!</f>
        <v>#REF!</v>
      </c>
      <c r="W1101" s="19"/>
      <c r="X1101" s="42"/>
      <c r="Y1101" s="20" t="s">
        <v>3006</v>
      </c>
      <c r="Z1101" s="21">
        <v>0</v>
      </c>
      <c r="AA1101" s="21"/>
      <c r="AB1101" s="101"/>
      <c r="AC1101" s="104"/>
      <c r="AD1101" s="104"/>
      <c r="AE1101" s="104"/>
      <c r="AF1101" s="101"/>
      <c r="AG1101" s="102"/>
      <c r="AH1101" s="103"/>
      <c r="AI1101" s="102"/>
    </row>
    <row r="1102" spans="1:35" ht="24" hidden="1" customHeight="1">
      <c r="A1102" s="13" t="s">
        <v>782</v>
      </c>
      <c r="B1102" s="14">
        <v>66687</v>
      </c>
      <c r="C1102" s="15" t="s">
        <v>1349</v>
      </c>
      <c r="D1102" s="15" t="s">
        <v>1649</v>
      </c>
      <c r="E1102" s="16">
        <v>6</v>
      </c>
      <c r="F1102" s="16" t="s">
        <v>1650</v>
      </c>
      <c r="G1102" s="16" t="s">
        <v>1651</v>
      </c>
      <c r="H1102" s="16" t="s">
        <v>1651</v>
      </c>
      <c r="I1102" s="16" t="s">
        <v>1652</v>
      </c>
      <c r="J1102" s="16" t="s">
        <v>1652</v>
      </c>
      <c r="K1102" s="16">
        <v>900086461</v>
      </c>
      <c r="L1102" s="41" t="s">
        <v>5267</v>
      </c>
      <c r="M1102" s="17" t="s">
        <v>5268</v>
      </c>
      <c r="N1102" s="17" t="s">
        <v>5269</v>
      </c>
      <c r="O1102" s="100">
        <v>45518.672222222223</v>
      </c>
      <c r="P1102" s="17" t="s">
        <v>1650</v>
      </c>
      <c r="Q1102" s="18" t="s">
        <v>1783</v>
      </c>
      <c r="R1102" s="19">
        <v>0</v>
      </c>
      <c r="S1102" s="19" t="e" vm="1">
        <f>#REF!*3</f>
        <v>#REF!</v>
      </c>
      <c r="T1102" s="19">
        <v>0</v>
      </c>
      <c r="U1102" s="19" t="e" vm="1">
        <f>#REF!*3</f>
        <v>#REF!</v>
      </c>
      <c r="V1102" s="19" t="e" vm="1">
        <f>#REF!+#REF!</f>
        <v>#REF!</v>
      </c>
      <c r="W1102" s="19"/>
      <c r="X1102" s="42"/>
      <c r="Y1102" s="20" t="s">
        <v>3006</v>
      </c>
      <c r="Z1102" s="21">
        <v>0</v>
      </c>
      <c r="AA1102" s="21"/>
      <c r="AB1102" s="101"/>
      <c r="AC1102" s="104"/>
      <c r="AD1102" s="104"/>
      <c r="AE1102" s="104"/>
      <c r="AF1102" s="101"/>
      <c r="AG1102" s="102"/>
      <c r="AH1102" s="103"/>
      <c r="AI1102" s="102"/>
    </row>
    <row r="1103" spans="1:35" ht="24" hidden="1" customHeight="1">
      <c r="A1103" s="13" t="s">
        <v>1350</v>
      </c>
      <c r="B1103" s="14">
        <v>68101</v>
      </c>
      <c r="C1103" s="15" t="s">
        <v>116</v>
      </c>
      <c r="D1103" s="15" t="s">
        <v>1649</v>
      </c>
      <c r="E1103" s="16">
        <v>6</v>
      </c>
      <c r="F1103" s="16" t="s">
        <v>1650</v>
      </c>
      <c r="G1103" s="16" t="s">
        <v>1651</v>
      </c>
      <c r="H1103" s="16" t="s">
        <v>1759</v>
      </c>
      <c r="I1103" s="16" t="s">
        <v>1652</v>
      </c>
      <c r="J1103" s="16" t="s">
        <v>1652</v>
      </c>
      <c r="K1103" s="16">
        <v>0</v>
      </c>
      <c r="L1103" s="41" t="s">
        <v>5270</v>
      </c>
      <c r="M1103" s="17" t="s">
        <v>5271</v>
      </c>
      <c r="N1103" s="17" t="s">
        <v>5272</v>
      </c>
      <c r="O1103" s="100">
        <v>45518.742361111108</v>
      </c>
      <c r="P1103" s="17" t="s">
        <v>1650</v>
      </c>
      <c r="Q1103" s="18" t="s">
        <v>1783</v>
      </c>
      <c r="R1103" s="19">
        <v>0</v>
      </c>
      <c r="S1103" s="19" t="e" vm="1">
        <f>#REF!*3</f>
        <v>#REF!</v>
      </c>
      <c r="T1103" s="19">
        <v>0</v>
      </c>
      <c r="U1103" s="19" t="e" vm="1">
        <f>#REF!*3</f>
        <v>#REF!</v>
      </c>
      <c r="V1103" s="19" t="e" vm="1">
        <f>#REF!+#REF!</f>
        <v>#REF!</v>
      </c>
      <c r="W1103" s="19"/>
      <c r="X1103" s="42"/>
      <c r="Y1103" s="20" t="s">
        <v>3006</v>
      </c>
      <c r="Z1103" s="21">
        <v>0</v>
      </c>
      <c r="AA1103" s="21"/>
      <c r="AB1103" s="101"/>
      <c r="AC1103" s="104"/>
      <c r="AD1103" s="104"/>
      <c r="AE1103" s="104"/>
      <c r="AF1103" s="101"/>
      <c r="AG1103" s="102"/>
      <c r="AH1103" s="103"/>
      <c r="AI1103" s="102"/>
    </row>
    <row r="1104" spans="1:35" ht="24" hidden="1" customHeight="1">
      <c r="A1104" s="13" t="s">
        <v>782</v>
      </c>
      <c r="B1104" s="14">
        <v>66318</v>
      </c>
      <c r="C1104" s="15" t="s">
        <v>1341</v>
      </c>
      <c r="D1104" s="15" t="s">
        <v>1649</v>
      </c>
      <c r="E1104" s="16">
        <v>6</v>
      </c>
      <c r="F1104" s="16" t="s">
        <v>1650</v>
      </c>
      <c r="G1104" s="16" t="s">
        <v>1651</v>
      </c>
      <c r="H1104" s="16" t="s">
        <v>1651</v>
      </c>
      <c r="I1104" s="16" t="s">
        <v>1652</v>
      </c>
      <c r="J1104" s="16" t="s">
        <v>1759</v>
      </c>
      <c r="K1104" s="16">
        <v>816008678</v>
      </c>
      <c r="L1104" s="41" t="s">
        <v>5273</v>
      </c>
      <c r="M1104" s="17" t="s">
        <v>5274</v>
      </c>
      <c r="N1104" s="17" t="s">
        <v>5275</v>
      </c>
      <c r="O1104" s="100">
        <v>45519.238194444442</v>
      </c>
      <c r="P1104" s="17" t="s">
        <v>1650</v>
      </c>
      <c r="Q1104" s="18" t="s">
        <v>1783</v>
      </c>
      <c r="R1104" s="19">
        <v>0</v>
      </c>
      <c r="S1104" s="19" t="e" vm="1">
        <f>#REF!*3</f>
        <v>#REF!</v>
      </c>
      <c r="T1104" s="19">
        <v>0</v>
      </c>
      <c r="U1104" s="19" t="e" vm="1">
        <f>#REF!*3</f>
        <v>#REF!</v>
      </c>
      <c r="V1104" s="19" t="e" vm="1">
        <f>#REF!+#REF!</f>
        <v>#REF!</v>
      </c>
      <c r="W1104" s="19"/>
      <c r="X1104" s="42"/>
      <c r="Y1104" s="20" t="s">
        <v>3006</v>
      </c>
      <c r="Z1104" s="21">
        <v>0</v>
      </c>
      <c r="AA1104" s="21"/>
      <c r="AB1104" s="101"/>
      <c r="AC1104" s="104"/>
      <c r="AD1104" s="104"/>
      <c r="AE1104" s="104"/>
      <c r="AF1104" s="101"/>
      <c r="AG1104" s="102"/>
      <c r="AH1104" s="103"/>
      <c r="AI1104" s="102"/>
    </row>
    <row r="1105" spans="1:35" ht="24" hidden="1" customHeight="1">
      <c r="A1105" s="13" t="s">
        <v>334</v>
      </c>
      <c r="B1105" s="14">
        <v>41530</v>
      </c>
      <c r="C1105" s="15" t="s">
        <v>371</v>
      </c>
      <c r="D1105" s="15" t="s">
        <v>1649</v>
      </c>
      <c r="E1105" s="16">
        <v>6</v>
      </c>
      <c r="F1105" s="16" t="s">
        <v>1650</v>
      </c>
      <c r="G1105" s="16" t="s">
        <v>1651</v>
      </c>
      <c r="H1105" s="16" t="s">
        <v>1651</v>
      </c>
      <c r="I1105" s="16" t="s">
        <v>1652</v>
      </c>
      <c r="J1105" s="16" t="s">
        <v>1652</v>
      </c>
      <c r="K1105" s="16">
        <v>0</v>
      </c>
      <c r="L1105" s="41" t="s">
        <v>5276</v>
      </c>
      <c r="M1105" s="17" t="s">
        <v>5277</v>
      </c>
      <c r="N1105" s="17" t="s">
        <v>5278</v>
      </c>
      <c r="O1105" s="100">
        <v>45519.472222222219</v>
      </c>
      <c r="P1105" s="17" t="s">
        <v>1650</v>
      </c>
      <c r="Q1105" s="18" t="s">
        <v>1783</v>
      </c>
      <c r="R1105" s="19">
        <v>0</v>
      </c>
      <c r="S1105" s="19" t="e" vm="1">
        <f>#REF!*3</f>
        <v>#REF!</v>
      </c>
      <c r="T1105" s="19">
        <v>0</v>
      </c>
      <c r="U1105" s="19" t="e" vm="1">
        <f>#REF!*3</f>
        <v>#REF!</v>
      </c>
      <c r="V1105" s="19" t="e" vm="1">
        <f>#REF!+#REF!</f>
        <v>#REF!</v>
      </c>
      <c r="W1105" s="19"/>
      <c r="X1105" s="42"/>
      <c r="Y1105" s="20" t="s">
        <v>3006</v>
      </c>
      <c r="Z1105" s="21">
        <v>0</v>
      </c>
      <c r="AA1105" s="21"/>
      <c r="AB1105" s="101"/>
      <c r="AC1105" s="104"/>
      <c r="AD1105" s="104"/>
      <c r="AE1105" s="104"/>
      <c r="AF1105" s="101"/>
      <c r="AG1105" s="102"/>
      <c r="AH1105" s="103"/>
      <c r="AI1105" s="102"/>
    </row>
    <row r="1106" spans="1:35" ht="24" customHeight="1">
      <c r="A1106" s="13" t="s">
        <v>236</v>
      </c>
      <c r="B1106" s="14">
        <v>52411</v>
      </c>
      <c r="C1106" s="15" t="s">
        <v>1253</v>
      </c>
      <c r="D1106" s="15" t="s">
        <v>1649</v>
      </c>
      <c r="E1106" s="16">
        <v>6</v>
      </c>
      <c r="F1106" s="16" t="s">
        <v>1650</v>
      </c>
      <c r="G1106" s="16" t="s">
        <v>1651</v>
      </c>
      <c r="H1106" s="16" t="s">
        <v>1759</v>
      </c>
      <c r="I1106" s="16" t="s">
        <v>1652</v>
      </c>
      <c r="J1106" s="16" t="s">
        <v>1652</v>
      </c>
      <c r="K1106" s="16">
        <v>900494461</v>
      </c>
      <c r="L1106" s="41" t="s">
        <v>2951</v>
      </c>
      <c r="M1106" s="17" t="s">
        <v>2952</v>
      </c>
      <c r="N1106" s="17" t="s">
        <v>2953</v>
      </c>
      <c r="O1106" s="100">
        <v>45520.515972222223</v>
      </c>
      <c r="P1106" s="17" t="s">
        <v>1664</v>
      </c>
      <c r="Q1106" s="18">
        <v>4692000</v>
      </c>
      <c r="R1106" s="19">
        <v>345</v>
      </c>
      <c r="S1106" s="19" t="e" vm="1">
        <f>#REF!*3</f>
        <v>#REF!</v>
      </c>
      <c r="T1106" s="19">
        <v>0</v>
      </c>
      <c r="U1106" s="19" t="e" vm="1">
        <f>#REF!*3</f>
        <v>#REF!</v>
      </c>
      <c r="V1106" s="19" t="e" vm="1">
        <f>#REF!+#REF!</f>
        <v>#REF!</v>
      </c>
      <c r="W1106" s="19">
        <v>12</v>
      </c>
      <c r="X1106" s="42">
        <v>56304000</v>
      </c>
      <c r="Y1106" s="20" t="s">
        <v>2538</v>
      </c>
      <c r="Z1106" s="21">
        <v>2025</v>
      </c>
      <c r="AA1106" s="21"/>
      <c r="AB1106" s="101"/>
      <c r="AC1106" s="104"/>
      <c r="AD1106" s="104"/>
      <c r="AE1106" s="104"/>
      <c r="AF1106" s="101" t="s">
        <v>2538</v>
      </c>
      <c r="AG1106" s="102">
        <v>45689</v>
      </c>
      <c r="AH1106" s="103"/>
      <c r="AI1106" s="102"/>
    </row>
    <row r="1107" spans="1:35" ht="24" hidden="1" customHeight="1">
      <c r="A1107" s="13" t="s">
        <v>103</v>
      </c>
      <c r="B1107" s="14">
        <v>81065</v>
      </c>
      <c r="C1107" s="15" t="s">
        <v>104</v>
      </c>
      <c r="D1107" s="15" t="s">
        <v>1649</v>
      </c>
      <c r="E1107" s="16">
        <v>6</v>
      </c>
      <c r="F1107" s="16" t="s">
        <v>103</v>
      </c>
      <c r="G1107" s="16" t="s">
        <v>1759</v>
      </c>
      <c r="H1107" s="16" t="s">
        <v>1759</v>
      </c>
      <c r="I1107" s="16" t="s">
        <v>1652</v>
      </c>
      <c r="J1107" s="16" t="s">
        <v>1652</v>
      </c>
      <c r="K1107" s="16">
        <v>901463293</v>
      </c>
      <c r="L1107" s="41" t="s">
        <v>5279</v>
      </c>
      <c r="M1107" s="17" t="s">
        <v>5280</v>
      </c>
      <c r="N1107" s="17" t="s">
        <v>5281</v>
      </c>
      <c r="O1107" s="100">
        <v>45520.775000000001</v>
      </c>
      <c r="P1107" s="17" t="s">
        <v>1650</v>
      </c>
      <c r="Q1107" s="18" t="s">
        <v>1783</v>
      </c>
      <c r="R1107" s="19">
        <v>0</v>
      </c>
      <c r="S1107" s="19" t="e" vm="1">
        <f>#REF!*3</f>
        <v>#REF!</v>
      </c>
      <c r="T1107" s="19">
        <v>0</v>
      </c>
      <c r="U1107" s="19" t="e" vm="1">
        <f>#REF!*3</f>
        <v>#REF!</v>
      </c>
      <c r="V1107" s="19" t="e" vm="1">
        <f>#REF!+#REF!</f>
        <v>#REF!</v>
      </c>
      <c r="W1107" s="19"/>
      <c r="X1107" s="42"/>
      <c r="Y1107" s="20" t="s">
        <v>3006</v>
      </c>
      <c r="Z1107" s="21">
        <v>0</v>
      </c>
      <c r="AA1107" s="21"/>
      <c r="AB1107" s="101"/>
      <c r="AC1107" s="104"/>
      <c r="AD1107" s="104"/>
      <c r="AE1107" s="104"/>
      <c r="AF1107" s="101"/>
      <c r="AG1107" s="102"/>
      <c r="AH1107" s="103"/>
      <c r="AI1107" s="102"/>
    </row>
    <row r="1108" spans="1:35" ht="24" hidden="1" customHeight="1">
      <c r="A1108" s="13" t="s">
        <v>1350</v>
      </c>
      <c r="B1108" s="14">
        <v>68101</v>
      </c>
      <c r="C1108" s="15" t="s">
        <v>116</v>
      </c>
      <c r="D1108" s="15" t="s">
        <v>1649</v>
      </c>
      <c r="E1108" s="16">
        <v>6</v>
      </c>
      <c r="F1108" s="16" t="s">
        <v>1650</v>
      </c>
      <c r="G1108" s="16" t="s">
        <v>1651</v>
      </c>
      <c r="H1108" s="16" t="s">
        <v>1759</v>
      </c>
      <c r="I1108" s="16" t="s">
        <v>1652</v>
      </c>
      <c r="J1108" s="16" t="s">
        <v>1652</v>
      </c>
      <c r="K1108" s="16">
        <v>0</v>
      </c>
      <c r="L1108" s="41" t="s">
        <v>5282</v>
      </c>
      <c r="M1108" s="17" t="s">
        <v>5283</v>
      </c>
      <c r="N1108" s="17" t="s">
        <v>5284</v>
      </c>
      <c r="O1108" s="100">
        <v>45521.736805555556</v>
      </c>
      <c r="P1108" s="17" t="s">
        <v>1650</v>
      </c>
      <c r="Q1108" s="18" t="s">
        <v>1783</v>
      </c>
      <c r="R1108" s="19">
        <v>0</v>
      </c>
      <c r="S1108" s="19" t="e" vm="1">
        <f>#REF!*3</f>
        <v>#REF!</v>
      </c>
      <c r="T1108" s="19">
        <v>0</v>
      </c>
      <c r="U1108" s="19" t="e" vm="1">
        <f>#REF!*3</f>
        <v>#REF!</v>
      </c>
      <c r="V1108" s="19" t="e" vm="1">
        <f>#REF!+#REF!</f>
        <v>#REF!</v>
      </c>
      <c r="W1108" s="19"/>
      <c r="X1108" s="42"/>
      <c r="Y1108" s="20" t="s">
        <v>3006</v>
      </c>
      <c r="Z1108" s="21">
        <v>0</v>
      </c>
      <c r="AA1108" s="21"/>
      <c r="AB1108" s="101"/>
      <c r="AC1108" s="104"/>
      <c r="AD1108" s="104"/>
      <c r="AE1108" s="104"/>
      <c r="AF1108" s="101"/>
      <c r="AG1108" s="102"/>
      <c r="AH1108" s="103"/>
      <c r="AI1108" s="102"/>
    </row>
    <row r="1109" spans="1:35" ht="24" customHeight="1">
      <c r="A1109" s="13" t="s">
        <v>544</v>
      </c>
      <c r="B1109" s="14">
        <v>15001</v>
      </c>
      <c r="C1109" s="15" t="s">
        <v>545</v>
      </c>
      <c r="D1109" s="15" t="s">
        <v>1649</v>
      </c>
      <c r="E1109" s="16">
        <v>1</v>
      </c>
      <c r="F1109" s="16" t="s">
        <v>1650</v>
      </c>
      <c r="G1109" s="16" t="s">
        <v>1651</v>
      </c>
      <c r="H1109" s="16" t="s">
        <v>1651</v>
      </c>
      <c r="I1109" s="16" t="s">
        <v>1652</v>
      </c>
      <c r="J1109" s="16" t="s">
        <v>1652</v>
      </c>
      <c r="K1109" s="16">
        <v>820002833</v>
      </c>
      <c r="L1109" s="41" t="s">
        <v>2954</v>
      </c>
      <c r="M1109" s="17" t="s">
        <v>2955</v>
      </c>
      <c r="N1109" s="17" t="s">
        <v>2956</v>
      </c>
      <c r="O1109" s="100">
        <v>45524.461111111108</v>
      </c>
      <c r="P1109" s="17" t="s">
        <v>1664</v>
      </c>
      <c r="Q1109" s="18" t="s">
        <v>2957</v>
      </c>
      <c r="R1109" s="19">
        <v>148</v>
      </c>
      <c r="S1109" s="19" t="e" vm="1">
        <f>#REF!*3</f>
        <v>#REF!</v>
      </c>
      <c r="T1109" s="19">
        <v>0</v>
      </c>
      <c r="U1109" s="19" t="e" vm="1">
        <f>#REF!*3</f>
        <v>#REF!</v>
      </c>
      <c r="V1109" s="19" t="e" vm="1">
        <f>#REF!+#REF!</f>
        <v>#REF!</v>
      </c>
      <c r="W1109" s="19">
        <v>12</v>
      </c>
      <c r="X1109" s="42">
        <v>27543984</v>
      </c>
      <c r="Y1109" s="20" t="s">
        <v>1768</v>
      </c>
      <c r="Z1109" s="21">
        <v>2024</v>
      </c>
      <c r="AA1109" s="21"/>
      <c r="AB1109" s="101"/>
      <c r="AC1109" s="104"/>
      <c r="AD1109" s="104" t="s">
        <v>1768</v>
      </c>
      <c r="AE1109" s="104">
        <v>45505</v>
      </c>
      <c r="AF1109" s="101"/>
      <c r="AG1109" s="102"/>
      <c r="AH1109" s="103"/>
      <c r="AI1109" s="102"/>
    </row>
    <row r="1110" spans="1:35" ht="24" hidden="1" customHeight="1">
      <c r="A1110" s="13" t="s">
        <v>358</v>
      </c>
      <c r="B1110" s="14">
        <v>50590</v>
      </c>
      <c r="C1110" s="15" t="s">
        <v>182</v>
      </c>
      <c r="D1110" s="15" t="s">
        <v>1649</v>
      </c>
      <c r="E1110" s="16">
        <v>6</v>
      </c>
      <c r="F1110" s="16" t="s">
        <v>3569</v>
      </c>
      <c r="G1110" s="16" t="s">
        <v>1759</v>
      </c>
      <c r="H1110" s="16" t="s">
        <v>1759</v>
      </c>
      <c r="I1110" s="16" t="s">
        <v>1652</v>
      </c>
      <c r="J1110" s="16" t="s">
        <v>1652</v>
      </c>
      <c r="K1110" s="16">
        <v>901620784</v>
      </c>
      <c r="L1110" s="41" t="s">
        <v>5285</v>
      </c>
      <c r="M1110" s="17" t="s">
        <v>5286</v>
      </c>
      <c r="N1110" s="17" t="s">
        <v>5287</v>
      </c>
      <c r="O1110" s="100">
        <v>45525.504861111112</v>
      </c>
      <c r="P1110" s="17" t="s">
        <v>1650</v>
      </c>
      <c r="Q1110" s="18" t="s">
        <v>1783</v>
      </c>
      <c r="R1110" s="19">
        <v>0</v>
      </c>
      <c r="S1110" s="19" t="e" vm="1">
        <f>#REF!*3</f>
        <v>#REF!</v>
      </c>
      <c r="T1110" s="19">
        <v>0</v>
      </c>
      <c r="U1110" s="19" t="e" vm="1">
        <f>#REF!*3</f>
        <v>#REF!</v>
      </c>
      <c r="V1110" s="19" t="e" vm="1">
        <f>#REF!+#REF!</f>
        <v>#REF!</v>
      </c>
      <c r="W1110" s="19"/>
      <c r="X1110" s="42"/>
      <c r="Y1110" s="20" t="s">
        <v>3006</v>
      </c>
      <c r="Z1110" s="21">
        <v>0</v>
      </c>
      <c r="AA1110" s="21"/>
      <c r="AB1110" s="101"/>
      <c r="AC1110" s="104"/>
      <c r="AD1110" s="104"/>
      <c r="AE1110" s="104"/>
      <c r="AF1110" s="101"/>
      <c r="AG1110" s="102"/>
      <c r="AH1110" s="103"/>
      <c r="AI1110" s="102"/>
    </row>
    <row r="1111" spans="1:35" ht="24" hidden="1" customHeight="1">
      <c r="A1111" s="13" t="s">
        <v>358</v>
      </c>
      <c r="B1111" s="14">
        <v>50590</v>
      </c>
      <c r="C1111" s="15" t="s">
        <v>182</v>
      </c>
      <c r="D1111" s="15" t="s">
        <v>1649</v>
      </c>
      <c r="E1111" s="16">
        <v>6</v>
      </c>
      <c r="F1111" s="16" t="s">
        <v>3569</v>
      </c>
      <c r="G1111" s="16" t="s">
        <v>1759</v>
      </c>
      <c r="H1111" s="16" t="s">
        <v>1759</v>
      </c>
      <c r="I1111" s="16" t="s">
        <v>1652</v>
      </c>
      <c r="J1111" s="16" t="s">
        <v>1652</v>
      </c>
      <c r="K1111" s="16">
        <v>901122950</v>
      </c>
      <c r="L1111" s="41" t="s">
        <v>5288</v>
      </c>
      <c r="M1111" s="17" t="s">
        <v>5289</v>
      </c>
      <c r="N1111" s="17" t="s">
        <v>5290</v>
      </c>
      <c r="O1111" s="100">
        <v>45525.695138888892</v>
      </c>
      <c r="P1111" s="17" t="s">
        <v>1650</v>
      </c>
      <c r="Q1111" s="18" t="s">
        <v>1783</v>
      </c>
      <c r="R1111" s="19">
        <v>0</v>
      </c>
      <c r="S1111" s="19" t="e" vm="1">
        <f>#REF!*3</f>
        <v>#REF!</v>
      </c>
      <c r="T1111" s="19">
        <v>0</v>
      </c>
      <c r="U1111" s="19" t="e" vm="1">
        <f>#REF!*3</f>
        <v>#REF!</v>
      </c>
      <c r="V1111" s="19" t="e" vm="1">
        <f>#REF!+#REF!</f>
        <v>#REF!</v>
      </c>
      <c r="W1111" s="19"/>
      <c r="X1111" s="42"/>
      <c r="Y1111" s="20" t="s">
        <v>3006</v>
      </c>
      <c r="Z1111" s="21">
        <v>0</v>
      </c>
      <c r="AA1111" s="21"/>
      <c r="AB1111" s="101"/>
      <c r="AC1111" s="104"/>
      <c r="AD1111" s="104"/>
      <c r="AE1111" s="104"/>
      <c r="AF1111" s="101"/>
      <c r="AG1111" s="102"/>
      <c r="AH1111" s="103"/>
      <c r="AI1111" s="102"/>
    </row>
    <row r="1112" spans="1:35" ht="24" hidden="1" customHeight="1">
      <c r="A1112" s="13" t="s">
        <v>358</v>
      </c>
      <c r="B1112" s="14">
        <v>50590</v>
      </c>
      <c r="C1112" s="15" t="s">
        <v>182</v>
      </c>
      <c r="D1112" s="15" t="s">
        <v>1649</v>
      </c>
      <c r="E1112" s="16">
        <v>6</v>
      </c>
      <c r="F1112" s="16" t="s">
        <v>3569</v>
      </c>
      <c r="G1112" s="16" t="s">
        <v>1759</v>
      </c>
      <c r="H1112" s="16" t="s">
        <v>1759</v>
      </c>
      <c r="I1112" s="16" t="s">
        <v>1652</v>
      </c>
      <c r="J1112" s="16" t="s">
        <v>1652</v>
      </c>
      <c r="K1112" s="16">
        <v>900128301</v>
      </c>
      <c r="L1112" s="41" t="s">
        <v>5291</v>
      </c>
      <c r="M1112" s="17" t="s">
        <v>5292</v>
      </c>
      <c r="N1112" s="17" t="s">
        <v>5293</v>
      </c>
      <c r="O1112" s="100">
        <v>45525.726388888892</v>
      </c>
      <c r="P1112" s="17" t="s">
        <v>1650</v>
      </c>
      <c r="Q1112" s="18" t="s">
        <v>1783</v>
      </c>
      <c r="R1112" s="19">
        <v>0</v>
      </c>
      <c r="S1112" s="19" t="e" vm="1">
        <f>#REF!*3</f>
        <v>#REF!</v>
      </c>
      <c r="T1112" s="19">
        <v>0</v>
      </c>
      <c r="U1112" s="19" t="e" vm="1">
        <f>#REF!*3</f>
        <v>#REF!</v>
      </c>
      <c r="V1112" s="19" t="e" vm="1">
        <f>#REF!+#REF!</f>
        <v>#REF!</v>
      </c>
      <c r="W1112" s="19"/>
      <c r="X1112" s="42"/>
      <c r="Y1112" s="20" t="s">
        <v>3006</v>
      </c>
      <c r="Z1112" s="21">
        <v>0</v>
      </c>
      <c r="AA1112" s="21"/>
      <c r="AB1112" s="101"/>
      <c r="AC1112" s="104"/>
      <c r="AD1112" s="104"/>
      <c r="AE1112" s="104"/>
      <c r="AF1112" s="101"/>
      <c r="AG1112" s="102"/>
      <c r="AH1112" s="103"/>
      <c r="AI1112" s="102"/>
    </row>
    <row r="1113" spans="1:35" ht="24" hidden="1" customHeight="1">
      <c r="A1113" s="13" t="s">
        <v>358</v>
      </c>
      <c r="B1113" s="14">
        <v>50590</v>
      </c>
      <c r="C1113" s="15" t="s">
        <v>182</v>
      </c>
      <c r="D1113" s="15" t="s">
        <v>1649</v>
      </c>
      <c r="E1113" s="16">
        <v>6</v>
      </c>
      <c r="F1113" s="16" t="s">
        <v>3569</v>
      </c>
      <c r="G1113" s="16" t="s">
        <v>1759</v>
      </c>
      <c r="H1113" s="16" t="s">
        <v>1759</v>
      </c>
      <c r="I1113" s="16" t="s">
        <v>1652</v>
      </c>
      <c r="J1113" s="16" t="s">
        <v>1652</v>
      </c>
      <c r="K1113" s="16">
        <v>900140147</v>
      </c>
      <c r="L1113" s="41" t="s">
        <v>5294</v>
      </c>
      <c r="M1113" s="17" t="s">
        <v>5295</v>
      </c>
      <c r="N1113" s="17" t="s">
        <v>5296</v>
      </c>
      <c r="O1113" s="100">
        <v>45525.747916666667</v>
      </c>
      <c r="P1113" s="17" t="s">
        <v>1650</v>
      </c>
      <c r="Q1113" s="18" t="s">
        <v>1783</v>
      </c>
      <c r="R1113" s="19">
        <v>0</v>
      </c>
      <c r="S1113" s="19" t="e" vm="1">
        <f>#REF!*3</f>
        <v>#REF!</v>
      </c>
      <c r="T1113" s="19">
        <v>0</v>
      </c>
      <c r="U1113" s="19" t="e" vm="1">
        <f>#REF!*3</f>
        <v>#REF!</v>
      </c>
      <c r="V1113" s="19" t="e" vm="1">
        <f>#REF!+#REF!</f>
        <v>#REF!</v>
      </c>
      <c r="W1113" s="19"/>
      <c r="X1113" s="42"/>
      <c r="Y1113" s="20" t="s">
        <v>3006</v>
      </c>
      <c r="Z1113" s="21">
        <v>0</v>
      </c>
      <c r="AA1113" s="21"/>
      <c r="AB1113" s="101"/>
      <c r="AC1113" s="104"/>
      <c r="AD1113" s="104"/>
      <c r="AE1113" s="104"/>
      <c r="AF1113" s="101"/>
      <c r="AG1113" s="102"/>
      <c r="AH1113" s="103"/>
      <c r="AI1113" s="102"/>
    </row>
    <row r="1114" spans="1:35" ht="24" hidden="1" customHeight="1">
      <c r="A1114" s="13" t="s">
        <v>1350</v>
      </c>
      <c r="B1114" s="14">
        <v>68020</v>
      </c>
      <c r="C1114" s="15" t="s">
        <v>155</v>
      </c>
      <c r="D1114" s="15" t="s">
        <v>1649</v>
      </c>
      <c r="E1114" s="16">
        <v>6</v>
      </c>
      <c r="F1114" s="16" t="s">
        <v>1650</v>
      </c>
      <c r="G1114" s="16" t="s">
        <v>1651</v>
      </c>
      <c r="H1114" s="16" t="s">
        <v>1651</v>
      </c>
      <c r="I1114" s="16" t="s">
        <v>1652</v>
      </c>
      <c r="J1114" s="16" t="s">
        <v>1652</v>
      </c>
      <c r="K1114" s="16">
        <v>901603639</v>
      </c>
      <c r="L1114" s="41" t="s">
        <v>5297</v>
      </c>
      <c r="M1114" s="17" t="s">
        <v>5298</v>
      </c>
      <c r="N1114" s="17" t="s">
        <v>5299</v>
      </c>
      <c r="O1114" s="100">
        <v>45526.737500000003</v>
      </c>
      <c r="P1114" s="17" t="s">
        <v>1650</v>
      </c>
      <c r="Q1114" s="18" t="s">
        <v>1783</v>
      </c>
      <c r="R1114" s="19">
        <v>0</v>
      </c>
      <c r="S1114" s="19" t="e" vm="1">
        <f>#REF!*3</f>
        <v>#REF!</v>
      </c>
      <c r="T1114" s="19">
        <v>0</v>
      </c>
      <c r="U1114" s="19" t="e" vm="1">
        <f>#REF!*3</f>
        <v>#REF!</v>
      </c>
      <c r="V1114" s="19" t="e" vm="1">
        <f>#REF!+#REF!</f>
        <v>#REF!</v>
      </c>
      <c r="W1114" s="19"/>
      <c r="X1114" s="42"/>
      <c r="Y1114" s="20" t="s">
        <v>3006</v>
      </c>
      <c r="Z1114" s="21">
        <v>0</v>
      </c>
      <c r="AA1114" s="21"/>
      <c r="AB1114" s="101"/>
      <c r="AC1114" s="104"/>
      <c r="AD1114" s="104"/>
      <c r="AE1114" s="104"/>
      <c r="AF1114" s="101"/>
      <c r="AG1114" s="102"/>
      <c r="AH1114" s="103"/>
      <c r="AI1114" s="102"/>
    </row>
    <row r="1115" spans="1:35" ht="24" hidden="1" customHeight="1">
      <c r="A1115" s="13" t="s">
        <v>544</v>
      </c>
      <c r="B1115" s="14">
        <v>15572</v>
      </c>
      <c r="C1115" s="15" t="s">
        <v>669</v>
      </c>
      <c r="D1115" s="15" t="s">
        <v>1649</v>
      </c>
      <c r="E1115" s="16">
        <v>5</v>
      </c>
      <c r="F1115" s="16" t="s">
        <v>1650</v>
      </c>
      <c r="G1115" s="16" t="s">
        <v>1651</v>
      </c>
      <c r="H1115" s="16" t="s">
        <v>1651</v>
      </c>
      <c r="I1115" s="16" t="s">
        <v>2010</v>
      </c>
      <c r="J1115" s="16" t="s">
        <v>1652</v>
      </c>
      <c r="K1115" s="16">
        <v>901681641</v>
      </c>
      <c r="L1115" s="41" t="s">
        <v>5300</v>
      </c>
      <c r="M1115" s="17" t="s">
        <v>5301</v>
      </c>
      <c r="N1115" s="17" t="s">
        <v>5302</v>
      </c>
      <c r="O1115" s="100">
        <v>45526.892361111109</v>
      </c>
      <c r="P1115" s="17" t="s">
        <v>1650</v>
      </c>
      <c r="Q1115" s="18" t="s">
        <v>1783</v>
      </c>
      <c r="R1115" s="19">
        <v>0</v>
      </c>
      <c r="S1115" s="19" t="e" vm="1">
        <f>#REF!*3</f>
        <v>#REF!</v>
      </c>
      <c r="T1115" s="19">
        <v>0</v>
      </c>
      <c r="U1115" s="19" t="e" vm="1">
        <f>#REF!*3</f>
        <v>#REF!</v>
      </c>
      <c r="V1115" s="19" t="e" vm="1">
        <f>#REF!+#REF!</f>
        <v>#REF!</v>
      </c>
      <c r="W1115" s="19"/>
      <c r="X1115" s="42"/>
      <c r="Y1115" s="20" t="s">
        <v>3006</v>
      </c>
      <c r="Z1115" s="21">
        <v>0</v>
      </c>
      <c r="AA1115" s="21"/>
      <c r="AB1115" s="101"/>
      <c r="AC1115" s="104"/>
      <c r="AD1115" s="104"/>
      <c r="AE1115" s="104"/>
      <c r="AF1115" s="101"/>
      <c r="AG1115" s="102"/>
      <c r="AH1115" s="103"/>
      <c r="AI1115" s="102"/>
    </row>
    <row r="1116" spans="1:35" ht="24" hidden="1" customHeight="1">
      <c r="A1116" s="13" t="s">
        <v>1350</v>
      </c>
      <c r="B1116" s="14">
        <v>68190</v>
      </c>
      <c r="C1116" s="15" t="s">
        <v>832</v>
      </c>
      <c r="D1116" s="15" t="s">
        <v>1649</v>
      </c>
      <c r="E1116" s="16">
        <v>6</v>
      </c>
      <c r="F1116" s="16" t="s">
        <v>1650</v>
      </c>
      <c r="G1116" s="16" t="s">
        <v>1651</v>
      </c>
      <c r="H1116" s="16" t="s">
        <v>1651</v>
      </c>
      <c r="I1116" s="16" t="s">
        <v>1652</v>
      </c>
      <c r="J1116" s="16" t="s">
        <v>1652</v>
      </c>
      <c r="K1116" s="16">
        <v>901630326</v>
      </c>
      <c r="L1116" s="41" t="s">
        <v>5303</v>
      </c>
      <c r="M1116" s="17" t="s">
        <v>5304</v>
      </c>
      <c r="N1116" s="17" t="s">
        <v>5305</v>
      </c>
      <c r="O1116" s="100">
        <v>45527.459722222222</v>
      </c>
      <c r="P1116" s="17" t="s">
        <v>1650</v>
      </c>
      <c r="Q1116" s="18" t="s">
        <v>1783</v>
      </c>
      <c r="R1116" s="19">
        <v>0</v>
      </c>
      <c r="S1116" s="19" t="e" vm="1">
        <f>#REF!*3</f>
        <v>#REF!</v>
      </c>
      <c r="T1116" s="19">
        <v>0</v>
      </c>
      <c r="U1116" s="19" t="e" vm="1">
        <f>#REF!*3</f>
        <v>#REF!</v>
      </c>
      <c r="V1116" s="19" t="e" vm="1">
        <f>#REF!+#REF!</f>
        <v>#REF!</v>
      </c>
      <c r="W1116" s="19"/>
      <c r="X1116" s="42"/>
      <c r="Y1116" s="20" t="s">
        <v>3006</v>
      </c>
      <c r="Z1116" s="21">
        <v>0</v>
      </c>
      <c r="AA1116" s="21"/>
      <c r="AB1116" s="101"/>
      <c r="AC1116" s="104"/>
      <c r="AD1116" s="104"/>
      <c r="AE1116" s="104"/>
      <c r="AF1116" s="101"/>
      <c r="AG1116" s="102"/>
      <c r="AH1116" s="103"/>
      <c r="AI1116" s="102"/>
    </row>
    <row r="1117" spans="1:35" ht="24" hidden="1" customHeight="1">
      <c r="A1117" s="13" t="s">
        <v>1350</v>
      </c>
      <c r="B1117" s="14">
        <v>68190</v>
      </c>
      <c r="C1117" s="15" t="s">
        <v>832</v>
      </c>
      <c r="D1117" s="15" t="s">
        <v>1649</v>
      </c>
      <c r="E1117" s="16">
        <v>6</v>
      </c>
      <c r="F1117" s="16" t="s">
        <v>1650</v>
      </c>
      <c r="G1117" s="16" t="s">
        <v>1651</v>
      </c>
      <c r="H1117" s="16" t="s">
        <v>1651</v>
      </c>
      <c r="I1117" s="16" t="s">
        <v>2010</v>
      </c>
      <c r="J1117" s="16" t="s">
        <v>1652</v>
      </c>
      <c r="K1117" s="16">
        <v>901633752</v>
      </c>
      <c r="L1117" s="41" t="s">
        <v>5306</v>
      </c>
      <c r="M1117" s="17" t="s">
        <v>5307</v>
      </c>
      <c r="N1117" s="17" t="s">
        <v>5308</v>
      </c>
      <c r="O1117" s="100">
        <v>45527.484722222223</v>
      </c>
      <c r="P1117" s="17" t="s">
        <v>1650</v>
      </c>
      <c r="Q1117" s="18" t="s">
        <v>1783</v>
      </c>
      <c r="R1117" s="19">
        <v>0</v>
      </c>
      <c r="S1117" s="19" t="e" vm="1">
        <f>#REF!*3</f>
        <v>#REF!</v>
      </c>
      <c r="T1117" s="19">
        <v>0</v>
      </c>
      <c r="U1117" s="19" t="e" vm="1">
        <f>#REF!*3</f>
        <v>#REF!</v>
      </c>
      <c r="V1117" s="19" t="e" vm="1">
        <f>#REF!+#REF!</f>
        <v>#REF!</v>
      </c>
      <c r="W1117" s="19"/>
      <c r="X1117" s="42"/>
      <c r="Y1117" s="20" t="s">
        <v>3006</v>
      </c>
      <c r="Z1117" s="21">
        <v>0</v>
      </c>
      <c r="AA1117" s="21"/>
      <c r="AB1117" s="101"/>
      <c r="AC1117" s="104"/>
      <c r="AD1117" s="104"/>
      <c r="AE1117" s="104"/>
      <c r="AF1117" s="101"/>
      <c r="AG1117" s="102"/>
      <c r="AH1117" s="103"/>
      <c r="AI1117" s="102"/>
    </row>
    <row r="1118" spans="1:35" ht="24" hidden="1" customHeight="1">
      <c r="A1118" s="13" t="s">
        <v>1350</v>
      </c>
      <c r="B1118" s="14">
        <v>68255</v>
      </c>
      <c r="C1118" s="15" t="s">
        <v>1371</v>
      </c>
      <c r="D1118" s="15" t="s">
        <v>1649</v>
      </c>
      <c r="E1118" s="16">
        <v>6</v>
      </c>
      <c r="F1118" s="16" t="s">
        <v>1650</v>
      </c>
      <c r="G1118" s="16" t="s">
        <v>1651</v>
      </c>
      <c r="H1118" s="16" t="s">
        <v>1759</v>
      </c>
      <c r="I1118" s="16" t="s">
        <v>1652</v>
      </c>
      <c r="J1118" s="16" t="s">
        <v>1652</v>
      </c>
      <c r="K1118" s="16">
        <v>901205638</v>
      </c>
      <c r="L1118" s="41" t="s">
        <v>5309</v>
      </c>
      <c r="M1118" s="17" t="s">
        <v>5310</v>
      </c>
      <c r="N1118" s="17" t="s">
        <v>5311</v>
      </c>
      <c r="O1118" s="100">
        <v>45527.491666666669</v>
      </c>
      <c r="P1118" s="17" t="s">
        <v>1650</v>
      </c>
      <c r="Q1118" s="18" t="s">
        <v>1783</v>
      </c>
      <c r="R1118" s="19">
        <v>0</v>
      </c>
      <c r="S1118" s="19" t="e" vm="1">
        <f>#REF!*3</f>
        <v>#REF!</v>
      </c>
      <c r="T1118" s="19">
        <v>0</v>
      </c>
      <c r="U1118" s="19" t="e" vm="1">
        <f>#REF!*3</f>
        <v>#REF!</v>
      </c>
      <c r="V1118" s="19" t="e" vm="1">
        <f>#REF!+#REF!</f>
        <v>#REF!</v>
      </c>
      <c r="W1118" s="19"/>
      <c r="X1118" s="42"/>
      <c r="Y1118" s="20" t="s">
        <v>3006</v>
      </c>
      <c r="Z1118" s="21">
        <v>0</v>
      </c>
      <c r="AA1118" s="21"/>
      <c r="AB1118" s="101"/>
      <c r="AC1118" s="104"/>
      <c r="AD1118" s="104"/>
      <c r="AE1118" s="104"/>
      <c r="AF1118" s="101"/>
      <c r="AG1118" s="102"/>
      <c r="AH1118" s="103"/>
      <c r="AI1118" s="102"/>
    </row>
    <row r="1119" spans="1:35" ht="24" hidden="1" customHeight="1">
      <c r="A1119" s="13" t="s">
        <v>1350</v>
      </c>
      <c r="B1119" s="14">
        <v>68020</v>
      </c>
      <c r="C1119" s="15" t="s">
        <v>155</v>
      </c>
      <c r="D1119" s="15" t="s">
        <v>1649</v>
      </c>
      <c r="E1119" s="16">
        <v>6</v>
      </c>
      <c r="F1119" s="16" t="s">
        <v>1650</v>
      </c>
      <c r="G1119" s="16" t="s">
        <v>1651</v>
      </c>
      <c r="H1119" s="16" t="s">
        <v>1651</v>
      </c>
      <c r="I1119" s="16" t="s">
        <v>1652</v>
      </c>
      <c r="J1119" s="16" t="s">
        <v>1652</v>
      </c>
      <c r="K1119" s="16">
        <v>901302085</v>
      </c>
      <c r="L1119" s="41" t="s">
        <v>5312</v>
      </c>
      <c r="M1119" s="17" t="s">
        <v>5313</v>
      </c>
      <c r="N1119" s="17" t="s">
        <v>5314</v>
      </c>
      <c r="O1119" s="100">
        <v>45527.588194444441</v>
      </c>
      <c r="P1119" s="17" t="s">
        <v>1650</v>
      </c>
      <c r="Q1119" s="18" t="s">
        <v>1783</v>
      </c>
      <c r="R1119" s="19">
        <v>0</v>
      </c>
      <c r="S1119" s="19" t="e" vm="1">
        <f>#REF!*3</f>
        <v>#REF!</v>
      </c>
      <c r="T1119" s="19">
        <v>0</v>
      </c>
      <c r="U1119" s="19" t="e" vm="1">
        <f>#REF!*3</f>
        <v>#REF!</v>
      </c>
      <c r="V1119" s="19" t="e" vm="1">
        <f>#REF!+#REF!</f>
        <v>#REF!</v>
      </c>
      <c r="W1119" s="19"/>
      <c r="X1119" s="42"/>
      <c r="Y1119" s="20" t="s">
        <v>3006</v>
      </c>
      <c r="Z1119" s="21">
        <v>0</v>
      </c>
      <c r="AA1119" s="21"/>
      <c r="AB1119" s="101"/>
      <c r="AC1119" s="104"/>
      <c r="AD1119" s="104"/>
      <c r="AE1119" s="104"/>
      <c r="AF1119" s="101"/>
      <c r="AG1119" s="102"/>
      <c r="AH1119" s="103"/>
      <c r="AI1119" s="102"/>
    </row>
    <row r="1120" spans="1:35" ht="24" hidden="1" customHeight="1">
      <c r="A1120" s="13" t="s">
        <v>1350</v>
      </c>
      <c r="B1120" s="14">
        <v>68020</v>
      </c>
      <c r="C1120" s="15" t="s">
        <v>155</v>
      </c>
      <c r="D1120" s="15" t="s">
        <v>1649</v>
      </c>
      <c r="E1120" s="16">
        <v>6</v>
      </c>
      <c r="F1120" s="16" t="s">
        <v>1650</v>
      </c>
      <c r="G1120" s="16" t="s">
        <v>1651</v>
      </c>
      <c r="H1120" s="16" t="s">
        <v>1651</v>
      </c>
      <c r="I1120" s="16" t="s">
        <v>1652</v>
      </c>
      <c r="J1120" s="16" t="s">
        <v>1652</v>
      </c>
      <c r="K1120" s="16">
        <v>0</v>
      </c>
      <c r="L1120" s="41" t="s">
        <v>5315</v>
      </c>
      <c r="M1120" s="17" t="s">
        <v>5316</v>
      </c>
      <c r="N1120" s="17" t="s">
        <v>5317</v>
      </c>
      <c r="O1120" s="100">
        <v>45527.613194444442</v>
      </c>
      <c r="P1120" s="17" t="s">
        <v>1650</v>
      </c>
      <c r="Q1120" s="18" t="s">
        <v>1783</v>
      </c>
      <c r="R1120" s="19">
        <v>0</v>
      </c>
      <c r="S1120" s="19" t="e" vm="1">
        <f>#REF!*3</f>
        <v>#REF!</v>
      </c>
      <c r="T1120" s="19">
        <v>0</v>
      </c>
      <c r="U1120" s="19" t="e" vm="1">
        <f>#REF!*3</f>
        <v>#REF!</v>
      </c>
      <c r="V1120" s="19" t="e" vm="1">
        <f>#REF!+#REF!</f>
        <v>#REF!</v>
      </c>
      <c r="W1120" s="19"/>
      <c r="X1120" s="42"/>
      <c r="Y1120" s="20" t="s">
        <v>3006</v>
      </c>
      <c r="Z1120" s="21">
        <v>0</v>
      </c>
      <c r="AA1120" s="21"/>
      <c r="AB1120" s="101"/>
      <c r="AC1120" s="104"/>
      <c r="AD1120" s="104"/>
      <c r="AE1120" s="104"/>
      <c r="AF1120" s="101"/>
      <c r="AG1120" s="102"/>
      <c r="AH1120" s="103"/>
      <c r="AI1120" s="102"/>
    </row>
    <row r="1121" spans="1:35" ht="24" hidden="1" customHeight="1">
      <c r="A1121" s="13" t="s">
        <v>116</v>
      </c>
      <c r="B1121" s="14">
        <v>13549</v>
      </c>
      <c r="C1121" s="15" t="s">
        <v>510</v>
      </c>
      <c r="D1121" s="15" t="s">
        <v>1649</v>
      </c>
      <c r="E1121" s="16">
        <v>6</v>
      </c>
      <c r="F1121" s="16" t="s">
        <v>1650</v>
      </c>
      <c r="G1121" s="16" t="s">
        <v>1651</v>
      </c>
      <c r="H1121" s="16" t="s">
        <v>1651</v>
      </c>
      <c r="I1121" s="16" t="s">
        <v>1652</v>
      </c>
      <c r="J1121" s="16" t="s">
        <v>1759</v>
      </c>
      <c r="K1121" s="16">
        <v>800087530</v>
      </c>
      <c r="L1121" s="41" t="s">
        <v>5318</v>
      </c>
      <c r="M1121" s="17" t="s">
        <v>5319</v>
      </c>
      <c r="N1121" s="17" t="s">
        <v>5320</v>
      </c>
      <c r="O1121" s="100">
        <v>45527.707638888889</v>
      </c>
      <c r="P1121" s="17" t="s">
        <v>1650</v>
      </c>
      <c r="Q1121" s="18" t="s">
        <v>1783</v>
      </c>
      <c r="R1121" s="19">
        <v>0</v>
      </c>
      <c r="S1121" s="19" t="e" vm="1">
        <f>#REF!*3</f>
        <v>#REF!</v>
      </c>
      <c r="T1121" s="19">
        <v>0</v>
      </c>
      <c r="U1121" s="19" t="e" vm="1">
        <f>#REF!*3</f>
        <v>#REF!</v>
      </c>
      <c r="V1121" s="19" t="e" vm="1">
        <f>#REF!+#REF!</f>
        <v>#REF!</v>
      </c>
      <c r="W1121" s="19"/>
      <c r="X1121" s="42"/>
      <c r="Y1121" s="20" t="s">
        <v>3006</v>
      </c>
      <c r="Z1121" s="21">
        <v>0</v>
      </c>
      <c r="AA1121" s="21"/>
      <c r="AB1121" s="101"/>
      <c r="AC1121" s="104"/>
      <c r="AD1121" s="104"/>
      <c r="AE1121" s="104"/>
      <c r="AF1121" s="101"/>
      <c r="AG1121" s="102"/>
      <c r="AH1121" s="103"/>
      <c r="AI1121" s="102"/>
    </row>
    <row r="1122" spans="1:35" ht="24" hidden="1" customHeight="1">
      <c r="A1122" s="13" t="s">
        <v>544</v>
      </c>
      <c r="B1122" s="14">
        <v>15816</v>
      </c>
      <c r="C1122" s="15" t="s">
        <v>738</v>
      </c>
      <c r="D1122" s="15" t="s">
        <v>1649</v>
      </c>
      <c r="E1122" s="16">
        <v>6</v>
      </c>
      <c r="F1122" s="16" t="s">
        <v>1650</v>
      </c>
      <c r="G1122" s="16" t="s">
        <v>1651</v>
      </c>
      <c r="H1122" s="16" t="s">
        <v>1651</v>
      </c>
      <c r="I1122" s="16" t="s">
        <v>1652</v>
      </c>
      <c r="J1122" s="16" t="s">
        <v>1652</v>
      </c>
      <c r="K1122" s="16">
        <v>0</v>
      </c>
      <c r="L1122" s="41" t="s">
        <v>5321</v>
      </c>
      <c r="M1122" s="17" t="s">
        <v>5322</v>
      </c>
      <c r="N1122" s="17" t="s">
        <v>5323</v>
      </c>
      <c r="O1122" s="100">
        <v>45528.295138888891</v>
      </c>
      <c r="P1122" s="17" t="s">
        <v>1650</v>
      </c>
      <c r="Q1122" s="18" t="s">
        <v>1783</v>
      </c>
      <c r="R1122" s="19">
        <v>0</v>
      </c>
      <c r="S1122" s="19" t="e" vm="1">
        <f>#REF!*3</f>
        <v>#REF!</v>
      </c>
      <c r="T1122" s="19">
        <v>0</v>
      </c>
      <c r="U1122" s="19" t="e" vm="1">
        <f>#REF!*3</f>
        <v>#REF!</v>
      </c>
      <c r="V1122" s="19" t="e" vm="1">
        <f>#REF!+#REF!</f>
        <v>#REF!</v>
      </c>
      <c r="W1122" s="19"/>
      <c r="X1122" s="42"/>
      <c r="Y1122" s="20" t="s">
        <v>3006</v>
      </c>
      <c r="Z1122" s="21">
        <v>0</v>
      </c>
      <c r="AA1122" s="21"/>
      <c r="AB1122" s="101"/>
      <c r="AC1122" s="104"/>
      <c r="AD1122" s="104"/>
      <c r="AE1122" s="104"/>
      <c r="AF1122" s="101"/>
      <c r="AG1122" s="102"/>
      <c r="AH1122" s="103"/>
      <c r="AI1122" s="102"/>
    </row>
    <row r="1123" spans="1:35" ht="24" hidden="1" customHeight="1">
      <c r="A1123" s="13" t="s">
        <v>334</v>
      </c>
      <c r="B1123" s="14">
        <v>41530</v>
      </c>
      <c r="C1123" s="15" t="s">
        <v>371</v>
      </c>
      <c r="D1123" s="15" t="s">
        <v>1649</v>
      </c>
      <c r="E1123" s="16">
        <v>6</v>
      </c>
      <c r="F1123" s="16" t="s">
        <v>1650</v>
      </c>
      <c r="G1123" s="16" t="s">
        <v>1651</v>
      </c>
      <c r="H1123" s="16" t="s">
        <v>1651</v>
      </c>
      <c r="I1123" s="16" t="s">
        <v>1652</v>
      </c>
      <c r="J1123" s="16" t="s">
        <v>1652</v>
      </c>
      <c r="K1123" s="16">
        <v>900386486</v>
      </c>
      <c r="L1123" s="41" t="s">
        <v>5324</v>
      </c>
      <c r="M1123" s="17" t="s">
        <v>5325</v>
      </c>
      <c r="N1123" s="17" t="s">
        <v>5326</v>
      </c>
      <c r="O1123" s="100">
        <v>45528.525000000001</v>
      </c>
      <c r="P1123" s="17" t="s">
        <v>1650</v>
      </c>
      <c r="Q1123" s="18" t="s">
        <v>1783</v>
      </c>
      <c r="R1123" s="19">
        <v>0</v>
      </c>
      <c r="S1123" s="19" t="e" vm="1">
        <f>#REF!*3</f>
        <v>#REF!</v>
      </c>
      <c r="T1123" s="19">
        <v>0</v>
      </c>
      <c r="U1123" s="19" t="e" vm="1">
        <f>#REF!*3</f>
        <v>#REF!</v>
      </c>
      <c r="V1123" s="19" t="e" vm="1">
        <f>#REF!+#REF!</f>
        <v>#REF!</v>
      </c>
      <c r="W1123" s="19"/>
      <c r="X1123" s="42"/>
      <c r="Y1123" s="20" t="s">
        <v>3006</v>
      </c>
      <c r="Z1123" s="21">
        <v>0</v>
      </c>
      <c r="AA1123" s="21"/>
      <c r="AB1123" s="101"/>
      <c r="AC1123" s="104"/>
      <c r="AD1123" s="104"/>
      <c r="AE1123" s="104"/>
      <c r="AF1123" s="101"/>
      <c r="AG1123" s="102"/>
      <c r="AH1123" s="103"/>
      <c r="AI1123" s="102"/>
    </row>
    <row r="1124" spans="1:35" ht="24" hidden="1" customHeight="1">
      <c r="A1124" s="13" t="s">
        <v>116</v>
      </c>
      <c r="B1124" s="14">
        <v>13549</v>
      </c>
      <c r="C1124" s="15" t="s">
        <v>510</v>
      </c>
      <c r="D1124" s="15" t="s">
        <v>1649</v>
      </c>
      <c r="E1124" s="16">
        <v>6</v>
      </c>
      <c r="F1124" s="16" t="s">
        <v>1650</v>
      </c>
      <c r="G1124" s="16" t="s">
        <v>1651</v>
      </c>
      <c r="H1124" s="16" t="s">
        <v>1651</v>
      </c>
      <c r="I1124" s="16" t="s">
        <v>1652</v>
      </c>
      <c r="J1124" s="16" t="s">
        <v>1652</v>
      </c>
      <c r="K1124" s="16">
        <v>901428599</v>
      </c>
      <c r="L1124" s="41" t="s">
        <v>5327</v>
      </c>
      <c r="M1124" s="17" t="s">
        <v>5328</v>
      </c>
      <c r="N1124" s="17" t="s">
        <v>5329</v>
      </c>
      <c r="O1124" s="100">
        <v>45528.833333333336</v>
      </c>
      <c r="P1124" s="17" t="s">
        <v>1650</v>
      </c>
      <c r="Q1124" s="18" t="s">
        <v>1783</v>
      </c>
      <c r="R1124" s="19">
        <v>0</v>
      </c>
      <c r="S1124" s="19" t="e" vm="1">
        <f>#REF!*3</f>
        <v>#REF!</v>
      </c>
      <c r="T1124" s="19">
        <v>0</v>
      </c>
      <c r="U1124" s="19" t="e" vm="1">
        <f>#REF!*3</f>
        <v>#REF!</v>
      </c>
      <c r="V1124" s="19" t="e" vm="1">
        <f>#REF!+#REF!</f>
        <v>#REF!</v>
      </c>
      <c r="W1124" s="19"/>
      <c r="X1124" s="42"/>
      <c r="Y1124" s="20" t="s">
        <v>3006</v>
      </c>
      <c r="Z1124" s="21">
        <v>0</v>
      </c>
      <c r="AA1124" s="21"/>
      <c r="AB1124" s="101"/>
      <c r="AC1124" s="104"/>
      <c r="AD1124" s="104"/>
      <c r="AE1124" s="104"/>
      <c r="AF1124" s="101"/>
      <c r="AG1124" s="102"/>
      <c r="AH1124" s="103"/>
      <c r="AI1124" s="102"/>
    </row>
    <row r="1125" spans="1:35" ht="24" hidden="1" customHeight="1">
      <c r="A1125" s="13" t="s">
        <v>116</v>
      </c>
      <c r="B1125" s="14">
        <v>13030</v>
      </c>
      <c r="C1125" s="15" t="s">
        <v>459</v>
      </c>
      <c r="D1125" s="15" t="s">
        <v>1649</v>
      </c>
      <c r="E1125" s="16">
        <v>6</v>
      </c>
      <c r="F1125" s="16" t="s">
        <v>1650</v>
      </c>
      <c r="G1125" s="16" t="s">
        <v>1651</v>
      </c>
      <c r="H1125" s="16" t="s">
        <v>1651</v>
      </c>
      <c r="I1125" s="16" t="s">
        <v>2490</v>
      </c>
      <c r="J1125" s="16" t="s">
        <v>1652</v>
      </c>
      <c r="K1125" s="16">
        <v>901674657</v>
      </c>
      <c r="L1125" s="41" t="s">
        <v>5330</v>
      </c>
      <c r="M1125" s="17" t="s">
        <v>5331</v>
      </c>
      <c r="N1125" s="17" t="s">
        <v>5332</v>
      </c>
      <c r="O1125" s="100">
        <v>45529.622916666667</v>
      </c>
      <c r="P1125" s="17" t="s">
        <v>1650</v>
      </c>
      <c r="Q1125" s="18" t="s">
        <v>1783</v>
      </c>
      <c r="R1125" s="19">
        <v>0</v>
      </c>
      <c r="S1125" s="19" t="e" vm="1">
        <f>#REF!*3</f>
        <v>#REF!</v>
      </c>
      <c r="T1125" s="19">
        <v>0</v>
      </c>
      <c r="U1125" s="19" t="e" vm="1">
        <f>#REF!*3</f>
        <v>#REF!</v>
      </c>
      <c r="V1125" s="19" t="e" vm="1">
        <f>#REF!+#REF!</f>
        <v>#REF!</v>
      </c>
      <c r="W1125" s="19"/>
      <c r="X1125" s="42"/>
      <c r="Y1125" s="20" t="s">
        <v>3006</v>
      </c>
      <c r="Z1125" s="21">
        <v>0</v>
      </c>
      <c r="AA1125" s="21"/>
      <c r="AB1125" s="101"/>
      <c r="AC1125" s="104"/>
      <c r="AD1125" s="104"/>
      <c r="AE1125" s="104"/>
      <c r="AF1125" s="101"/>
      <c r="AG1125" s="102"/>
      <c r="AH1125" s="103"/>
      <c r="AI1125" s="102"/>
    </row>
    <row r="1126" spans="1:35" ht="24" hidden="1" customHeight="1">
      <c r="A1126" s="13" t="s">
        <v>782</v>
      </c>
      <c r="B1126" s="14">
        <v>66687</v>
      </c>
      <c r="C1126" s="15" t="s">
        <v>1349</v>
      </c>
      <c r="D1126" s="15" t="s">
        <v>1649</v>
      </c>
      <c r="E1126" s="16">
        <v>6</v>
      </c>
      <c r="F1126" s="16" t="s">
        <v>1650</v>
      </c>
      <c r="G1126" s="16" t="s">
        <v>1651</v>
      </c>
      <c r="H1126" s="16" t="s">
        <v>1651</v>
      </c>
      <c r="I1126" s="16" t="s">
        <v>1652</v>
      </c>
      <c r="J1126" s="16" t="s">
        <v>1652</v>
      </c>
      <c r="K1126" s="16">
        <v>900317673</v>
      </c>
      <c r="L1126" s="41" t="s">
        <v>5333</v>
      </c>
      <c r="M1126" s="17" t="s">
        <v>5334</v>
      </c>
      <c r="N1126" s="17" t="s">
        <v>5335</v>
      </c>
      <c r="O1126" s="100">
        <v>45530.668749999997</v>
      </c>
      <c r="P1126" s="17" t="s">
        <v>1650</v>
      </c>
      <c r="Q1126" s="18" t="s">
        <v>1783</v>
      </c>
      <c r="R1126" s="19">
        <v>0</v>
      </c>
      <c r="S1126" s="19" t="e" vm="1">
        <f>#REF!*3</f>
        <v>#REF!</v>
      </c>
      <c r="T1126" s="19">
        <v>0</v>
      </c>
      <c r="U1126" s="19" t="e" vm="1">
        <f>#REF!*3</f>
        <v>#REF!</v>
      </c>
      <c r="V1126" s="19" t="e" vm="1">
        <f>#REF!+#REF!</f>
        <v>#REF!</v>
      </c>
      <c r="W1126" s="19"/>
      <c r="X1126" s="42"/>
      <c r="Y1126" s="20" t="s">
        <v>3006</v>
      </c>
      <c r="Z1126" s="21">
        <v>0</v>
      </c>
      <c r="AA1126" s="21"/>
      <c r="AB1126" s="101"/>
      <c r="AC1126" s="104"/>
      <c r="AD1126" s="104"/>
      <c r="AE1126" s="104"/>
      <c r="AF1126" s="101"/>
      <c r="AG1126" s="102"/>
      <c r="AH1126" s="103"/>
      <c r="AI1126" s="102"/>
    </row>
    <row r="1127" spans="1:35" ht="24" hidden="1" customHeight="1">
      <c r="A1127" s="13" t="s">
        <v>1350</v>
      </c>
      <c r="B1127" s="14">
        <v>68020</v>
      </c>
      <c r="C1127" s="15" t="s">
        <v>155</v>
      </c>
      <c r="D1127" s="15" t="s">
        <v>1649</v>
      </c>
      <c r="E1127" s="16">
        <v>6</v>
      </c>
      <c r="F1127" s="16" t="s">
        <v>1650</v>
      </c>
      <c r="G1127" s="16" t="s">
        <v>1651</v>
      </c>
      <c r="H1127" s="16" t="s">
        <v>1651</v>
      </c>
      <c r="I1127" s="16" t="s">
        <v>1652</v>
      </c>
      <c r="J1127" s="16" t="s">
        <v>1652</v>
      </c>
      <c r="K1127" s="16">
        <v>0</v>
      </c>
      <c r="L1127" s="41" t="s">
        <v>5336</v>
      </c>
      <c r="M1127" s="17" t="s">
        <v>5337</v>
      </c>
      <c r="N1127" s="17" t="s">
        <v>5338</v>
      </c>
      <c r="O1127" s="100">
        <v>45530.669444444444</v>
      </c>
      <c r="P1127" s="17" t="s">
        <v>1650</v>
      </c>
      <c r="Q1127" s="18" t="s">
        <v>1783</v>
      </c>
      <c r="R1127" s="19">
        <v>0</v>
      </c>
      <c r="S1127" s="19" t="e" vm="1">
        <f>#REF!*3</f>
        <v>#REF!</v>
      </c>
      <c r="T1127" s="19">
        <v>0</v>
      </c>
      <c r="U1127" s="19" t="e" vm="1">
        <f>#REF!*3</f>
        <v>#REF!</v>
      </c>
      <c r="V1127" s="19" t="e" vm="1">
        <f>#REF!+#REF!</f>
        <v>#REF!</v>
      </c>
      <c r="W1127" s="19"/>
      <c r="X1127" s="42"/>
      <c r="Y1127" s="20" t="s">
        <v>3006</v>
      </c>
      <c r="Z1127" s="21">
        <v>0</v>
      </c>
      <c r="AA1127" s="21"/>
      <c r="AB1127" s="101"/>
      <c r="AC1127" s="104"/>
      <c r="AD1127" s="104"/>
      <c r="AE1127" s="104"/>
      <c r="AF1127" s="101"/>
      <c r="AG1127" s="102"/>
      <c r="AH1127" s="103"/>
      <c r="AI1127" s="102"/>
    </row>
    <row r="1128" spans="1:35" ht="24" hidden="1" customHeight="1">
      <c r="A1128" s="13" t="s">
        <v>109</v>
      </c>
      <c r="B1128" s="14">
        <v>17001</v>
      </c>
      <c r="C1128" s="15" t="s">
        <v>755</v>
      </c>
      <c r="D1128" s="15" t="s">
        <v>1649</v>
      </c>
      <c r="E1128" s="16">
        <v>1</v>
      </c>
      <c r="F1128" s="16" t="s">
        <v>1650</v>
      </c>
      <c r="G1128" s="16" t="s">
        <v>1651</v>
      </c>
      <c r="H1128" s="16" t="s">
        <v>1651</v>
      </c>
      <c r="I1128" s="16" t="s">
        <v>1652</v>
      </c>
      <c r="J1128" s="16" t="s">
        <v>1652</v>
      </c>
      <c r="K1128" s="16">
        <v>900137687</v>
      </c>
      <c r="L1128" s="41" t="s">
        <v>5339</v>
      </c>
      <c r="M1128" s="17" t="s">
        <v>5340</v>
      </c>
      <c r="N1128" s="17" t="s">
        <v>5341</v>
      </c>
      <c r="O1128" s="100">
        <v>45530.681944444441</v>
      </c>
      <c r="P1128" s="17" t="s">
        <v>1650</v>
      </c>
      <c r="Q1128" s="18" t="s">
        <v>1783</v>
      </c>
      <c r="R1128" s="19">
        <v>0</v>
      </c>
      <c r="S1128" s="19" t="e" vm="1">
        <f>#REF!*3</f>
        <v>#REF!</v>
      </c>
      <c r="T1128" s="19">
        <v>0</v>
      </c>
      <c r="U1128" s="19" t="e" vm="1">
        <f>#REF!*3</f>
        <v>#REF!</v>
      </c>
      <c r="V1128" s="19" t="e" vm="1">
        <f>#REF!+#REF!</f>
        <v>#REF!</v>
      </c>
      <c r="W1128" s="19"/>
      <c r="X1128" s="42"/>
      <c r="Y1128" s="20" t="s">
        <v>3006</v>
      </c>
      <c r="Z1128" s="21">
        <v>0</v>
      </c>
      <c r="AA1128" s="21"/>
      <c r="AB1128" s="101"/>
      <c r="AC1128" s="104"/>
      <c r="AD1128" s="104"/>
      <c r="AE1128" s="104"/>
      <c r="AF1128" s="101"/>
      <c r="AG1128" s="102"/>
      <c r="AH1128" s="103"/>
      <c r="AI1128" s="102"/>
    </row>
    <row r="1129" spans="1:35" ht="24" hidden="1" customHeight="1">
      <c r="A1129" s="13" t="s">
        <v>1350</v>
      </c>
      <c r="B1129" s="14">
        <v>68020</v>
      </c>
      <c r="C1129" s="15" t="s">
        <v>155</v>
      </c>
      <c r="D1129" s="15" t="s">
        <v>1649</v>
      </c>
      <c r="E1129" s="16">
        <v>6</v>
      </c>
      <c r="F1129" s="16" t="s">
        <v>1650</v>
      </c>
      <c r="G1129" s="16" t="s">
        <v>1651</v>
      </c>
      <c r="H1129" s="16" t="s">
        <v>1651</v>
      </c>
      <c r="I1129" s="16" t="s">
        <v>1652</v>
      </c>
      <c r="J1129" s="16" t="s">
        <v>1652</v>
      </c>
      <c r="K1129" s="16">
        <v>0</v>
      </c>
      <c r="L1129" s="41" t="s">
        <v>5342</v>
      </c>
      <c r="M1129" s="17" t="s">
        <v>5343</v>
      </c>
      <c r="N1129" s="17" t="s">
        <v>5344</v>
      </c>
      <c r="O1129" s="100">
        <v>45531.50277777778</v>
      </c>
      <c r="P1129" s="17" t="s">
        <v>1650</v>
      </c>
      <c r="Q1129" s="18" t="s">
        <v>1783</v>
      </c>
      <c r="R1129" s="19">
        <v>0</v>
      </c>
      <c r="S1129" s="19" t="e" vm="1">
        <f>#REF!*3</f>
        <v>#REF!</v>
      </c>
      <c r="T1129" s="19">
        <v>0</v>
      </c>
      <c r="U1129" s="19" t="e" vm="1">
        <f>#REF!*3</f>
        <v>#REF!</v>
      </c>
      <c r="V1129" s="19" t="e" vm="1">
        <f>#REF!+#REF!</f>
        <v>#REF!</v>
      </c>
      <c r="W1129" s="19"/>
      <c r="X1129" s="42"/>
      <c r="Y1129" s="20" t="s">
        <v>3006</v>
      </c>
      <c r="Z1129" s="21">
        <v>0</v>
      </c>
      <c r="AA1129" s="21"/>
      <c r="AB1129" s="101"/>
      <c r="AC1129" s="104"/>
      <c r="AD1129" s="104"/>
      <c r="AE1129" s="104"/>
      <c r="AF1129" s="101"/>
      <c r="AG1129" s="102"/>
      <c r="AH1129" s="103"/>
      <c r="AI1129" s="102"/>
    </row>
    <row r="1130" spans="1:35" ht="24" hidden="1" customHeight="1">
      <c r="A1130" s="13" t="s">
        <v>116</v>
      </c>
      <c r="B1130" s="14">
        <v>13549</v>
      </c>
      <c r="C1130" s="15" t="s">
        <v>510</v>
      </c>
      <c r="D1130" s="15" t="s">
        <v>1649</v>
      </c>
      <c r="E1130" s="16">
        <v>6</v>
      </c>
      <c r="F1130" s="16" t="s">
        <v>1650</v>
      </c>
      <c r="G1130" s="16" t="s">
        <v>1651</v>
      </c>
      <c r="H1130" s="16" t="s">
        <v>1651</v>
      </c>
      <c r="I1130" s="16" t="s">
        <v>1652</v>
      </c>
      <c r="J1130" s="16" t="s">
        <v>1652</v>
      </c>
      <c r="K1130" s="16">
        <v>0</v>
      </c>
      <c r="L1130" s="41" t="s">
        <v>5345</v>
      </c>
      <c r="M1130" s="17" t="s">
        <v>5346</v>
      </c>
      <c r="N1130" s="17" t="s">
        <v>5347</v>
      </c>
      <c r="O1130" s="100">
        <v>45531.574999999997</v>
      </c>
      <c r="P1130" s="17" t="s">
        <v>1650</v>
      </c>
      <c r="Q1130" s="18" t="s">
        <v>1783</v>
      </c>
      <c r="R1130" s="19">
        <v>0</v>
      </c>
      <c r="S1130" s="19" t="e" vm="1">
        <f>#REF!*3</f>
        <v>#REF!</v>
      </c>
      <c r="T1130" s="19">
        <v>0</v>
      </c>
      <c r="U1130" s="19" t="e" vm="1">
        <f>#REF!*3</f>
        <v>#REF!</v>
      </c>
      <c r="V1130" s="19" t="e" vm="1">
        <f>#REF!+#REF!</f>
        <v>#REF!</v>
      </c>
      <c r="W1130" s="19"/>
      <c r="X1130" s="42"/>
      <c r="Y1130" s="20" t="s">
        <v>3006</v>
      </c>
      <c r="Z1130" s="21">
        <v>0</v>
      </c>
      <c r="AA1130" s="21"/>
      <c r="AB1130" s="101"/>
      <c r="AC1130" s="104"/>
      <c r="AD1130" s="104"/>
      <c r="AE1130" s="104"/>
      <c r="AF1130" s="101"/>
      <c r="AG1130" s="102"/>
      <c r="AH1130" s="103"/>
      <c r="AI1130" s="102"/>
    </row>
    <row r="1131" spans="1:35" ht="24" hidden="1" customHeight="1">
      <c r="A1131" s="13" t="s">
        <v>1350</v>
      </c>
      <c r="B1131" s="14">
        <v>68020</v>
      </c>
      <c r="C1131" s="15" t="s">
        <v>155</v>
      </c>
      <c r="D1131" s="15" t="s">
        <v>1649</v>
      </c>
      <c r="E1131" s="16">
        <v>6</v>
      </c>
      <c r="F1131" s="16" t="s">
        <v>1650</v>
      </c>
      <c r="G1131" s="16" t="s">
        <v>1651</v>
      </c>
      <c r="H1131" s="16" t="s">
        <v>1651</v>
      </c>
      <c r="I1131" s="16" t="s">
        <v>1652</v>
      </c>
      <c r="J1131" s="16" t="s">
        <v>1652</v>
      </c>
      <c r="K1131" s="16">
        <v>901831627</v>
      </c>
      <c r="L1131" s="41" t="s">
        <v>5348</v>
      </c>
      <c r="M1131" s="17" t="s">
        <v>5349</v>
      </c>
      <c r="N1131" s="17" t="s">
        <v>5350</v>
      </c>
      <c r="O1131" s="100">
        <v>45531.592361111114</v>
      </c>
      <c r="P1131" s="17" t="s">
        <v>1650</v>
      </c>
      <c r="Q1131" s="18" t="s">
        <v>1783</v>
      </c>
      <c r="R1131" s="19">
        <v>0</v>
      </c>
      <c r="S1131" s="19" t="e" vm="1">
        <f>#REF!*3</f>
        <v>#REF!</v>
      </c>
      <c r="T1131" s="19">
        <v>0</v>
      </c>
      <c r="U1131" s="19" t="e" vm="1">
        <f>#REF!*3</f>
        <v>#REF!</v>
      </c>
      <c r="V1131" s="19" t="e" vm="1">
        <f>#REF!+#REF!</f>
        <v>#REF!</v>
      </c>
      <c r="W1131" s="19"/>
      <c r="X1131" s="42"/>
      <c r="Y1131" s="20" t="s">
        <v>3006</v>
      </c>
      <c r="Z1131" s="21">
        <v>0</v>
      </c>
      <c r="AA1131" s="21"/>
      <c r="AB1131" s="101"/>
      <c r="AC1131" s="104"/>
      <c r="AD1131" s="104"/>
      <c r="AE1131" s="104"/>
      <c r="AF1131" s="101"/>
      <c r="AG1131" s="102"/>
      <c r="AH1131" s="103"/>
      <c r="AI1131" s="102"/>
    </row>
    <row r="1132" spans="1:35" ht="24" hidden="1" customHeight="1">
      <c r="A1132" s="13" t="s">
        <v>1350</v>
      </c>
      <c r="B1132" s="14">
        <v>68020</v>
      </c>
      <c r="C1132" s="15" t="s">
        <v>155</v>
      </c>
      <c r="D1132" s="15" t="s">
        <v>1649</v>
      </c>
      <c r="E1132" s="16">
        <v>6</v>
      </c>
      <c r="F1132" s="16" t="s">
        <v>1650</v>
      </c>
      <c r="G1132" s="16" t="s">
        <v>1651</v>
      </c>
      <c r="H1132" s="16" t="s">
        <v>1651</v>
      </c>
      <c r="I1132" s="16" t="s">
        <v>1652</v>
      </c>
      <c r="J1132" s="16" t="s">
        <v>1652</v>
      </c>
      <c r="K1132" s="16">
        <v>0</v>
      </c>
      <c r="L1132" s="41" t="s">
        <v>5351</v>
      </c>
      <c r="M1132" s="17" t="s">
        <v>5352</v>
      </c>
      <c r="N1132" s="17" t="s">
        <v>5353</v>
      </c>
      <c r="O1132" s="100">
        <v>45531.615277777775</v>
      </c>
      <c r="P1132" s="17" t="s">
        <v>1650</v>
      </c>
      <c r="Q1132" s="18" t="s">
        <v>1783</v>
      </c>
      <c r="R1132" s="19">
        <v>0</v>
      </c>
      <c r="S1132" s="19" t="e" vm="1">
        <f>#REF!*3</f>
        <v>#REF!</v>
      </c>
      <c r="T1132" s="19">
        <v>0</v>
      </c>
      <c r="U1132" s="19" t="e" vm="1">
        <f>#REF!*3</f>
        <v>#REF!</v>
      </c>
      <c r="V1132" s="19" t="e" vm="1">
        <f>#REF!+#REF!</f>
        <v>#REF!</v>
      </c>
      <c r="W1132" s="19"/>
      <c r="X1132" s="42"/>
      <c r="Y1132" s="20" t="s">
        <v>3006</v>
      </c>
      <c r="Z1132" s="21">
        <v>0</v>
      </c>
      <c r="AA1132" s="21"/>
      <c r="AB1132" s="101"/>
      <c r="AC1132" s="104"/>
      <c r="AD1132" s="104"/>
      <c r="AE1132" s="104"/>
      <c r="AF1132" s="101"/>
      <c r="AG1132" s="102"/>
      <c r="AH1132" s="103"/>
      <c r="AI1132" s="102"/>
    </row>
    <row r="1133" spans="1:35" ht="24" hidden="1" customHeight="1">
      <c r="A1133" s="13" t="s">
        <v>544</v>
      </c>
      <c r="B1133" s="14">
        <v>15051</v>
      </c>
      <c r="C1133" s="15" t="s">
        <v>551</v>
      </c>
      <c r="D1133" s="15" t="s">
        <v>1649</v>
      </c>
      <c r="E1133" s="16">
        <v>6</v>
      </c>
      <c r="F1133" s="16" t="s">
        <v>1650</v>
      </c>
      <c r="G1133" s="16" t="s">
        <v>1651</v>
      </c>
      <c r="H1133" s="16" t="s">
        <v>1651</v>
      </c>
      <c r="I1133" s="16" t="s">
        <v>1652</v>
      </c>
      <c r="J1133" s="16" t="s">
        <v>1652</v>
      </c>
      <c r="K1133" s="16">
        <v>820001510</v>
      </c>
      <c r="L1133" s="41" t="s">
        <v>5354</v>
      </c>
      <c r="M1133" s="17" t="s">
        <v>5355</v>
      </c>
      <c r="N1133" s="17" t="s">
        <v>5356</v>
      </c>
      <c r="O1133" s="100">
        <v>45531.645138888889</v>
      </c>
      <c r="P1133" s="17" t="s">
        <v>1650</v>
      </c>
      <c r="Q1133" s="18" t="s">
        <v>1783</v>
      </c>
      <c r="R1133" s="19">
        <v>0</v>
      </c>
      <c r="S1133" s="19" t="e" vm="1">
        <f>#REF!*3</f>
        <v>#REF!</v>
      </c>
      <c r="T1133" s="19">
        <v>0</v>
      </c>
      <c r="U1133" s="19" t="e" vm="1">
        <f>#REF!*3</f>
        <v>#REF!</v>
      </c>
      <c r="V1133" s="19" t="e" vm="1">
        <f>#REF!+#REF!</f>
        <v>#REF!</v>
      </c>
      <c r="W1133" s="19"/>
      <c r="X1133" s="42"/>
      <c r="Y1133" s="20" t="s">
        <v>3006</v>
      </c>
      <c r="Z1133" s="21">
        <v>0</v>
      </c>
      <c r="AA1133" s="21"/>
      <c r="AB1133" s="101"/>
      <c r="AC1133" s="104"/>
      <c r="AD1133" s="104"/>
      <c r="AE1133" s="104"/>
      <c r="AF1133" s="101"/>
      <c r="AG1133" s="102"/>
      <c r="AH1133" s="103"/>
      <c r="AI1133" s="102"/>
    </row>
    <row r="1134" spans="1:35" ht="24" hidden="1" customHeight="1">
      <c r="A1134" s="13" t="s">
        <v>16</v>
      </c>
      <c r="B1134" s="14">
        <v>5308</v>
      </c>
      <c r="C1134" s="15" t="s">
        <v>178</v>
      </c>
      <c r="D1134" s="15" t="s">
        <v>1649</v>
      </c>
      <c r="E1134" s="16">
        <v>3</v>
      </c>
      <c r="F1134" s="16" t="s">
        <v>1650</v>
      </c>
      <c r="G1134" s="16" t="s">
        <v>1651</v>
      </c>
      <c r="H1134" s="16" t="s">
        <v>1651</v>
      </c>
      <c r="I1134" s="16" t="s">
        <v>1652</v>
      </c>
      <c r="J1134" s="16" t="s">
        <v>1652</v>
      </c>
      <c r="K1134" s="16">
        <v>900115754</v>
      </c>
      <c r="L1134" s="41" t="s">
        <v>5357</v>
      </c>
      <c r="M1134" s="17" t="s">
        <v>5358</v>
      </c>
      <c r="N1134" s="17" t="s">
        <v>5359</v>
      </c>
      <c r="O1134" s="100">
        <v>45531.661805555559</v>
      </c>
      <c r="P1134" s="17" t="s">
        <v>1650</v>
      </c>
      <c r="Q1134" s="18" t="s">
        <v>1783</v>
      </c>
      <c r="R1134" s="19">
        <v>0</v>
      </c>
      <c r="S1134" s="19" t="e" vm="1">
        <f>#REF!*3</f>
        <v>#REF!</v>
      </c>
      <c r="T1134" s="19">
        <v>0</v>
      </c>
      <c r="U1134" s="19" t="e" vm="1">
        <f>#REF!*3</f>
        <v>#REF!</v>
      </c>
      <c r="V1134" s="19" t="e" vm="1">
        <f>#REF!+#REF!</f>
        <v>#REF!</v>
      </c>
      <c r="W1134" s="19"/>
      <c r="X1134" s="42"/>
      <c r="Y1134" s="20" t="s">
        <v>3006</v>
      </c>
      <c r="Z1134" s="21">
        <v>0</v>
      </c>
      <c r="AA1134" s="21"/>
      <c r="AB1134" s="101"/>
      <c r="AC1134" s="104"/>
      <c r="AD1134" s="104"/>
      <c r="AE1134" s="104"/>
      <c r="AF1134" s="101"/>
      <c r="AG1134" s="102"/>
      <c r="AH1134" s="103"/>
      <c r="AI1134" s="102"/>
    </row>
    <row r="1135" spans="1:35" ht="24" hidden="1" customHeight="1">
      <c r="A1135" s="13" t="s">
        <v>1350</v>
      </c>
      <c r="B1135" s="14">
        <v>68190</v>
      </c>
      <c r="C1135" s="15" t="s">
        <v>832</v>
      </c>
      <c r="D1135" s="15" t="s">
        <v>1649</v>
      </c>
      <c r="E1135" s="16">
        <v>6</v>
      </c>
      <c r="F1135" s="16" t="s">
        <v>1650</v>
      </c>
      <c r="G1135" s="16" t="s">
        <v>1651</v>
      </c>
      <c r="H1135" s="16" t="s">
        <v>1651</v>
      </c>
      <c r="I1135" s="16" t="s">
        <v>1652</v>
      </c>
      <c r="J1135" s="16" t="s">
        <v>1652</v>
      </c>
      <c r="K1135" s="16">
        <v>900168633</v>
      </c>
      <c r="L1135" s="41" t="s">
        <v>5360</v>
      </c>
      <c r="M1135" s="17" t="s">
        <v>5361</v>
      </c>
      <c r="N1135" s="17" t="s">
        <v>5362</v>
      </c>
      <c r="O1135" s="100">
        <v>45531.927083333336</v>
      </c>
      <c r="P1135" s="17" t="s">
        <v>1650</v>
      </c>
      <c r="Q1135" s="18" t="s">
        <v>1783</v>
      </c>
      <c r="R1135" s="19">
        <v>0</v>
      </c>
      <c r="S1135" s="19" t="e" vm="1">
        <f>#REF!*3</f>
        <v>#REF!</v>
      </c>
      <c r="T1135" s="19">
        <v>0</v>
      </c>
      <c r="U1135" s="19" t="e" vm="1">
        <f>#REF!*3</f>
        <v>#REF!</v>
      </c>
      <c r="V1135" s="19" t="e" vm="1">
        <f>#REF!+#REF!</f>
        <v>#REF!</v>
      </c>
      <c r="W1135" s="19"/>
      <c r="X1135" s="42"/>
      <c r="Y1135" s="20" t="s">
        <v>3006</v>
      </c>
      <c r="Z1135" s="21">
        <v>0</v>
      </c>
      <c r="AA1135" s="21"/>
      <c r="AB1135" s="101"/>
      <c r="AC1135" s="104"/>
      <c r="AD1135" s="104"/>
      <c r="AE1135" s="104"/>
      <c r="AF1135" s="101"/>
      <c r="AG1135" s="102"/>
      <c r="AH1135" s="103"/>
      <c r="AI1135" s="102"/>
    </row>
    <row r="1136" spans="1:35" ht="24" hidden="1" customHeight="1">
      <c r="A1136" s="13" t="s">
        <v>116</v>
      </c>
      <c r="B1136" s="14">
        <v>13549</v>
      </c>
      <c r="C1136" s="15" t="s">
        <v>510</v>
      </c>
      <c r="D1136" s="15" t="s">
        <v>1649</v>
      </c>
      <c r="E1136" s="16">
        <v>6</v>
      </c>
      <c r="F1136" s="16" t="s">
        <v>1650</v>
      </c>
      <c r="G1136" s="16" t="s">
        <v>1651</v>
      </c>
      <c r="H1136" s="16" t="s">
        <v>1651</v>
      </c>
      <c r="I1136" s="16" t="s">
        <v>1652</v>
      </c>
      <c r="J1136" s="16" t="s">
        <v>1652</v>
      </c>
      <c r="K1136" s="16">
        <v>901663416</v>
      </c>
      <c r="L1136" s="41" t="s">
        <v>5363</v>
      </c>
      <c r="M1136" s="17" t="s">
        <v>5364</v>
      </c>
      <c r="N1136" s="17" t="s">
        <v>5365</v>
      </c>
      <c r="O1136" s="100">
        <v>45532.760416666664</v>
      </c>
      <c r="P1136" s="17" t="s">
        <v>1650</v>
      </c>
      <c r="Q1136" s="18" t="s">
        <v>1783</v>
      </c>
      <c r="R1136" s="19">
        <v>0</v>
      </c>
      <c r="S1136" s="19" t="e" vm="1">
        <f>#REF!*3</f>
        <v>#REF!</v>
      </c>
      <c r="T1136" s="19">
        <v>0</v>
      </c>
      <c r="U1136" s="19" t="e" vm="1">
        <f>#REF!*3</f>
        <v>#REF!</v>
      </c>
      <c r="V1136" s="19" t="e" vm="1">
        <f>#REF!+#REF!</f>
        <v>#REF!</v>
      </c>
      <c r="W1136" s="19"/>
      <c r="X1136" s="42"/>
      <c r="Y1136" s="20" t="s">
        <v>3006</v>
      </c>
      <c r="Z1136" s="21">
        <v>0</v>
      </c>
      <c r="AA1136" s="21"/>
      <c r="AB1136" s="101"/>
      <c r="AC1136" s="104"/>
      <c r="AD1136" s="104"/>
      <c r="AE1136" s="104"/>
      <c r="AF1136" s="101"/>
      <c r="AG1136" s="102"/>
      <c r="AH1136" s="103"/>
      <c r="AI1136" s="102"/>
    </row>
    <row r="1137" spans="1:35" ht="24" hidden="1" customHeight="1">
      <c r="A1137" s="13" t="s">
        <v>16</v>
      </c>
      <c r="B1137" s="14">
        <v>5129</v>
      </c>
      <c r="C1137" s="15" t="s">
        <v>109</v>
      </c>
      <c r="D1137" s="15" t="s">
        <v>1649</v>
      </c>
      <c r="E1137" s="16">
        <v>3</v>
      </c>
      <c r="F1137" s="16" t="s">
        <v>1650</v>
      </c>
      <c r="G1137" s="16" t="s">
        <v>1651</v>
      </c>
      <c r="H1137" s="16" t="s">
        <v>1651</v>
      </c>
      <c r="I1137" s="16" t="s">
        <v>1652</v>
      </c>
      <c r="J1137" s="16" t="s">
        <v>1652</v>
      </c>
      <c r="K1137" s="16">
        <v>901836697</v>
      </c>
      <c r="L1137" s="41" t="s">
        <v>5366</v>
      </c>
      <c r="M1137" s="17" t="s">
        <v>5367</v>
      </c>
      <c r="N1137" s="17" t="s">
        <v>5368</v>
      </c>
      <c r="O1137" s="100">
        <v>45533.443055555559</v>
      </c>
      <c r="P1137" s="17" t="s">
        <v>1650</v>
      </c>
      <c r="Q1137" s="18" t="s">
        <v>1783</v>
      </c>
      <c r="R1137" s="19">
        <v>0</v>
      </c>
      <c r="S1137" s="19" t="e" vm="1">
        <f>#REF!*3</f>
        <v>#REF!</v>
      </c>
      <c r="T1137" s="19">
        <v>0</v>
      </c>
      <c r="U1137" s="19" t="e" vm="1">
        <f>#REF!*3</f>
        <v>#REF!</v>
      </c>
      <c r="V1137" s="19" t="e" vm="1">
        <f>#REF!+#REF!</f>
        <v>#REF!</v>
      </c>
      <c r="W1137" s="19"/>
      <c r="X1137" s="42"/>
      <c r="Y1137" s="20" t="s">
        <v>3006</v>
      </c>
      <c r="Z1137" s="21">
        <v>0</v>
      </c>
      <c r="AA1137" s="21"/>
      <c r="AB1137" s="101"/>
      <c r="AC1137" s="104"/>
      <c r="AD1137" s="104"/>
      <c r="AE1137" s="104"/>
      <c r="AF1137" s="101"/>
      <c r="AG1137" s="102"/>
      <c r="AH1137" s="103"/>
      <c r="AI1137" s="102"/>
    </row>
    <row r="1138" spans="1:35" ht="24" hidden="1" customHeight="1">
      <c r="A1138" s="13" t="s">
        <v>1350</v>
      </c>
      <c r="B1138" s="14">
        <v>68020</v>
      </c>
      <c r="C1138" s="15" t="s">
        <v>155</v>
      </c>
      <c r="D1138" s="15" t="s">
        <v>1649</v>
      </c>
      <c r="E1138" s="16">
        <v>6</v>
      </c>
      <c r="F1138" s="16" t="s">
        <v>1650</v>
      </c>
      <c r="G1138" s="16" t="s">
        <v>1651</v>
      </c>
      <c r="H1138" s="16" t="s">
        <v>1651</v>
      </c>
      <c r="I1138" s="16" t="s">
        <v>1652</v>
      </c>
      <c r="J1138" s="16" t="s">
        <v>1652</v>
      </c>
      <c r="K1138" s="16">
        <v>0</v>
      </c>
      <c r="L1138" s="41" t="s">
        <v>5369</v>
      </c>
      <c r="M1138" s="17" t="s">
        <v>5370</v>
      </c>
      <c r="N1138" s="17" t="s">
        <v>5371</v>
      </c>
      <c r="O1138" s="100">
        <v>45533.472916666666</v>
      </c>
      <c r="P1138" s="17" t="s">
        <v>1650</v>
      </c>
      <c r="Q1138" s="18" t="s">
        <v>1783</v>
      </c>
      <c r="R1138" s="19">
        <v>0</v>
      </c>
      <c r="S1138" s="19" t="e" vm="1">
        <f>#REF!*3</f>
        <v>#REF!</v>
      </c>
      <c r="T1138" s="19">
        <v>0</v>
      </c>
      <c r="U1138" s="19" t="e" vm="1">
        <f>#REF!*3</f>
        <v>#REF!</v>
      </c>
      <c r="V1138" s="19" t="e" vm="1">
        <f>#REF!+#REF!</f>
        <v>#REF!</v>
      </c>
      <c r="W1138" s="19"/>
      <c r="X1138" s="42"/>
      <c r="Y1138" s="20" t="s">
        <v>3006</v>
      </c>
      <c r="Z1138" s="21">
        <v>0</v>
      </c>
      <c r="AA1138" s="21"/>
      <c r="AB1138" s="101"/>
      <c r="AC1138" s="104"/>
      <c r="AD1138" s="104"/>
      <c r="AE1138" s="104"/>
      <c r="AF1138" s="101"/>
      <c r="AG1138" s="102"/>
      <c r="AH1138" s="103"/>
      <c r="AI1138" s="102"/>
    </row>
    <row r="1139" spans="1:35" ht="24" customHeight="1">
      <c r="A1139" s="13" t="s">
        <v>16</v>
      </c>
      <c r="B1139" s="14">
        <v>5030</v>
      </c>
      <c r="C1139" s="15" t="s">
        <v>33</v>
      </c>
      <c r="D1139" s="15" t="s">
        <v>1649</v>
      </c>
      <c r="E1139" s="16">
        <v>6</v>
      </c>
      <c r="F1139" s="16" t="s">
        <v>1650</v>
      </c>
      <c r="G1139" s="16" t="s">
        <v>1651</v>
      </c>
      <c r="H1139" s="16" t="s">
        <v>1651</v>
      </c>
      <c r="I1139" s="16" t="s">
        <v>1652</v>
      </c>
      <c r="J1139" s="16" t="s">
        <v>1652</v>
      </c>
      <c r="K1139" s="16">
        <v>900104581</v>
      </c>
      <c r="L1139" s="41" t="s">
        <v>5372</v>
      </c>
      <c r="M1139" s="17" t="s">
        <v>5373</v>
      </c>
      <c r="N1139" s="17" t="s">
        <v>5374</v>
      </c>
      <c r="O1139" s="100">
        <v>45534.456250000003</v>
      </c>
      <c r="P1139" s="17"/>
      <c r="Q1139" s="18" t="s">
        <v>1783</v>
      </c>
      <c r="R1139" s="19">
        <v>0</v>
      </c>
      <c r="S1139" s="19" t="e" vm="1">
        <f>#REF!*3</f>
        <v>#REF!</v>
      </c>
      <c r="T1139" s="19">
        <v>0</v>
      </c>
      <c r="U1139" s="19" t="e" vm="1">
        <f>#REF!*3</f>
        <v>#REF!</v>
      </c>
      <c r="V1139" s="19" t="e" vm="1">
        <f>#REF!+#REF!</f>
        <v>#REF!</v>
      </c>
      <c r="W1139" s="19"/>
      <c r="X1139" s="42"/>
      <c r="Y1139" s="20" t="s">
        <v>3006</v>
      </c>
      <c r="Z1139" s="21">
        <v>0</v>
      </c>
      <c r="AA1139" s="21"/>
      <c r="AB1139" s="101"/>
      <c r="AC1139" s="104"/>
      <c r="AD1139" s="104"/>
      <c r="AE1139" s="104"/>
      <c r="AF1139" s="101"/>
      <c r="AG1139" s="102"/>
      <c r="AH1139" s="103"/>
      <c r="AI1139" s="102"/>
    </row>
    <row r="1140" spans="1:35" ht="24" hidden="1" customHeight="1">
      <c r="A1140" s="13" t="s">
        <v>1350</v>
      </c>
      <c r="B1140" s="14">
        <v>68190</v>
      </c>
      <c r="C1140" s="15" t="s">
        <v>832</v>
      </c>
      <c r="D1140" s="15" t="s">
        <v>1649</v>
      </c>
      <c r="E1140" s="16">
        <v>6</v>
      </c>
      <c r="F1140" s="16" t="s">
        <v>1650</v>
      </c>
      <c r="G1140" s="16" t="s">
        <v>1651</v>
      </c>
      <c r="H1140" s="16" t="s">
        <v>1651</v>
      </c>
      <c r="I1140" s="16" t="s">
        <v>1652</v>
      </c>
      <c r="J1140" s="16" t="s">
        <v>1652</v>
      </c>
      <c r="K1140" s="16">
        <v>900024411</v>
      </c>
      <c r="L1140" s="41" t="s">
        <v>5375</v>
      </c>
      <c r="M1140" s="17" t="s">
        <v>5376</v>
      </c>
      <c r="N1140" s="17" t="s">
        <v>5377</v>
      </c>
      <c r="O1140" s="100">
        <v>45534.979166666664</v>
      </c>
      <c r="P1140" s="17" t="s">
        <v>1650</v>
      </c>
      <c r="Q1140" s="18" t="s">
        <v>1783</v>
      </c>
      <c r="R1140" s="19">
        <v>0</v>
      </c>
      <c r="S1140" s="19" t="e" vm="1">
        <f>#REF!*3</f>
        <v>#REF!</v>
      </c>
      <c r="T1140" s="19">
        <v>0</v>
      </c>
      <c r="U1140" s="19" t="e" vm="1">
        <f>#REF!*3</f>
        <v>#REF!</v>
      </c>
      <c r="V1140" s="19" t="e" vm="1">
        <f>#REF!+#REF!</f>
        <v>#REF!</v>
      </c>
      <c r="W1140" s="19"/>
      <c r="X1140" s="42"/>
      <c r="Y1140" s="20" t="s">
        <v>3006</v>
      </c>
      <c r="Z1140" s="21">
        <v>0</v>
      </c>
      <c r="AA1140" s="21"/>
      <c r="AB1140" s="101"/>
      <c r="AC1140" s="104"/>
      <c r="AD1140" s="104"/>
      <c r="AE1140" s="104"/>
      <c r="AF1140" s="101"/>
      <c r="AG1140" s="102"/>
      <c r="AH1140" s="103"/>
      <c r="AI1140" s="102"/>
    </row>
    <row r="1141" spans="1:35" ht="24" hidden="1" customHeight="1">
      <c r="A1141" s="13" t="s">
        <v>124</v>
      </c>
      <c r="B1141" s="14">
        <v>19364</v>
      </c>
      <c r="C1141" s="15" t="s">
        <v>219</v>
      </c>
      <c r="D1141" s="15" t="s">
        <v>1649</v>
      </c>
      <c r="E1141" s="16">
        <v>6</v>
      </c>
      <c r="F1141" s="16" t="s">
        <v>2085</v>
      </c>
      <c r="G1141" s="16" t="s">
        <v>1759</v>
      </c>
      <c r="H1141" s="16" t="s">
        <v>1759</v>
      </c>
      <c r="I1141" s="16" t="s">
        <v>1652</v>
      </c>
      <c r="J1141" s="16" t="s">
        <v>1759</v>
      </c>
      <c r="K1141" s="16">
        <v>900203016</v>
      </c>
      <c r="L1141" s="41" t="s">
        <v>5378</v>
      </c>
      <c r="M1141" s="17" t="s">
        <v>5379</v>
      </c>
      <c r="N1141" s="17" t="s">
        <v>5380</v>
      </c>
      <c r="O1141" s="100">
        <v>45535.027083333334</v>
      </c>
      <c r="P1141" s="17" t="s">
        <v>1650</v>
      </c>
      <c r="Q1141" s="18" t="s">
        <v>1783</v>
      </c>
      <c r="R1141" s="19">
        <v>0</v>
      </c>
      <c r="S1141" s="19" t="e" vm="1">
        <f>#REF!*3</f>
        <v>#REF!</v>
      </c>
      <c r="T1141" s="19">
        <v>0</v>
      </c>
      <c r="U1141" s="19" t="e" vm="1">
        <f>#REF!*3</f>
        <v>#REF!</v>
      </c>
      <c r="V1141" s="19" t="e" vm="1">
        <f>#REF!+#REF!</f>
        <v>#REF!</v>
      </c>
      <c r="W1141" s="19"/>
      <c r="X1141" s="42"/>
      <c r="Y1141" s="20" t="s">
        <v>3006</v>
      </c>
      <c r="Z1141" s="21">
        <v>0</v>
      </c>
      <c r="AA1141" s="21"/>
      <c r="AB1141" s="101"/>
      <c r="AC1141" s="104"/>
      <c r="AD1141" s="104"/>
      <c r="AE1141" s="104"/>
      <c r="AF1141" s="101"/>
      <c r="AG1141" s="102"/>
      <c r="AH1141" s="103"/>
      <c r="AI1141" s="102"/>
    </row>
    <row r="1142" spans="1:35" ht="24" hidden="1" customHeight="1">
      <c r="A1142" s="13" t="s">
        <v>334</v>
      </c>
      <c r="B1142" s="14">
        <v>41132</v>
      </c>
      <c r="C1142" s="15" t="s">
        <v>1100</v>
      </c>
      <c r="D1142" s="15" t="s">
        <v>1649</v>
      </c>
      <c r="E1142" s="16">
        <v>6</v>
      </c>
      <c r="F1142" s="16" t="s">
        <v>1650</v>
      </c>
      <c r="G1142" s="16" t="s">
        <v>1651</v>
      </c>
      <c r="H1142" s="16" t="s">
        <v>1651</v>
      </c>
      <c r="I1142" s="16" t="s">
        <v>1652</v>
      </c>
      <c r="J1142" s="16" t="s">
        <v>1652</v>
      </c>
      <c r="K1142" s="16">
        <v>900027482</v>
      </c>
      <c r="L1142" s="41" t="s">
        <v>5381</v>
      </c>
      <c r="M1142" s="17" t="s">
        <v>5382</v>
      </c>
      <c r="N1142" s="17" t="s">
        <v>5383</v>
      </c>
      <c r="O1142" s="100">
        <v>45536.477083333331</v>
      </c>
      <c r="P1142" s="17" t="s">
        <v>1650</v>
      </c>
      <c r="Q1142" s="18" t="s">
        <v>1783</v>
      </c>
      <c r="R1142" s="19">
        <v>0</v>
      </c>
      <c r="S1142" s="19" t="e" vm="1">
        <f>#REF!*3</f>
        <v>#REF!</v>
      </c>
      <c r="T1142" s="19">
        <v>0</v>
      </c>
      <c r="U1142" s="19" t="e" vm="1">
        <f>#REF!*3</f>
        <v>#REF!</v>
      </c>
      <c r="V1142" s="19" t="e" vm="1">
        <f>#REF!+#REF!</f>
        <v>#REF!</v>
      </c>
      <c r="W1142" s="19"/>
      <c r="X1142" s="42"/>
      <c r="Y1142" s="20" t="s">
        <v>3006</v>
      </c>
      <c r="Z1142" s="21">
        <v>0</v>
      </c>
      <c r="AA1142" s="21"/>
      <c r="AB1142" s="101"/>
      <c r="AC1142" s="104"/>
      <c r="AD1142" s="104"/>
      <c r="AE1142" s="104"/>
      <c r="AF1142" s="101"/>
      <c r="AG1142" s="102"/>
      <c r="AH1142" s="103"/>
      <c r="AI1142" s="102"/>
    </row>
    <row r="1143" spans="1:35" ht="24" hidden="1" customHeight="1">
      <c r="A1143" s="13" t="s">
        <v>334</v>
      </c>
      <c r="B1143" s="14">
        <v>41132</v>
      </c>
      <c r="C1143" s="15" t="s">
        <v>1100</v>
      </c>
      <c r="D1143" s="15" t="s">
        <v>1649</v>
      </c>
      <c r="E1143" s="16">
        <v>6</v>
      </c>
      <c r="F1143" s="16" t="s">
        <v>1650</v>
      </c>
      <c r="G1143" s="16" t="s">
        <v>1651</v>
      </c>
      <c r="H1143" s="16" t="s">
        <v>1651</v>
      </c>
      <c r="I1143" s="16" t="s">
        <v>1652</v>
      </c>
      <c r="J1143" s="16" t="s">
        <v>1652</v>
      </c>
      <c r="K1143" s="16">
        <v>901192678</v>
      </c>
      <c r="L1143" s="41" t="s">
        <v>5384</v>
      </c>
      <c r="M1143" s="17" t="s">
        <v>5385</v>
      </c>
      <c r="N1143" s="17" t="s">
        <v>5386</v>
      </c>
      <c r="O1143" s="100">
        <v>45539.361805555556</v>
      </c>
      <c r="P1143" s="17" t="s">
        <v>1650</v>
      </c>
      <c r="Q1143" s="18" t="s">
        <v>1783</v>
      </c>
      <c r="R1143" s="19">
        <v>0</v>
      </c>
      <c r="S1143" s="19" t="e" vm="1">
        <f>#REF!*3</f>
        <v>#REF!</v>
      </c>
      <c r="T1143" s="19">
        <v>0</v>
      </c>
      <c r="U1143" s="19" t="e" vm="1">
        <f>#REF!*3</f>
        <v>#REF!</v>
      </c>
      <c r="V1143" s="19" t="e" vm="1">
        <f>#REF!+#REF!</f>
        <v>#REF!</v>
      </c>
      <c r="W1143" s="19"/>
      <c r="X1143" s="42"/>
      <c r="Y1143" s="20" t="s">
        <v>3006</v>
      </c>
      <c r="Z1143" s="21">
        <v>0</v>
      </c>
      <c r="AA1143" s="21"/>
      <c r="AB1143" s="101"/>
      <c r="AC1143" s="104"/>
      <c r="AD1143" s="104"/>
      <c r="AE1143" s="104"/>
      <c r="AF1143" s="101"/>
      <c r="AG1143" s="102"/>
      <c r="AH1143" s="103"/>
      <c r="AI1143" s="102"/>
    </row>
    <row r="1144" spans="1:35" ht="24" hidden="1" customHeight="1">
      <c r="A1144" s="13" t="s">
        <v>334</v>
      </c>
      <c r="B1144" s="14">
        <v>41530</v>
      </c>
      <c r="C1144" s="15" t="s">
        <v>371</v>
      </c>
      <c r="D1144" s="15" t="s">
        <v>1649</v>
      </c>
      <c r="E1144" s="16">
        <v>6</v>
      </c>
      <c r="F1144" s="16" t="s">
        <v>1650</v>
      </c>
      <c r="G1144" s="16" t="s">
        <v>1651</v>
      </c>
      <c r="H1144" s="16" t="s">
        <v>1651</v>
      </c>
      <c r="I1144" s="16" t="s">
        <v>1652</v>
      </c>
      <c r="J1144" s="16" t="s">
        <v>1652</v>
      </c>
      <c r="K1144" s="16">
        <v>901767271</v>
      </c>
      <c r="L1144" s="41" t="s">
        <v>5387</v>
      </c>
      <c r="M1144" s="17" t="s">
        <v>5388</v>
      </c>
      <c r="N1144" s="17" t="s">
        <v>5389</v>
      </c>
      <c r="O1144" s="100">
        <v>45539.674305555556</v>
      </c>
      <c r="P1144" s="17" t="s">
        <v>1650</v>
      </c>
      <c r="Q1144" s="18" t="s">
        <v>1783</v>
      </c>
      <c r="R1144" s="19">
        <v>0</v>
      </c>
      <c r="S1144" s="19" t="e" vm="1">
        <f>#REF!*3</f>
        <v>#REF!</v>
      </c>
      <c r="T1144" s="19">
        <v>0</v>
      </c>
      <c r="U1144" s="19" t="e" vm="1">
        <f>#REF!*3</f>
        <v>#REF!</v>
      </c>
      <c r="V1144" s="19" t="e" vm="1">
        <f>#REF!+#REF!</f>
        <v>#REF!</v>
      </c>
      <c r="W1144" s="19"/>
      <c r="X1144" s="42"/>
      <c r="Y1144" s="20" t="s">
        <v>3006</v>
      </c>
      <c r="Z1144" s="21">
        <v>0</v>
      </c>
      <c r="AA1144" s="21"/>
      <c r="AB1144" s="101"/>
      <c r="AC1144" s="104"/>
      <c r="AD1144" s="104"/>
      <c r="AE1144" s="104"/>
      <c r="AF1144" s="101"/>
      <c r="AG1144" s="102"/>
      <c r="AH1144" s="103"/>
      <c r="AI1144" s="102"/>
    </row>
    <row r="1145" spans="1:35" ht="24" hidden="1" customHeight="1">
      <c r="A1145" s="13" t="s">
        <v>1350</v>
      </c>
      <c r="B1145" s="14">
        <v>68689</v>
      </c>
      <c r="C1145" s="15" t="s">
        <v>1417</v>
      </c>
      <c r="D1145" s="15" t="s">
        <v>1649</v>
      </c>
      <c r="E1145" s="16">
        <v>6</v>
      </c>
      <c r="F1145" s="16" t="s">
        <v>1650</v>
      </c>
      <c r="G1145" s="16" t="s">
        <v>1651</v>
      </c>
      <c r="H1145" s="16" t="s">
        <v>1651</v>
      </c>
      <c r="I1145" s="16" t="s">
        <v>1652</v>
      </c>
      <c r="J1145" s="16" t="s">
        <v>1652</v>
      </c>
      <c r="K1145" s="16">
        <v>829001300</v>
      </c>
      <c r="L1145" s="41" t="s">
        <v>5390</v>
      </c>
      <c r="M1145" s="17" t="s">
        <v>5391</v>
      </c>
      <c r="N1145" s="17" t="s">
        <v>5392</v>
      </c>
      <c r="O1145" s="100">
        <v>45539.71597222222</v>
      </c>
      <c r="P1145" s="17" t="s">
        <v>1650</v>
      </c>
      <c r="Q1145" s="18" t="s">
        <v>1783</v>
      </c>
      <c r="R1145" s="19">
        <v>0</v>
      </c>
      <c r="S1145" s="19" t="e" vm="1">
        <f>#REF!*3</f>
        <v>#REF!</v>
      </c>
      <c r="T1145" s="19">
        <v>0</v>
      </c>
      <c r="U1145" s="19" t="e" vm="1">
        <f>#REF!*3</f>
        <v>#REF!</v>
      </c>
      <c r="V1145" s="19" t="e" vm="1">
        <f>#REF!+#REF!</f>
        <v>#REF!</v>
      </c>
      <c r="W1145" s="19"/>
      <c r="X1145" s="42"/>
      <c r="Y1145" s="20" t="s">
        <v>3006</v>
      </c>
      <c r="Z1145" s="21">
        <v>0</v>
      </c>
      <c r="AA1145" s="21"/>
      <c r="AB1145" s="101"/>
      <c r="AC1145" s="104"/>
      <c r="AD1145" s="104"/>
      <c r="AE1145" s="104"/>
      <c r="AF1145" s="101"/>
      <c r="AG1145" s="102"/>
      <c r="AH1145" s="103"/>
      <c r="AI1145" s="102"/>
    </row>
    <row r="1146" spans="1:35" ht="24" hidden="1" customHeight="1">
      <c r="A1146" s="13" t="s">
        <v>16</v>
      </c>
      <c r="B1146" s="14">
        <v>5101</v>
      </c>
      <c r="C1146" s="15" t="s">
        <v>95</v>
      </c>
      <c r="D1146" s="15" t="s">
        <v>1649</v>
      </c>
      <c r="E1146" s="16">
        <v>6</v>
      </c>
      <c r="F1146" s="16" t="s">
        <v>1650</v>
      </c>
      <c r="G1146" s="16" t="s">
        <v>1651</v>
      </c>
      <c r="H1146" s="16" t="s">
        <v>1651</v>
      </c>
      <c r="I1146" s="16" t="s">
        <v>1652</v>
      </c>
      <c r="J1146" s="16" t="s">
        <v>1652</v>
      </c>
      <c r="K1146" s="16">
        <v>900040894</v>
      </c>
      <c r="L1146" s="41" t="s">
        <v>5393</v>
      </c>
      <c r="M1146" s="17" t="s">
        <v>5394</v>
      </c>
      <c r="N1146" s="17" t="s">
        <v>5395</v>
      </c>
      <c r="O1146" s="100">
        <v>45540.167361111111</v>
      </c>
      <c r="P1146" s="17" t="s">
        <v>1650</v>
      </c>
      <c r="Q1146" s="18" t="s">
        <v>1783</v>
      </c>
      <c r="R1146" s="19">
        <v>0</v>
      </c>
      <c r="S1146" s="19" t="e" vm="1">
        <f>#REF!*3</f>
        <v>#REF!</v>
      </c>
      <c r="T1146" s="19">
        <v>0</v>
      </c>
      <c r="U1146" s="19" t="e" vm="1">
        <f>#REF!*3</f>
        <v>#REF!</v>
      </c>
      <c r="V1146" s="19" t="e" vm="1">
        <f>#REF!+#REF!</f>
        <v>#REF!</v>
      </c>
      <c r="W1146" s="19"/>
      <c r="X1146" s="42"/>
      <c r="Y1146" s="20" t="s">
        <v>3006</v>
      </c>
      <c r="Z1146" s="21">
        <v>0</v>
      </c>
      <c r="AA1146" s="21"/>
      <c r="AB1146" s="101"/>
      <c r="AC1146" s="104"/>
      <c r="AD1146" s="104"/>
      <c r="AE1146" s="104"/>
      <c r="AF1146" s="101"/>
      <c r="AG1146" s="102"/>
      <c r="AH1146" s="103"/>
      <c r="AI1146" s="102"/>
    </row>
    <row r="1147" spans="1:35" ht="24" hidden="1" customHeight="1">
      <c r="A1147" s="13" t="s">
        <v>1350</v>
      </c>
      <c r="B1147" s="14">
        <v>68190</v>
      </c>
      <c r="C1147" s="15" t="s">
        <v>832</v>
      </c>
      <c r="D1147" s="15" t="s">
        <v>1649</v>
      </c>
      <c r="E1147" s="16">
        <v>6</v>
      </c>
      <c r="F1147" s="16" t="s">
        <v>1650</v>
      </c>
      <c r="G1147" s="16" t="s">
        <v>1651</v>
      </c>
      <c r="H1147" s="16" t="s">
        <v>1651</v>
      </c>
      <c r="I1147" s="16" t="s">
        <v>1652</v>
      </c>
      <c r="J1147" s="16" t="s">
        <v>1652</v>
      </c>
      <c r="K1147" s="16">
        <v>900242511</v>
      </c>
      <c r="L1147" s="41" t="s">
        <v>5396</v>
      </c>
      <c r="M1147" s="17" t="s">
        <v>5397</v>
      </c>
      <c r="N1147" s="17" t="s">
        <v>5398</v>
      </c>
      <c r="O1147" s="100">
        <v>45540.450694444444</v>
      </c>
      <c r="P1147" s="17" t="s">
        <v>1650</v>
      </c>
      <c r="Q1147" s="18" t="s">
        <v>1783</v>
      </c>
      <c r="R1147" s="19">
        <v>0</v>
      </c>
      <c r="S1147" s="19" t="e" vm="1">
        <f>#REF!*3</f>
        <v>#REF!</v>
      </c>
      <c r="T1147" s="19">
        <v>0</v>
      </c>
      <c r="U1147" s="19" t="e" vm="1">
        <f>#REF!*3</f>
        <v>#REF!</v>
      </c>
      <c r="V1147" s="19" t="e" vm="1">
        <f>#REF!+#REF!</f>
        <v>#REF!</v>
      </c>
      <c r="W1147" s="19"/>
      <c r="X1147" s="42"/>
      <c r="Y1147" s="20" t="s">
        <v>3006</v>
      </c>
      <c r="Z1147" s="21">
        <v>0</v>
      </c>
      <c r="AA1147" s="21"/>
      <c r="AB1147" s="101"/>
      <c r="AC1147" s="104"/>
      <c r="AD1147" s="104"/>
      <c r="AE1147" s="104"/>
      <c r="AF1147" s="101"/>
      <c r="AG1147" s="102"/>
      <c r="AH1147" s="103"/>
      <c r="AI1147" s="102"/>
    </row>
    <row r="1148" spans="1:35" ht="24" hidden="1" customHeight="1">
      <c r="A1148" s="13" t="s">
        <v>334</v>
      </c>
      <c r="B1148" s="14">
        <v>41132</v>
      </c>
      <c r="C1148" s="15" t="s">
        <v>1100</v>
      </c>
      <c r="D1148" s="15" t="s">
        <v>1649</v>
      </c>
      <c r="E1148" s="16">
        <v>6</v>
      </c>
      <c r="F1148" s="16" t="s">
        <v>1650</v>
      </c>
      <c r="G1148" s="16" t="s">
        <v>1651</v>
      </c>
      <c r="H1148" s="16" t="s">
        <v>1651</v>
      </c>
      <c r="I1148" s="16" t="s">
        <v>1652</v>
      </c>
      <c r="J1148" s="16" t="s">
        <v>1652</v>
      </c>
      <c r="K1148" s="16">
        <v>813004040</v>
      </c>
      <c r="L1148" s="41" t="s">
        <v>5399</v>
      </c>
      <c r="M1148" s="17" t="s">
        <v>5400</v>
      </c>
      <c r="N1148" s="17" t="s">
        <v>5401</v>
      </c>
      <c r="O1148" s="100">
        <v>45545.423611111109</v>
      </c>
      <c r="P1148" s="17" t="s">
        <v>1650</v>
      </c>
      <c r="Q1148" s="18" t="s">
        <v>1783</v>
      </c>
      <c r="R1148" s="19">
        <v>0</v>
      </c>
      <c r="S1148" s="19" t="e" vm="1">
        <f>#REF!*3</f>
        <v>#REF!</v>
      </c>
      <c r="T1148" s="19">
        <v>0</v>
      </c>
      <c r="U1148" s="19" t="e" vm="1">
        <f>#REF!*3</f>
        <v>#REF!</v>
      </c>
      <c r="V1148" s="19" t="e" vm="1">
        <f>#REF!+#REF!</f>
        <v>#REF!</v>
      </c>
      <c r="W1148" s="19"/>
      <c r="X1148" s="42"/>
      <c r="Y1148" s="20" t="s">
        <v>3006</v>
      </c>
      <c r="Z1148" s="21">
        <v>0</v>
      </c>
      <c r="AA1148" s="21"/>
      <c r="AB1148" s="101"/>
      <c r="AC1148" s="104"/>
      <c r="AD1148" s="104"/>
      <c r="AE1148" s="104"/>
      <c r="AF1148" s="101"/>
      <c r="AG1148" s="102"/>
      <c r="AH1148" s="103"/>
      <c r="AI1148" s="102"/>
    </row>
    <row r="1149" spans="1:35" ht="24" hidden="1" customHeight="1">
      <c r="A1149" s="13" t="s">
        <v>470</v>
      </c>
      <c r="B1149" s="14">
        <v>70233</v>
      </c>
      <c r="C1149" s="15" t="s">
        <v>453</v>
      </c>
      <c r="D1149" s="15" t="s">
        <v>1649</v>
      </c>
      <c r="E1149" s="16">
        <v>6</v>
      </c>
      <c r="F1149" s="16" t="s">
        <v>1650</v>
      </c>
      <c r="G1149" s="16" t="s">
        <v>1651</v>
      </c>
      <c r="H1149" s="16" t="s">
        <v>1651</v>
      </c>
      <c r="I1149" s="16" t="s">
        <v>1652</v>
      </c>
      <c r="J1149" s="16" t="s">
        <v>1652</v>
      </c>
      <c r="K1149" s="16">
        <v>900848749</v>
      </c>
      <c r="L1149" s="41" t="s">
        <v>5402</v>
      </c>
      <c r="M1149" s="17" t="s">
        <v>5403</v>
      </c>
      <c r="N1149" s="17" t="s">
        <v>5404</v>
      </c>
      <c r="O1149" s="100">
        <v>45545.424305555556</v>
      </c>
      <c r="P1149" s="17" t="s">
        <v>1650</v>
      </c>
      <c r="Q1149" s="18" t="s">
        <v>1783</v>
      </c>
      <c r="R1149" s="19">
        <v>0</v>
      </c>
      <c r="S1149" s="19" t="e" vm="1">
        <f>#REF!*3</f>
        <v>#REF!</v>
      </c>
      <c r="T1149" s="19">
        <v>0</v>
      </c>
      <c r="U1149" s="19" t="e" vm="1">
        <f>#REF!*3</f>
        <v>#REF!</v>
      </c>
      <c r="V1149" s="19" t="e" vm="1">
        <f>#REF!+#REF!</f>
        <v>#REF!</v>
      </c>
      <c r="W1149" s="19"/>
      <c r="X1149" s="42"/>
      <c r="Y1149" s="20" t="s">
        <v>3006</v>
      </c>
      <c r="Z1149" s="21">
        <v>0</v>
      </c>
      <c r="AA1149" s="21"/>
      <c r="AB1149" s="101"/>
      <c r="AC1149" s="104"/>
      <c r="AD1149" s="104"/>
      <c r="AE1149" s="104"/>
      <c r="AF1149" s="101"/>
      <c r="AG1149" s="102"/>
      <c r="AH1149" s="103"/>
      <c r="AI1149" s="102"/>
    </row>
    <row r="1150" spans="1:35" ht="24" hidden="1" customHeight="1">
      <c r="A1150" s="13" t="s">
        <v>334</v>
      </c>
      <c r="B1150" s="14">
        <v>41132</v>
      </c>
      <c r="C1150" s="15" t="s">
        <v>1100</v>
      </c>
      <c r="D1150" s="15" t="s">
        <v>1649</v>
      </c>
      <c r="E1150" s="16">
        <v>6</v>
      </c>
      <c r="F1150" s="16" t="s">
        <v>1650</v>
      </c>
      <c r="G1150" s="16" t="s">
        <v>1651</v>
      </c>
      <c r="H1150" s="16" t="s">
        <v>1651</v>
      </c>
      <c r="I1150" s="16" t="s">
        <v>1652</v>
      </c>
      <c r="J1150" s="16" t="s">
        <v>1652</v>
      </c>
      <c r="K1150" s="16">
        <v>891103295</v>
      </c>
      <c r="L1150" s="41" t="s">
        <v>5405</v>
      </c>
      <c r="M1150" s="17" t="s">
        <v>5406</v>
      </c>
      <c r="N1150" s="17" t="s">
        <v>5407</v>
      </c>
      <c r="O1150" s="100">
        <v>45545.771527777775</v>
      </c>
      <c r="P1150" s="17" t="s">
        <v>1650</v>
      </c>
      <c r="Q1150" s="18" t="s">
        <v>1783</v>
      </c>
      <c r="R1150" s="19">
        <v>0</v>
      </c>
      <c r="S1150" s="19" t="e" vm="1">
        <f>#REF!*3</f>
        <v>#REF!</v>
      </c>
      <c r="T1150" s="19">
        <v>0</v>
      </c>
      <c r="U1150" s="19" t="e" vm="1">
        <f>#REF!*3</f>
        <v>#REF!</v>
      </c>
      <c r="V1150" s="19" t="e" vm="1">
        <f>#REF!+#REF!</f>
        <v>#REF!</v>
      </c>
      <c r="W1150" s="19"/>
      <c r="X1150" s="42"/>
      <c r="Y1150" s="20" t="s">
        <v>3006</v>
      </c>
      <c r="Z1150" s="21">
        <v>0</v>
      </c>
      <c r="AA1150" s="21"/>
      <c r="AB1150" s="101"/>
      <c r="AC1150" s="104"/>
      <c r="AD1150" s="104"/>
      <c r="AE1150" s="104"/>
      <c r="AF1150" s="101"/>
      <c r="AG1150" s="102"/>
      <c r="AH1150" s="103"/>
      <c r="AI1150" s="102"/>
    </row>
    <row r="1151" spans="1:35" ht="24" hidden="1" customHeight="1">
      <c r="A1151" s="13" t="s">
        <v>334</v>
      </c>
      <c r="B1151" s="14">
        <v>41132</v>
      </c>
      <c r="C1151" s="15" t="s">
        <v>1100</v>
      </c>
      <c r="D1151" s="15" t="s">
        <v>1649</v>
      </c>
      <c r="E1151" s="16">
        <v>6</v>
      </c>
      <c r="F1151" s="16" t="s">
        <v>1650</v>
      </c>
      <c r="G1151" s="16" t="s">
        <v>1651</v>
      </c>
      <c r="H1151" s="16" t="s">
        <v>1651</v>
      </c>
      <c r="I1151" s="16" t="s">
        <v>1652</v>
      </c>
      <c r="J1151" s="16" t="s">
        <v>1652</v>
      </c>
      <c r="K1151" s="16">
        <v>891103420</v>
      </c>
      <c r="L1151" s="41" t="s">
        <v>5408</v>
      </c>
      <c r="M1151" s="17" t="s">
        <v>5409</v>
      </c>
      <c r="N1151" s="17" t="s">
        <v>5410</v>
      </c>
      <c r="O1151" s="100">
        <v>45546.597222222219</v>
      </c>
      <c r="P1151" s="17" t="s">
        <v>1650</v>
      </c>
      <c r="Q1151" s="18" t="s">
        <v>1783</v>
      </c>
      <c r="R1151" s="19">
        <v>0</v>
      </c>
      <c r="S1151" s="19" t="e" vm="1">
        <f>#REF!*3</f>
        <v>#REF!</v>
      </c>
      <c r="T1151" s="19">
        <v>0</v>
      </c>
      <c r="U1151" s="19" t="e" vm="1">
        <f>#REF!*3</f>
        <v>#REF!</v>
      </c>
      <c r="V1151" s="19" t="e" vm="1">
        <f>#REF!+#REF!</f>
        <v>#REF!</v>
      </c>
      <c r="W1151" s="19"/>
      <c r="X1151" s="42"/>
      <c r="Y1151" s="20" t="s">
        <v>3006</v>
      </c>
      <c r="Z1151" s="21">
        <v>0</v>
      </c>
      <c r="AA1151" s="21"/>
      <c r="AB1151" s="101"/>
      <c r="AC1151" s="104"/>
      <c r="AD1151" s="104"/>
      <c r="AE1151" s="104"/>
      <c r="AF1151" s="101"/>
      <c r="AG1151" s="102"/>
      <c r="AH1151" s="103"/>
      <c r="AI1151" s="102"/>
    </row>
    <row r="1152" spans="1:35" ht="24" hidden="1" customHeight="1">
      <c r="A1152" s="13" t="s">
        <v>136</v>
      </c>
      <c r="B1152" s="14">
        <v>23678</v>
      </c>
      <c r="C1152" s="15" t="s">
        <v>282</v>
      </c>
      <c r="D1152" s="15" t="s">
        <v>1649</v>
      </c>
      <c r="E1152" s="16">
        <v>6</v>
      </c>
      <c r="F1152" s="16" t="s">
        <v>1650</v>
      </c>
      <c r="G1152" s="16" t="s">
        <v>1651</v>
      </c>
      <c r="H1152" s="16" t="s">
        <v>1651</v>
      </c>
      <c r="I1152" s="16" t="s">
        <v>1652</v>
      </c>
      <c r="J1152" s="16" t="s">
        <v>1652</v>
      </c>
      <c r="K1152" s="16">
        <v>901586783</v>
      </c>
      <c r="L1152" s="41" t="s">
        <v>5411</v>
      </c>
      <c r="M1152" s="17" t="s">
        <v>5412</v>
      </c>
      <c r="N1152" s="17" t="s">
        <v>5413</v>
      </c>
      <c r="O1152" s="100">
        <v>45547.47152777778</v>
      </c>
      <c r="P1152" s="17" t="s">
        <v>1650</v>
      </c>
      <c r="Q1152" s="18" t="s">
        <v>1783</v>
      </c>
      <c r="R1152" s="19">
        <v>0</v>
      </c>
      <c r="S1152" s="19" t="e" vm="1">
        <f>#REF!*3</f>
        <v>#REF!</v>
      </c>
      <c r="T1152" s="19">
        <v>0</v>
      </c>
      <c r="U1152" s="19" t="e" vm="1">
        <f>#REF!*3</f>
        <v>#REF!</v>
      </c>
      <c r="V1152" s="19" t="e" vm="1">
        <f>#REF!+#REF!</f>
        <v>#REF!</v>
      </c>
      <c r="W1152" s="19"/>
      <c r="X1152" s="42"/>
      <c r="Y1152" s="20" t="s">
        <v>3006</v>
      </c>
      <c r="Z1152" s="21">
        <v>0</v>
      </c>
      <c r="AA1152" s="21"/>
      <c r="AB1152" s="101"/>
      <c r="AC1152" s="104"/>
      <c r="AD1152" s="104"/>
      <c r="AE1152" s="104"/>
      <c r="AF1152" s="101"/>
      <c r="AG1152" s="102"/>
      <c r="AH1152" s="103"/>
      <c r="AI1152" s="102"/>
    </row>
    <row r="1153" spans="1:35" ht="24" hidden="1" customHeight="1">
      <c r="A1153" s="13" t="s">
        <v>1350</v>
      </c>
      <c r="B1153" s="14">
        <v>68689</v>
      </c>
      <c r="C1153" s="15" t="s">
        <v>1417</v>
      </c>
      <c r="D1153" s="15" t="s">
        <v>1649</v>
      </c>
      <c r="E1153" s="16">
        <v>6</v>
      </c>
      <c r="F1153" s="16" t="s">
        <v>1650</v>
      </c>
      <c r="G1153" s="16" t="s">
        <v>1651</v>
      </c>
      <c r="H1153" s="16" t="s">
        <v>1651</v>
      </c>
      <c r="I1153" s="16" t="s">
        <v>1652</v>
      </c>
      <c r="J1153" s="16" t="s">
        <v>1652</v>
      </c>
      <c r="K1153" s="16">
        <v>829004334</v>
      </c>
      <c r="L1153" s="41" t="s">
        <v>5414</v>
      </c>
      <c r="M1153" s="17" t="s">
        <v>5415</v>
      </c>
      <c r="N1153" s="17" t="s">
        <v>5416</v>
      </c>
      <c r="O1153" s="100">
        <v>45547.509722222225</v>
      </c>
      <c r="P1153" s="17" t="s">
        <v>1650</v>
      </c>
      <c r="Q1153" s="18" t="s">
        <v>1783</v>
      </c>
      <c r="R1153" s="19">
        <v>0</v>
      </c>
      <c r="S1153" s="19" t="e" vm="1">
        <f>#REF!*3</f>
        <v>#REF!</v>
      </c>
      <c r="T1153" s="19">
        <v>0</v>
      </c>
      <c r="U1153" s="19" t="e" vm="1">
        <f>#REF!*3</f>
        <v>#REF!</v>
      </c>
      <c r="V1153" s="19" t="e" vm="1">
        <f>#REF!+#REF!</f>
        <v>#REF!</v>
      </c>
      <c r="W1153" s="19"/>
      <c r="X1153" s="42"/>
      <c r="Y1153" s="20" t="s">
        <v>3006</v>
      </c>
      <c r="Z1153" s="21">
        <v>0</v>
      </c>
      <c r="AA1153" s="21"/>
      <c r="AB1153" s="101"/>
      <c r="AC1153" s="104"/>
      <c r="AD1153" s="104"/>
      <c r="AE1153" s="104"/>
      <c r="AF1153" s="101"/>
      <c r="AG1153" s="102"/>
      <c r="AH1153" s="103"/>
      <c r="AI1153" s="102"/>
    </row>
    <row r="1154" spans="1:35" ht="24" hidden="1" customHeight="1">
      <c r="A1154" s="13" t="s">
        <v>334</v>
      </c>
      <c r="B1154" s="14">
        <v>41530</v>
      </c>
      <c r="C1154" s="15" t="s">
        <v>371</v>
      </c>
      <c r="D1154" s="15" t="s">
        <v>1649</v>
      </c>
      <c r="E1154" s="16">
        <v>6</v>
      </c>
      <c r="F1154" s="16" t="s">
        <v>1650</v>
      </c>
      <c r="G1154" s="16" t="s">
        <v>1651</v>
      </c>
      <c r="H1154" s="16" t="s">
        <v>1651</v>
      </c>
      <c r="I1154" s="16" t="s">
        <v>1652</v>
      </c>
      <c r="J1154" s="16" t="s">
        <v>1652</v>
      </c>
      <c r="K1154" s="16">
        <v>900003334</v>
      </c>
      <c r="L1154" s="41" t="s">
        <v>5417</v>
      </c>
      <c r="M1154" s="17" t="s">
        <v>5418</v>
      </c>
      <c r="N1154" s="17" t="s">
        <v>5419</v>
      </c>
      <c r="O1154" s="100">
        <v>45548.511805555558</v>
      </c>
      <c r="P1154" s="17" t="s">
        <v>1650</v>
      </c>
      <c r="Q1154" s="18" t="s">
        <v>1783</v>
      </c>
      <c r="R1154" s="19">
        <v>0</v>
      </c>
      <c r="S1154" s="19" t="e" vm="1">
        <f>#REF!*3</f>
        <v>#REF!</v>
      </c>
      <c r="T1154" s="19">
        <v>0</v>
      </c>
      <c r="U1154" s="19" t="e" vm="1">
        <f>#REF!*3</f>
        <v>#REF!</v>
      </c>
      <c r="V1154" s="19" t="e" vm="1">
        <f>#REF!+#REF!</f>
        <v>#REF!</v>
      </c>
      <c r="W1154" s="19"/>
      <c r="X1154" s="42"/>
      <c r="Y1154" s="20" t="s">
        <v>3006</v>
      </c>
      <c r="Z1154" s="21">
        <v>0</v>
      </c>
      <c r="AA1154" s="21"/>
      <c r="AB1154" s="101"/>
      <c r="AC1154" s="104"/>
      <c r="AD1154" s="104"/>
      <c r="AE1154" s="104"/>
      <c r="AF1154" s="101"/>
      <c r="AG1154" s="102"/>
      <c r="AH1154" s="103"/>
      <c r="AI1154" s="102"/>
    </row>
    <row r="1155" spans="1:35" ht="24" customHeight="1">
      <c r="A1155" s="13" t="s">
        <v>16</v>
      </c>
      <c r="B1155" s="14">
        <v>5148</v>
      </c>
      <c r="C1155" s="15" t="s">
        <v>130</v>
      </c>
      <c r="D1155" s="15" t="s">
        <v>1649</v>
      </c>
      <c r="E1155" s="16">
        <v>4</v>
      </c>
      <c r="F1155" s="16" t="s">
        <v>1650</v>
      </c>
      <c r="G1155" s="16" t="s">
        <v>1651</v>
      </c>
      <c r="H1155" s="16" t="s">
        <v>1651</v>
      </c>
      <c r="I1155" s="16" t="s">
        <v>1652</v>
      </c>
      <c r="J1155" s="16" t="s">
        <v>1652</v>
      </c>
      <c r="K1155" s="16">
        <v>800253320</v>
      </c>
      <c r="L1155" s="41" t="s">
        <v>2958</v>
      </c>
      <c r="M1155" s="17" t="s">
        <v>2959</v>
      </c>
      <c r="N1155" s="17" t="s">
        <v>2960</v>
      </c>
      <c r="O1155" s="100">
        <v>45551.581250000003</v>
      </c>
      <c r="P1155" s="17" t="s">
        <v>1664</v>
      </c>
      <c r="Q1155" s="18" t="s">
        <v>2961</v>
      </c>
      <c r="R1155" s="19">
        <v>4</v>
      </c>
      <c r="S1155" s="19" t="e" vm="1">
        <f>#REF!*3</f>
        <v>#REF!</v>
      </c>
      <c r="T1155" s="19">
        <v>434</v>
      </c>
      <c r="U1155" s="19" t="e" vm="1">
        <f>#REF!*3</f>
        <v>#REF!</v>
      </c>
      <c r="V1155" s="19" t="e" vm="1">
        <f>#REF!+#REF!</f>
        <v>#REF!</v>
      </c>
      <c r="W1155" s="19">
        <v>12</v>
      </c>
      <c r="X1155" s="42">
        <v>71733105</v>
      </c>
      <c r="Y1155" s="20" t="s">
        <v>1676</v>
      </c>
      <c r="Z1155" s="21">
        <v>2024</v>
      </c>
      <c r="AA1155" s="21"/>
      <c r="AB1155" s="101"/>
      <c r="AC1155" s="104"/>
      <c r="AD1155" s="104" t="s">
        <v>1676</v>
      </c>
      <c r="AE1155" s="104">
        <v>45444</v>
      </c>
      <c r="AF1155" s="101"/>
      <c r="AG1155" s="102"/>
      <c r="AH1155" s="103"/>
      <c r="AI1155" s="102"/>
    </row>
    <row r="1156" spans="1:35" ht="24" hidden="1" customHeight="1">
      <c r="A1156" s="13" t="s">
        <v>136</v>
      </c>
      <c r="B1156" s="14">
        <v>23079</v>
      </c>
      <c r="C1156" s="15" t="s">
        <v>563</v>
      </c>
      <c r="D1156" s="15" t="s">
        <v>1649</v>
      </c>
      <c r="E1156" s="16">
        <v>6</v>
      </c>
      <c r="F1156" s="16" t="s">
        <v>1650</v>
      </c>
      <c r="G1156" s="16" t="s">
        <v>1651</v>
      </c>
      <c r="H1156" s="16" t="s">
        <v>1651</v>
      </c>
      <c r="I1156" s="16" t="s">
        <v>1652</v>
      </c>
      <c r="J1156" s="16" t="s">
        <v>1652</v>
      </c>
      <c r="K1156" s="16">
        <v>901653528</v>
      </c>
      <c r="L1156" s="41" t="s">
        <v>5420</v>
      </c>
      <c r="M1156" s="17" t="s">
        <v>5421</v>
      </c>
      <c r="N1156" s="17" t="s">
        <v>5422</v>
      </c>
      <c r="O1156" s="100">
        <v>45552.65347222222</v>
      </c>
      <c r="P1156" s="17" t="s">
        <v>1650</v>
      </c>
      <c r="Q1156" s="18" t="s">
        <v>1783</v>
      </c>
      <c r="R1156" s="19">
        <v>0</v>
      </c>
      <c r="S1156" s="19" t="e" vm="1">
        <f>#REF!*3</f>
        <v>#REF!</v>
      </c>
      <c r="T1156" s="19">
        <v>0</v>
      </c>
      <c r="U1156" s="19" t="e" vm="1">
        <f>#REF!*3</f>
        <v>#REF!</v>
      </c>
      <c r="V1156" s="19" t="e" vm="1">
        <f>#REF!+#REF!</f>
        <v>#REF!</v>
      </c>
      <c r="W1156" s="19"/>
      <c r="X1156" s="42"/>
      <c r="Y1156" s="20" t="s">
        <v>3006</v>
      </c>
      <c r="Z1156" s="21">
        <v>0</v>
      </c>
      <c r="AA1156" s="21"/>
      <c r="AB1156" s="101"/>
      <c r="AC1156" s="104"/>
      <c r="AD1156" s="104"/>
      <c r="AE1156" s="104"/>
      <c r="AF1156" s="101"/>
      <c r="AG1156" s="102"/>
      <c r="AH1156" s="103"/>
      <c r="AI1156" s="102"/>
    </row>
    <row r="1157" spans="1:35" ht="24" hidden="1" customHeight="1">
      <c r="A1157" s="13" t="s">
        <v>136</v>
      </c>
      <c r="B1157" s="14">
        <v>23678</v>
      </c>
      <c r="C1157" s="15" t="s">
        <v>282</v>
      </c>
      <c r="D1157" s="15" t="s">
        <v>1649</v>
      </c>
      <c r="E1157" s="16">
        <v>6</v>
      </c>
      <c r="F1157" s="16" t="s">
        <v>1650</v>
      </c>
      <c r="G1157" s="16" t="s">
        <v>1651</v>
      </c>
      <c r="H1157" s="16" t="s">
        <v>1651</v>
      </c>
      <c r="I1157" s="16" t="s">
        <v>1652</v>
      </c>
      <c r="J1157" s="16" t="s">
        <v>1652</v>
      </c>
      <c r="K1157" s="16">
        <v>901600455</v>
      </c>
      <c r="L1157" s="41" t="s">
        <v>5423</v>
      </c>
      <c r="M1157" s="17" t="s">
        <v>5424</v>
      </c>
      <c r="N1157" s="17" t="s">
        <v>5425</v>
      </c>
      <c r="O1157" s="100">
        <v>45552.760416666664</v>
      </c>
      <c r="P1157" s="17" t="s">
        <v>1650</v>
      </c>
      <c r="Q1157" s="18" t="s">
        <v>1783</v>
      </c>
      <c r="R1157" s="19">
        <v>0</v>
      </c>
      <c r="S1157" s="19" t="e" vm="1">
        <f>#REF!*3</f>
        <v>#REF!</v>
      </c>
      <c r="T1157" s="19">
        <v>0</v>
      </c>
      <c r="U1157" s="19" t="e" vm="1">
        <f>#REF!*3</f>
        <v>#REF!</v>
      </c>
      <c r="V1157" s="19" t="e" vm="1">
        <f>#REF!+#REF!</f>
        <v>#REF!</v>
      </c>
      <c r="W1157" s="19"/>
      <c r="X1157" s="42"/>
      <c r="Y1157" s="20" t="s">
        <v>3006</v>
      </c>
      <c r="Z1157" s="21">
        <v>0</v>
      </c>
      <c r="AA1157" s="21"/>
      <c r="AB1157" s="101"/>
      <c r="AC1157" s="104"/>
      <c r="AD1157" s="104"/>
      <c r="AE1157" s="104"/>
      <c r="AF1157" s="101"/>
      <c r="AG1157" s="102"/>
      <c r="AH1157" s="103"/>
      <c r="AI1157" s="102"/>
    </row>
    <row r="1158" spans="1:35" ht="24" hidden="1" customHeight="1">
      <c r="A1158" s="13" t="s">
        <v>124</v>
      </c>
      <c r="B1158" s="14">
        <v>19698</v>
      </c>
      <c r="C1158" s="15" t="s">
        <v>232</v>
      </c>
      <c r="D1158" s="15" t="s">
        <v>1649</v>
      </c>
      <c r="E1158" s="16">
        <v>5</v>
      </c>
      <c r="F1158" s="16" t="s">
        <v>2085</v>
      </c>
      <c r="G1158" s="16" t="s">
        <v>1759</v>
      </c>
      <c r="H1158" s="16" t="s">
        <v>1759</v>
      </c>
      <c r="I1158" s="16" t="s">
        <v>1652</v>
      </c>
      <c r="J1158" s="16" t="s">
        <v>1652</v>
      </c>
      <c r="K1158" s="16">
        <v>901550425</v>
      </c>
      <c r="L1158" s="41" t="s">
        <v>5426</v>
      </c>
      <c r="M1158" s="17" t="s">
        <v>5427</v>
      </c>
      <c r="N1158" s="17" t="s">
        <v>5428</v>
      </c>
      <c r="O1158" s="100">
        <v>45552.802777777775</v>
      </c>
      <c r="P1158" s="17" t="s">
        <v>1650</v>
      </c>
      <c r="Q1158" s="18" t="s">
        <v>1783</v>
      </c>
      <c r="R1158" s="19">
        <v>0</v>
      </c>
      <c r="S1158" s="19" t="e" vm="1">
        <f>#REF!*3</f>
        <v>#REF!</v>
      </c>
      <c r="T1158" s="19">
        <v>0</v>
      </c>
      <c r="U1158" s="19" t="e" vm="1">
        <f>#REF!*3</f>
        <v>#REF!</v>
      </c>
      <c r="V1158" s="19" t="e" vm="1">
        <f>#REF!+#REF!</f>
        <v>#REF!</v>
      </c>
      <c r="W1158" s="19"/>
      <c r="X1158" s="42"/>
      <c r="Y1158" s="20" t="s">
        <v>3006</v>
      </c>
      <c r="Z1158" s="21">
        <v>0</v>
      </c>
      <c r="AA1158" s="21"/>
      <c r="AB1158" s="101"/>
      <c r="AC1158" s="104"/>
      <c r="AD1158" s="104"/>
      <c r="AE1158" s="104"/>
      <c r="AF1158" s="101"/>
      <c r="AG1158" s="102"/>
      <c r="AH1158" s="103"/>
      <c r="AI1158" s="102"/>
    </row>
    <row r="1159" spans="1:35" ht="24" customHeight="1">
      <c r="A1159" s="13" t="s">
        <v>236</v>
      </c>
      <c r="B1159" s="14">
        <v>52720</v>
      </c>
      <c r="C1159" s="15" t="s">
        <v>1281</v>
      </c>
      <c r="D1159" s="15" t="s">
        <v>1649</v>
      </c>
      <c r="E1159" s="16">
        <v>6</v>
      </c>
      <c r="F1159" s="16" t="s">
        <v>1650</v>
      </c>
      <c r="G1159" s="16" t="s">
        <v>1651</v>
      </c>
      <c r="H1159" s="16" t="s">
        <v>1651</v>
      </c>
      <c r="I1159" s="16" t="s">
        <v>1652</v>
      </c>
      <c r="J1159" s="16" t="s">
        <v>1652</v>
      </c>
      <c r="K1159" s="16">
        <v>900932730</v>
      </c>
      <c r="L1159" s="41" t="s">
        <v>2962</v>
      </c>
      <c r="M1159" s="17" t="s">
        <v>2963</v>
      </c>
      <c r="N1159" s="17" t="s">
        <v>2964</v>
      </c>
      <c r="O1159" s="100">
        <v>45555.611111111109</v>
      </c>
      <c r="P1159" s="17" t="s">
        <v>1664</v>
      </c>
      <c r="Q1159" s="18">
        <v>4446400</v>
      </c>
      <c r="R1159" s="19">
        <v>397</v>
      </c>
      <c r="S1159" s="19" t="e" vm="1">
        <f>#REF!*3</f>
        <v>#REF!</v>
      </c>
      <c r="T1159" s="19">
        <v>0</v>
      </c>
      <c r="U1159" s="19" t="e" vm="1">
        <f>#REF!*3</f>
        <v>#REF!</v>
      </c>
      <c r="V1159" s="19" t="e" vm="1">
        <f>#REF!+#REF!</f>
        <v>#REF!</v>
      </c>
      <c r="W1159" s="19">
        <v>12</v>
      </c>
      <c r="X1159" s="42">
        <v>53356800</v>
      </c>
      <c r="Y1159" s="20" t="s">
        <v>2269</v>
      </c>
      <c r="Z1159" s="21">
        <v>2024</v>
      </c>
      <c r="AA1159" s="21"/>
      <c r="AB1159" s="101"/>
      <c r="AC1159" s="104"/>
      <c r="AD1159" s="104" t="s">
        <v>2269</v>
      </c>
      <c r="AE1159" s="104">
        <v>45536</v>
      </c>
      <c r="AF1159" s="101"/>
      <c r="AG1159" s="102"/>
      <c r="AH1159" s="103"/>
      <c r="AI1159" s="102"/>
    </row>
    <row r="1160" spans="1:35" ht="24" hidden="1" customHeight="1">
      <c r="A1160" s="13" t="s">
        <v>16</v>
      </c>
      <c r="B1160" s="14">
        <v>5030</v>
      </c>
      <c r="C1160" s="15" t="s">
        <v>33</v>
      </c>
      <c r="D1160" s="15" t="s">
        <v>1649</v>
      </c>
      <c r="E1160" s="16">
        <v>6</v>
      </c>
      <c r="F1160" s="16" t="s">
        <v>1650</v>
      </c>
      <c r="G1160" s="16" t="s">
        <v>1651</v>
      </c>
      <c r="H1160" s="16" t="s">
        <v>1651</v>
      </c>
      <c r="I1160" s="16" t="s">
        <v>1652</v>
      </c>
      <c r="J1160" s="16" t="s">
        <v>1652</v>
      </c>
      <c r="K1160" s="16">
        <v>811044130</v>
      </c>
      <c r="L1160" s="41" t="s">
        <v>5429</v>
      </c>
      <c r="M1160" s="17" t="s">
        <v>5430</v>
      </c>
      <c r="N1160" s="17" t="s">
        <v>5431</v>
      </c>
      <c r="O1160" s="100">
        <v>45558.65</v>
      </c>
      <c r="P1160" s="17" t="s">
        <v>1650</v>
      </c>
      <c r="Q1160" s="18" t="s">
        <v>1783</v>
      </c>
      <c r="R1160" s="19">
        <v>0</v>
      </c>
      <c r="S1160" s="19" t="e" vm="1">
        <f>#REF!*3</f>
        <v>#REF!</v>
      </c>
      <c r="T1160" s="19">
        <v>0</v>
      </c>
      <c r="U1160" s="19" t="e" vm="1">
        <f>#REF!*3</f>
        <v>#REF!</v>
      </c>
      <c r="V1160" s="19" t="e" vm="1">
        <f>#REF!+#REF!</f>
        <v>#REF!</v>
      </c>
      <c r="W1160" s="19"/>
      <c r="X1160" s="42"/>
      <c r="Y1160" s="20" t="s">
        <v>3006</v>
      </c>
      <c r="Z1160" s="21">
        <v>0</v>
      </c>
      <c r="AA1160" s="21"/>
      <c r="AB1160" s="101"/>
      <c r="AC1160" s="104"/>
      <c r="AD1160" s="104"/>
      <c r="AE1160" s="104"/>
      <c r="AF1160" s="101"/>
      <c r="AG1160" s="102"/>
      <c r="AH1160" s="103"/>
      <c r="AI1160" s="102"/>
    </row>
    <row r="1161" spans="1:35" ht="24" hidden="1" customHeight="1">
      <c r="A1161" s="13" t="s">
        <v>334</v>
      </c>
      <c r="B1161" s="14">
        <v>41132</v>
      </c>
      <c r="C1161" s="15" t="s">
        <v>1100</v>
      </c>
      <c r="D1161" s="15" t="s">
        <v>1649</v>
      </c>
      <c r="E1161" s="16">
        <v>6</v>
      </c>
      <c r="F1161" s="16" t="s">
        <v>1650</v>
      </c>
      <c r="G1161" s="16" t="s">
        <v>1651</v>
      </c>
      <c r="H1161" s="16" t="s">
        <v>1651</v>
      </c>
      <c r="I1161" s="16" t="s">
        <v>1652</v>
      </c>
      <c r="J1161" s="16" t="s">
        <v>1652</v>
      </c>
      <c r="K1161" s="16">
        <v>900015613</v>
      </c>
      <c r="L1161" s="41" t="s">
        <v>5432</v>
      </c>
      <c r="M1161" s="17" t="s">
        <v>5433</v>
      </c>
      <c r="N1161" s="17" t="s">
        <v>5434</v>
      </c>
      <c r="O1161" s="100">
        <v>45560.510416666664</v>
      </c>
      <c r="P1161" s="17" t="s">
        <v>1650</v>
      </c>
      <c r="Q1161" s="18" t="s">
        <v>1783</v>
      </c>
      <c r="R1161" s="19">
        <v>0</v>
      </c>
      <c r="S1161" s="19" t="e" vm="1">
        <f>#REF!*3</f>
        <v>#REF!</v>
      </c>
      <c r="T1161" s="19">
        <v>0</v>
      </c>
      <c r="U1161" s="19" t="e" vm="1">
        <f>#REF!*3</f>
        <v>#REF!</v>
      </c>
      <c r="V1161" s="19" t="e" vm="1">
        <f>#REF!+#REF!</f>
        <v>#REF!</v>
      </c>
      <c r="W1161" s="19"/>
      <c r="X1161" s="42"/>
      <c r="Y1161" s="20" t="s">
        <v>3006</v>
      </c>
      <c r="Z1161" s="21">
        <v>0</v>
      </c>
      <c r="AA1161" s="21"/>
      <c r="AB1161" s="101"/>
      <c r="AC1161" s="104"/>
      <c r="AD1161" s="104"/>
      <c r="AE1161" s="104"/>
      <c r="AF1161" s="101"/>
      <c r="AG1161" s="102"/>
      <c r="AH1161" s="103"/>
      <c r="AI1161" s="102"/>
    </row>
    <row r="1162" spans="1:35" ht="24" customHeight="1">
      <c r="A1162" s="13" t="s">
        <v>334</v>
      </c>
      <c r="B1162" s="14">
        <v>41359</v>
      </c>
      <c r="C1162" s="15" t="s">
        <v>1111</v>
      </c>
      <c r="D1162" s="15" t="s">
        <v>1649</v>
      </c>
      <c r="E1162" s="16">
        <v>6</v>
      </c>
      <c r="F1162" s="16" t="s">
        <v>1650</v>
      </c>
      <c r="G1162" s="16" t="s">
        <v>1651</v>
      </c>
      <c r="H1162" s="16" t="s">
        <v>1759</v>
      </c>
      <c r="I1162" s="16" t="s">
        <v>1652</v>
      </c>
      <c r="J1162" s="16" t="s">
        <v>1652</v>
      </c>
      <c r="K1162" s="16">
        <v>813005389</v>
      </c>
      <c r="L1162" s="41" t="s">
        <v>2965</v>
      </c>
      <c r="M1162" s="17" t="s">
        <v>2966</v>
      </c>
      <c r="N1162" s="17" t="s">
        <v>2967</v>
      </c>
      <c r="O1162" s="100">
        <v>45566.967361111114</v>
      </c>
      <c r="P1162" s="17" t="s">
        <v>1656</v>
      </c>
      <c r="Q1162" s="18">
        <v>11610216</v>
      </c>
      <c r="R1162" s="19">
        <v>1107</v>
      </c>
      <c r="S1162" s="19" t="e" vm="1">
        <f>#REF!*3</f>
        <v>#REF!</v>
      </c>
      <c r="T1162" s="19">
        <v>0</v>
      </c>
      <c r="U1162" s="19" t="e" vm="1">
        <f>#REF!*3</f>
        <v>#REF!</v>
      </c>
      <c r="V1162" s="19" t="e" vm="1">
        <f>#REF!+#REF!</f>
        <v>#REF!</v>
      </c>
      <c r="W1162" s="19">
        <v>12</v>
      </c>
      <c r="X1162" s="42">
        <v>139322592</v>
      </c>
      <c r="Y1162" s="20" t="s">
        <v>1903</v>
      </c>
      <c r="Z1162" s="21">
        <v>2025</v>
      </c>
      <c r="AA1162" s="21"/>
      <c r="AB1162" s="101"/>
      <c r="AC1162" s="104"/>
      <c r="AD1162" s="104"/>
      <c r="AE1162" s="104"/>
      <c r="AF1162" s="101" t="s">
        <v>1903</v>
      </c>
      <c r="AG1162" s="102">
        <v>45778</v>
      </c>
      <c r="AH1162" s="103"/>
      <c r="AI1162" s="102"/>
    </row>
    <row r="1163" spans="1:35" ht="24" hidden="1" customHeight="1">
      <c r="A1163" s="13" t="s">
        <v>782</v>
      </c>
      <c r="B1163" s="14">
        <v>66001</v>
      </c>
      <c r="C1163" s="15" t="s">
        <v>93</v>
      </c>
      <c r="D1163" s="15" t="s">
        <v>1649</v>
      </c>
      <c r="E1163" s="16">
        <v>1</v>
      </c>
      <c r="F1163" s="16" t="s">
        <v>1650</v>
      </c>
      <c r="G1163" s="16" t="s">
        <v>1651</v>
      </c>
      <c r="H1163" s="16" t="s">
        <v>1651</v>
      </c>
      <c r="I1163" s="16" t="s">
        <v>1652</v>
      </c>
      <c r="J1163" s="16" t="s">
        <v>1652</v>
      </c>
      <c r="K1163" s="16">
        <v>816001108</v>
      </c>
      <c r="L1163" s="41" t="s">
        <v>5435</v>
      </c>
      <c r="M1163" s="17" t="s">
        <v>5436</v>
      </c>
      <c r="N1163" s="17" t="s">
        <v>5437</v>
      </c>
      <c r="O1163" s="100">
        <v>45567.57916666667</v>
      </c>
      <c r="P1163" s="17" t="s">
        <v>1650</v>
      </c>
      <c r="Q1163" s="18" t="s">
        <v>1783</v>
      </c>
      <c r="R1163" s="19">
        <v>0</v>
      </c>
      <c r="S1163" s="19" t="e" vm="1">
        <f>#REF!*3</f>
        <v>#REF!</v>
      </c>
      <c r="T1163" s="19">
        <v>0</v>
      </c>
      <c r="U1163" s="19" t="e" vm="1">
        <f>#REF!*3</f>
        <v>#REF!</v>
      </c>
      <c r="V1163" s="19" t="e" vm="1">
        <f>#REF!+#REF!</f>
        <v>#REF!</v>
      </c>
      <c r="W1163" s="19"/>
      <c r="X1163" s="42"/>
      <c r="Y1163" s="20" t="s">
        <v>3006</v>
      </c>
      <c r="Z1163" s="21">
        <v>0</v>
      </c>
      <c r="AA1163" s="21"/>
      <c r="AB1163" s="101"/>
      <c r="AC1163" s="104"/>
      <c r="AD1163" s="104"/>
      <c r="AE1163" s="104"/>
      <c r="AF1163" s="101"/>
      <c r="AG1163" s="102"/>
      <c r="AH1163" s="103"/>
      <c r="AI1163" s="102"/>
    </row>
    <row r="1164" spans="1:35" ht="24" hidden="1" customHeight="1">
      <c r="A1164" s="13" t="s">
        <v>927</v>
      </c>
      <c r="B1164" s="14">
        <v>25662</v>
      </c>
      <c r="C1164" s="15" t="s">
        <v>1016</v>
      </c>
      <c r="D1164" s="15" t="s">
        <v>1649</v>
      </c>
      <c r="E1164" s="16">
        <v>6</v>
      </c>
      <c r="F1164" s="16" t="s">
        <v>1650</v>
      </c>
      <c r="G1164" s="16" t="s">
        <v>1651</v>
      </c>
      <c r="H1164" s="16" t="s">
        <v>1651</v>
      </c>
      <c r="I1164" s="16" t="s">
        <v>1652</v>
      </c>
      <c r="J1164" s="16" t="s">
        <v>1652</v>
      </c>
      <c r="K1164" s="16">
        <v>901060937</v>
      </c>
      <c r="L1164" s="41" t="s">
        <v>5438</v>
      </c>
      <c r="M1164" s="17" t="s">
        <v>5439</v>
      </c>
      <c r="N1164" s="17" t="s">
        <v>5440</v>
      </c>
      <c r="O1164" s="100">
        <v>45568.44027777778</v>
      </c>
      <c r="P1164" s="17" t="s">
        <v>1650</v>
      </c>
      <c r="Q1164" s="18" t="s">
        <v>1783</v>
      </c>
      <c r="R1164" s="19">
        <v>0</v>
      </c>
      <c r="S1164" s="19" t="e" vm="1">
        <f>#REF!*3</f>
        <v>#REF!</v>
      </c>
      <c r="T1164" s="19">
        <v>0</v>
      </c>
      <c r="U1164" s="19" t="e" vm="1">
        <f>#REF!*3</f>
        <v>#REF!</v>
      </c>
      <c r="V1164" s="19" t="e" vm="1">
        <f>#REF!+#REF!</f>
        <v>#REF!</v>
      </c>
      <c r="W1164" s="19"/>
      <c r="X1164" s="42"/>
      <c r="Y1164" s="20" t="s">
        <v>3006</v>
      </c>
      <c r="Z1164" s="21">
        <v>0</v>
      </c>
      <c r="AA1164" s="21"/>
      <c r="AB1164" s="101"/>
      <c r="AC1164" s="104"/>
      <c r="AD1164" s="104"/>
      <c r="AE1164" s="104"/>
      <c r="AF1164" s="101"/>
      <c r="AG1164" s="102"/>
      <c r="AH1164" s="103"/>
      <c r="AI1164" s="102"/>
    </row>
    <row r="1165" spans="1:35" ht="24" hidden="1" customHeight="1">
      <c r="A1165" s="13" t="s">
        <v>544</v>
      </c>
      <c r="B1165" s="14">
        <v>15001</v>
      </c>
      <c r="C1165" s="15" t="s">
        <v>545</v>
      </c>
      <c r="D1165" s="15" t="s">
        <v>1649</v>
      </c>
      <c r="E1165" s="16">
        <v>1</v>
      </c>
      <c r="F1165" s="16" t="s">
        <v>1650</v>
      </c>
      <c r="G1165" s="16" t="s">
        <v>1651</v>
      </c>
      <c r="H1165" s="16" t="s">
        <v>1651</v>
      </c>
      <c r="I1165" s="16" t="s">
        <v>1652</v>
      </c>
      <c r="J1165" s="16" t="s">
        <v>1652</v>
      </c>
      <c r="K1165" s="16">
        <v>820004623</v>
      </c>
      <c r="L1165" s="41" t="s">
        <v>5441</v>
      </c>
      <c r="M1165" s="17" t="s">
        <v>5442</v>
      </c>
      <c r="N1165" s="17" t="s">
        <v>5443</v>
      </c>
      <c r="O1165" s="100">
        <v>45568.964583333334</v>
      </c>
      <c r="P1165" s="17" t="s">
        <v>1650</v>
      </c>
      <c r="Q1165" s="18" t="s">
        <v>1783</v>
      </c>
      <c r="R1165" s="19">
        <v>0</v>
      </c>
      <c r="S1165" s="19" t="e" vm="1">
        <f>#REF!*3</f>
        <v>#REF!</v>
      </c>
      <c r="T1165" s="19">
        <v>0</v>
      </c>
      <c r="U1165" s="19" t="e" vm="1">
        <f>#REF!*3</f>
        <v>#REF!</v>
      </c>
      <c r="V1165" s="19" t="e" vm="1">
        <f>#REF!+#REF!</f>
        <v>#REF!</v>
      </c>
      <c r="W1165" s="19"/>
      <c r="X1165" s="42"/>
      <c r="Y1165" s="20" t="s">
        <v>3006</v>
      </c>
      <c r="Z1165" s="21">
        <v>0</v>
      </c>
      <c r="AA1165" s="21"/>
      <c r="AB1165" s="101"/>
      <c r="AC1165" s="104"/>
      <c r="AD1165" s="104"/>
      <c r="AE1165" s="104"/>
      <c r="AF1165" s="101"/>
      <c r="AG1165" s="102"/>
      <c r="AH1165" s="103"/>
      <c r="AI1165" s="102"/>
    </row>
    <row r="1166" spans="1:35" ht="24" hidden="1" customHeight="1">
      <c r="A1166" s="13" t="s">
        <v>1350</v>
      </c>
      <c r="B1166" s="14">
        <v>68190</v>
      </c>
      <c r="C1166" s="15" t="s">
        <v>832</v>
      </c>
      <c r="D1166" s="15" t="s">
        <v>1649</v>
      </c>
      <c r="E1166" s="16">
        <v>6</v>
      </c>
      <c r="F1166" s="16" t="s">
        <v>1650</v>
      </c>
      <c r="G1166" s="16" t="s">
        <v>1651</v>
      </c>
      <c r="H1166" s="16" t="s">
        <v>1651</v>
      </c>
      <c r="I1166" s="16" t="s">
        <v>1652</v>
      </c>
      <c r="J1166" s="16" t="s">
        <v>1652</v>
      </c>
      <c r="K1166" s="16">
        <v>901653417</v>
      </c>
      <c r="L1166" s="41" t="s">
        <v>5444</v>
      </c>
      <c r="M1166" s="17" t="s">
        <v>5445</v>
      </c>
      <c r="N1166" s="17" t="s">
        <v>5446</v>
      </c>
      <c r="O1166" s="100">
        <v>45569.44027777778</v>
      </c>
      <c r="P1166" s="17" t="s">
        <v>1650</v>
      </c>
      <c r="Q1166" s="18" t="s">
        <v>1783</v>
      </c>
      <c r="R1166" s="19">
        <v>0</v>
      </c>
      <c r="S1166" s="19" t="e" vm="1">
        <f>#REF!*3</f>
        <v>#REF!</v>
      </c>
      <c r="T1166" s="19">
        <v>0</v>
      </c>
      <c r="U1166" s="19" t="e" vm="1">
        <f>#REF!*3</f>
        <v>#REF!</v>
      </c>
      <c r="V1166" s="19" t="e" vm="1">
        <f>#REF!+#REF!</f>
        <v>#REF!</v>
      </c>
      <c r="W1166" s="19"/>
      <c r="X1166" s="42"/>
      <c r="Y1166" s="20" t="s">
        <v>3006</v>
      </c>
      <c r="Z1166" s="21">
        <v>0</v>
      </c>
      <c r="AA1166" s="21"/>
      <c r="AB1166" s="101"/>
      <c r="AC1166" s="104"/>
      <c r="AD1166" s="104"/>
      <c r="AE1166" s="104"/>
      <c r="AF1166" s="101"/>
      <c r="AG1166" s="102"/>
      <c r="AH1166" s="103"/>
      <c r="AI1166" s="102"/>
    </row>
    <row r="1167" spans="1:35" ht="24" hidden="1" customHeight="1">
      <c r="A1167" s="13" t="s">
        <v>16</v>
      </c>
      <c r="B1167" s="14">
        <v>5147</v>
      </c>
      <c r="C1167" s="15" t="s">
        <v>82</v>
      </c>
      <c r="D1167" s="15" t="s">
        <v>1649</v>
      </c>
      <c r="E1167" s="16">
        <v>6</v>
      </c>
      <c r="F1167" s="16" t="s">
        <v>4760</v>
      </c>
      <c r="G1167" s="16" t="s">
        <v>1759</v>
      </c>
      <c r="H1167" s="16" t="s">
        <v>1759</v>
      </c>
      <c r="I1167" s="16" t="s">
        <v>2010</v>
      </c>
      <c r="J1167" s="16" t="s">
        <v>1652</v>
      </c>
      <c r="K1167" s="16">
        <v>900355875</v>
      </c>
      <c r="L1167" s="41" t="s">
        <v>5447</v>
      </c>
      <c r="M1167" s="17" t="s">
        <v>5448</v>
      </c>
      <c r="N1167" s="17" t="s">
        <v>5449</v>
      </c>
      <c r="O1167" s="100">
        <v>45569.519444444442</v>
      </c>
      <c r="P1167" s="17" t="s">
        <v>1650</v>
      </c>
      <c r="Q1167" s="18" t="s">
        <v>1783</v>
      </c>
      <c r="R1167" s="19">
        <v>0</v>
      </c>
      <c r="S1167" s="19" t="e" vm="1">
        <f>#REF!*3</f>
        <v>#REF!</v>
      </c>
      <c r="T1167" s="19">
        <v>0</v>
      </c>
      <c r="U1167" s="19" t="e" vm="1">
        <f>#REF!*3</f>
        <v>#REF!</v>
      </c>
      <c r="V1167" s="19" t="e" vm="1">
        <f>#REF!+#REF!</f>
        <v>#REF!</v>
      </c>
      <c r="W1167" s="19"/>
      <c r="X1167" s="42"/>
      <c r="Y1167" s="20" t="s">
        <v>3006</v>
      </c>
      <c r="Z1167" s="21">
        <v>0</v>
      </c>
      <c r="AA1167" s="21"/>
      <c r="AB1167" s="101"/>
      <c r="AC1167" s="104"/>
      <c r="AD1167" s="104"/>
      <c r="AE1167" s="104"/>
      <c r="AF1167" s="101"/>
      <c r="AG1167" s="102"/>
      <c r="AH1167" s="103"/>
      <c r="AI1167" s="102"/>
    </row>
    <row r="1168" spans="1:35" ht="24" hidden="1" customHeight="1">
      <c r="A1168" s="13" t="s">
        <v>544</v>
      </c>
      <c r="B1168" s="14">
        <v>15837</v>
      </c>
      <c r="C1168" s="15" t="s">
        <v>747</v>
      </c>
      <c r="D1168" s="15" t="s">
        <v>1649</v>
      </c>
      <c r="E1168" s="16">
        <v>6</v>
      </c>
      <c r="F1168" s="16" t="s">
        <v>1650</v>
      </c>
      <c r="G1168" s="16" t="s">
        <v>1651</v>
      </c>
      <c r="H1168" s="16" t="s">
        <v>1651</v>
      </c>
      <c r="I1168" s="16" t="s">
        <v>1652</v>
      </c>
      <c r="J1168" s="16" t="s">
        <v>1652</v>
      </c>
      <c r="K1168" s="16">
        <v>820001025</v>
      </c>
      <c r="L1168" s="41" t="s">
        <v>5450</v>
      </c>
      <c r="M1168" s="17" t="s">
        <v>5451</v>
      </c>
      <c r="N1168" s="17" t="s">
        <v>5452</v>
      </c>
      <c r="O1168" s="100">
        <v>45569.746527777781</v>
      </c>
      <c r="P1168" s="17" t="s">
        <v>1650</v>
      </c>
      <c r="Q1168" s="18" t="s">
        <v>1783</v>
      </c>
      <c r="R1168" s="19">
        <v>0</v>
      </c>
      <c r="S1168" s="19" t="e" vm="1">
        <f>#REF!*3</f>
        <v>#REF!</v>
      </c>
      <c r="T1168" s="19">
        <v>0</v>
      </c>
      <c r="U1168" s="19" t="e" vm="1">
        <f>#REF!*3</f>
        <v>#REF!</v>
      </c>
      <c r="V1168" s="19" t="e" vm="1">
        <f>#REF!+#REF!</f>
        <v>#REF!</v>
      </c>
      <c r="W1168" s="19"/>
      <c r="X1168" s="42"/>
      <c r="Y1168" s="20" t="s">
        <v>3006</v>
      </c>
      <c r="Z1168" s="21">
        <v>0</v>
      </c>
      <c r="AA1168" s="21"/>
      <c r="AB1168" s="101"/>
      <c r="AC1168" s="104"/>
      <c r="AD1168" s="104"/>
      <c r="AE1168" s="104"/>
      <c r="AF1168" s="101"/>
      <c r="AG1168" s="102"/>
      <c r="AH1168" s="103"/>
      <c r="AI1168" s="102"/>
    </row>
    <row r="1169" spans="1:35" ht="24" hidden="1" customHeight="1">
      <c r="A1169" s="13" t="s">
        <v>544</v>
      </c>
      <c r="B1169" s="14">
        <v>15087</v>
      </c>
      <c r="C1169" s="15" t="s">
        <v>553</v>
      </c>
      <c r="D1169" s="15" t="s">
        <v>1649</v>
      </c>
      <c r="E1169" s="16">
        <v>6</v>
      </c>
      <c r="F1169" s="16" t="s">
        <v>1650</v>
      </c>
      <c r="G1169" s="16" t="s">
        <v>1651</v>
      </c>
      <c r="H1169" s="16" t="s">
        <v>1651</v>
      </c>
      <c r="I1169" s="16" t="s">
        <v>1652</v>
      </c>
      <c r="J1169" s="16" t="s">
        <v>1652</v>
      </c>
      <c r="K1169" s="16">
        <v>900999055</v>
      </c>
      <c r="L1169" s="41" t="s">
        <v>5453</v>
      </c>
      <c r="M1169" s="17" t="s">
        <v>5454</v>
      </c>
      <c r="N1169" s="17" t="s">
        <v>5455</v>
      </c>
      <c r="O1169" s="100">
        <v>45571.38958333333</v>
      </c>
      <c r="P1169" s="17" t="s">
        <v>1650</v>
      </c>
      <c r="Q1169" s="18" t="s">
        <v>1783</v>
      </c>
      <c r="R1169" s="19">
        <v>0</v>
      </c>
      <c r="S1169" s="19" t="e" vm="1">
        <f>#REF!*3</f>
        <v>#REF!</v>
      </c>
      <c r="T1169" s="19">
        <v>0</v>
      </c>
      <c r="U1169" s="19" t="e" vm="1">
        <f>#REF!*3</f>
        <v>#REF!</v>
      </c>
      <c r="V1169" s="19" t="e" vm="1">
        <f>#REF!+#REF!</f>
        <v>#REF!</v>
      </c>
      <c r="W1169" s="19"/>
      <c r="X1169" s="42"/>
      <c r="Y1169" s="20" t="s">
        <v>3006</v>
      </c>
      <c r="Z1169" s="21">
        <v>0</v>
      </c>
      <c r="AA1169" s="21"/>
      <c r="AB1169" s="101"/>
      <c r="AC1169" s="104"/>
      <c r="AD1169" s="104"/>
      <c r="AE1169" s="104"/>
      <c r="AF1169" s="101"/>
      <c r="AG1169" s="102"/>
      <c r="AH1169" s="103"/>
      <c r="AI1169" s="102"/>
    </row>
    <row r="1170" spans="1:35" ht="24" hidden="1" customHeight="1">
      <c r="A1170" s="13" t="s">
        <v>544</v>
      </c>
      <c r="B1170" s="14">
        <v>15763</v>
      </c>
      <c r="C1170" s="15" t="s">
        <v>718</v>
      </c>
      <c r="D1170" s="15" t="s">
        <v>1649</v>
      </c>
      <c r="E1170" s="16">
        <v>6</v>
      </c>
      <c r="F1170" s="16" t="s">
        <v>1650</v>
      </c>
      <c r="G1170" s="16" t="s">
        <v>1651</v>
      </c>
      <c r="H1170" s="16" t="s">
        <v>1651</v>
      </c>
      <c r="I1170" s="16" t="s">
        <v>1652</v>
      </c>
      <c r="J1170" s="16" t="s">
        <v>1652</v>
      </c>
      <c r="K1170" s="16">
        <v>900157127</v>
      </c>
      <c r="L1170" s="41" t="s">
        <v>5456</v>
      </c>
      <c r="M1170" s="17" t="s">
        <v>5457</v>
      </c>
      <c r="N1170" s="17" t="s">
        <v>5458</v>
      </c>
      <c r="O1170" s="100">
        <v>45573.630555555559</v>
      </c>
      <c r="P1170" s="17" t="s">
        <v>1650</v>
      </c>
      <c r="Q1170" s="18" t="s">
        <v>1783</v>
      </c>
      <c r="R1170" s="19">
        <v>0</v>
      </c>
      <c r="S1170" s="19" t="e" vm="1">
        <f>#REF!*3</f>
        <v>#REF!</v>
      </c>
      <c r="T1170" s="19">
        <v>0</v>
      </c>
      <c r="U1170" s="19" t="e" vm="1">
        <f>#REF!*3</f>
        <v>#REF!</v>
      </c>
      <c r="V1170" s="19" t="e" vm="1">
        <f>#REF!+#REF!</f>
        <v>#REF!</v>
      </c>
      <c r="W1170" s="19"/>
      <c r="X1170" s="42"/>
      <c r="Y1170" s="20" t="s">
        <v>3006</v>
      </c>
      <c r="Z1170" s="21">
        <v>0</v>
      </c>
      <c r="AA1170" s="21"/>
      <c r="AB1170" s="101"/>
      <c r="AC1170" s="104"/>
      <c r="AD1170" s="104"/>
      <c r="AE1170" s="104"/>
      <c r="AF1170" s="101"/>
      <c r="AG1170" s="102"/>
      <c r="AH1170" s="103"/>
      <c r="AI1170" s="102"/>
    </row>
    <row r="1171" spans="1:35" ht="24" hidden="1" customHeight="1">
      <c r="A1171" s="13" t="s">
        <v>782</v>
      </c>
      <c r="B1171" s="14">
        <v>66687</v>
      </c>
      <c r="C1171" s="15" t="s">
        <v>1349</v>
      </c>
      <c r="D1171" s="15" t="s">
        <v>1649</v>
      </c>
      <c r="E1171" s="16">
        <v>6</v>
      </c>
      <c r="F1171" s="16" t="s">
        <v>1650</v>
      </c>
      <c r="G1171" s="16" t="s">
        <v>1651</v>
      </c>
      <c r="H1171" s="16" t="s">
        <v>1651</v>
      </c>
      <c r="I1171" s="16" t="s">
        <v>1652</v>
      </c>
      <c r="J1171" s="16" t="s">
        <v>1652</v>
      </c>
      <c r="K1171" s="16">
        <v>891410966</v>
      </c>
      <c r="L1171" s="41" t="s">
        <v>5459</v>
      </c>
      <c r="M1171" s="17" t="s">
        <v>5460</v>
      </c>
      <c r="N1171" s="17" t="s">
        <v>5461</v>
      </c>
      <c r="O1171" s="100">
        <v>45574.593055555553</v>
      </c>
      <c r="P1171" s="17" t="s">
        <v>1650</v>
      </c>
      <c r="Q1171" s="18" t="s">
        <v>1783</v>
      </c>
      <c r="R1171" s="19">
        <v>0</v>
      </c>
      <c r="S1171" s="19" t="e" vm="1">
        <f>#REF!*3</f>
        <v>#REF!</v>
      </c>
      <c r="T1171" s="19">
        <v>0</v>
      </c>
      <c r="U1171" s="19" t="e" vm="1">
        <f>#REF!*3</f>
        <v>#REF!</v>
      </c>
      <c r="V1171" s="19" t="e" vm="1">
        <f>#REF!+#REF!</f>
        <v>#REF!</v>
      </c>
      <c r="W1171" s="19"/>
      <c r="X1171" s="42"/>
      <c r="Y1171" s="20" t="s">
        <v>3006</v>
      </c>
      <c r="Z1171" s="21">
        <v>0</v>
      </c>
      <c r="AA1171" s="21"/>
      <c r="AB1171" s="101"/>
      <c r="AC1171" s="104"/>
      <c r="AD1171" s="104"/>
      <c r="AE1171" s="104"/>
      <c r="AF1171" s="101"/>
      <c r="AG1171" s="102"/>
      <c r="AH1171" s="103"/>
      <c r="AI1171" s="102"/>
    </row>
    <row r="1172" spans="1:35" ht="24" hidden="1" customHeight="1">
      <c r="A1172" s="13" t="s">
        <v>470</v>
      </c>
      <c r="B1172" s="14">
        <v>70717</v>
      </c>
      <c r="C1172" s="15" t="s">
        <v>976</v>
      </c>
      <c r="D1172" s="15" t="s">
        <v>1649</v>
      </c>
      <c r="E1172" s="16">
        <v>6</v>
      </c>
      <c r="F1172" s="16" t="s">
        <v>1650</v>
      </c>
      <c r="G1172" s="16" t="s">
        <v>1651</v>
      </c>
      <c r="H1172" s="16" t="s">
        <v>1651</v>
      </c>
      <c r="I1172" s="16" t="s">
        <v>1652</v>
      </c>
      <c r="J1172" s="16" t="s">
        <v>1652</v>
      </c>
      <c r="K1172" s="16">
        <v>901289249</v>
      </c>
      <c r="L1172" s="41" t="s">
        <v>5462</v>
      </c>
      <c r="M1172" s="17" t="s">
        <v>5463</v>
      </c>
      <c r="N1172" s="17" t="s">
        <v>5464</v>
      </c>
      <c r="O1172" s="100">
        <v>45574.619444444441</v>
      </c>
      <c r="P1172" s="17" t="s">
        <v>1650</v>
      </c>
      <c r="Q1172" s="18" t="s">
        <v>1783</v>
      </c>
      <c r="R1172" s="19">
        <v>0</v>
      </c>
      <c r="S1172" s="19" t="e" vm="1">
        <f>#REF!*3</f>
        <v>#REF!</v>
      </c>
      <c r="T1172" s="19">
        <v>0</v>
      </c>
      <c r="U1172" s="19" t="e" vm="1">
        <f>#REF!*3</f>
        <v>#REF!</v>
      </c>
      <c r="V1172" s="19" t="e" vm="1">
        <f>#REF!+#REF!</f>
        <v>#REF!</v>
      </c>
      <c r="W1172" s="19"/>
      <c r="X1172" s="42"/>
      <c r="Y1172" s="20" t="s">
        <v>3006</v>
      </c>
      <c r="Z1172" s="21">
        <v>0</v>
      </c>
      <c r="AA1172" s="21"/>
      <c r="AB1172" s="101"/>
      <c r="AC1172" s="104"/>
      <c r="AD1172" s="104"/>
      <c r="AE1172" s="104"/>
      <c r="AF1172" s="101"/>
      <c r="AG1172" s="102"/>
      <c r="AH1172" s="103"/>
      <c r="AI1172" s="102"/>
    </row>
    <row r="1173" spans="1:35" ht="24" hidden="1" customHeight="1">
      <c r="A1173" s="13" t="s">
        <v>782</v>
      </c>
      <c r="B1173" s="14">
        <v>66001</v>
      </c>
      <c r="C1173" s="15" t="s">
        <v>93</v>
      </c>
      <c r="D1173" s="15" t="s">
        <v>1649</v>
      </c>
      <c r="E1173" s="16">
        <v>1</v>
      </c>
      <c r="F1173" s="16" t="s">
        <v>1650</v>
      </c>
      <c r="G1173" s="16" t="s">
        <v>1651</v>
      </c>
      <c r="H1173" s="16" t="s">
        <v>1651</v>
      </c>
      <c r="I1173" s="16" t="s">
        <v>1652</v>
      </c>
      <c r="J1173" s="16" t="s">
        <v>1652</v>
      </c>
      <c r="K1173" s="16">
        <v>901656393</v>
      </c>
      <c r="L1173" s="41" t="s">
        <v>5465</v>
      </c>
      <c r="M1173" s="17" t="s">
        <v>5466</v>
      </c>
      <c r="N1173" s="17" t="s">
        <v>5467</v>
      </c>
      <c r="O1173" s="100">
        <v>45575.48333333333</v>
      </c>
      <c r="P1173" s="17" t="s">
        <v>1650</v>
      </c>
      <c r="Q1173" s="18" t="s">
        <v>1783</v>
      </c>
      <c r="R1173" s="19">
        <v>0</v>
      </c>
      <c r="S1173" s="19" t="e" vm="1">
        <f>#REF!*3</f>
        <v>#REF!</v>
      </c>
      <c r="T1173" s="19">
        <v>0</v>
      </c>
      <c r="U1173" s="19" t="e" vm="1">
        <f>#REF!*3</f>
        <v>#REF!</v>
      </c>
      <c r="V1173" s="19" t="e" vm="1">
        <f>#REF!+#REF!</f>
        <v>#REF!</v>
      </c>
      <c r="W1173" s="19"/>
      <c r="X1173" s="42"/>
      <c r="Y1173" s="20" t="s">
        <v>3006</v>
      </c>
      <c r="Z1173" s="21">
        <v>0</v>
      </c>
      <c r="AA1173" s="21"/>
      <c r="AB1173" s="101"/>
      <c r="AC1173" s="104"/>
      <c r="AD1173" s="104"/>
      <c r="AE1173" s="104"/>
      <c r="AF1173" s="101"/>
      <c r="AG1173" s="102"/>
      <c r="AH1173" s="103"/>
      <c r="AI1173" s="102"/>
    </row>
    <row r="1174" spans="1:35" ht="24" hidden="1" customHeight="1">
      <c r="A1174" s="13" t="s">
        <v>782</v>
      </c>
      <c r="B1174" s="14">
        <v>66001</v>
      </c>
      <c r="C1174" s="15" t="s">
        <v>93</v>
      </c>
      <c r="D1174" s="15" t="s">
        <v>1778</v>
      </c>
      <c r="E1174" s="16">
        <v>1</v>
      </c>
      <c r="F1174" s="16" t="s">
        <v>1650</v>
      </c>
      <c r="G1174" s="16" t="s">
        <v>1651</v>
      </c>
      <c r="H1174" s="16" t="s">
        <v>1651</v>
      </c>
      <c r="I1174" s="16" t="s">
        <v>1652</v>
      </c>
      <c r="J1174" s="16" t="s">
        <v>1652</v>
      </c>
      <c r="K1174" s="16">
        <v>816003697</v>
      </c>
      <c r="L1174" s="41" t="s">
        <v>5468</v>
      </c>
      <c r="M1174" s="17" t="s">
        <v>5469</v>
      </c>
      <c r="N1174" s="17" t="s">
        <v>5470</v>
      </c>
      <c r="O1174" s="100">
        <v>45575.506944444445</v>
      </c>
      <c r="P1174" s="17" t="s">
        <v>1650</v>
      </c>
      <c r="Q1174" s="18" t="s">
        <v>1783</v>
      </c>
      <c r="R1174" s="19">
        <v>0</v>
      </c>
      <c r="S1174" s="19" t="e" vm="1">
        <f>#REF!*3</f>
        <v>#REF!</v>
      </c>
      <c r="T1174" s="19">
        <v>0</v>
      </c>
      <c r="U1174" s="19" t="e" vm="1">
        <f>#REF!*3</f>
        <v>#REF!</v>
      </c>
      <c r="V1174" s="19" t="e" vm="1">
        <f>#REF!+#REF!</f>
        <v>#REF!</v>
      </c>
      <c r="W1174" s="19"/>
      <c r="X1174" s="42"/>
      <c r="Y1174" s="20" t="s">
        <v>3006</v>
      </c>
      <c r="Z1174" s="21">
        <v>0</v>
      </c>
      <c r="AA1174" s="21"/>
      <c r="AB1174" s="101"/>
      <c r="AC1174" s="104"/>
      <c r="AD1174" s="104"/>
      <c r="AE1174" s="104"/>
      <c r="AF1174" s="101"/>
      <c r="AG1174" s="102"/>
      <c r="AH1174" s="103"/>
      <c r="AI1174" s="102"/>
    </row>
    <row r="1175" spans="1:35" ht="24" hidden="1" customHeight="1">
      <c r="A1175" s="13" t="s">
        <v>16</v>
      </c>
      <c r="B1175" s="14">
        <v>5030</v>
      </c>
      <c r="C1175" s="15" t="s">
        <v>33</v>
      </c>
      <c r="D1175" s="15" t="s">
        <v>1649</v>
      </c>
      <c r="E1175" s="16">
        <v>6</v>
      </c>
      <c r="F1175" s="16" t="s">
        <v>1650</v>
      </c>
      <c r="G1175" s="16" t="s">
        <v>1651</v>
      </c>
      <c r="H1175" s="16" t="s">
        <v>1651</v>
      </c>
      <c r="I1175" s="16" t="s">
        <v>1652</v>
      </c>
      <c r="J1175" s="16" t="s">
        <v>1652</v>
      </c>
      <c r="K1175" s="16">
        <v>811044895</v>
      </c>
      <c r="L1175" s="41" t="s">
        <v>5471</v>
      </c>
      <c r="M1175" s="17" t="s">
        <v>5472</v>
      </c>
      <c r="N1175" s="17" t="s">
        <v>5473</v>
      </c>
      <c r="O1175" s="100">
        <v>45575.524305555555</v>
      </c>
      <c r="P1175" s="17" t="s">
        <v>1650</v>
      </c>
      <c r="Q1175" s="18" t="s">
        <v>1783</v>
      </c>
      <c r="R1175" s="19">
        <v>0</v>
      </c>
      <c r="S1175" s="19" t="e" vm="1">
        <f>#REF!*3</f>
        <v>#REF!</v>
      </c>
      <c r="T1175" s="19">
        <v>0</v>
      </c>
      <c r="U1175" s="19" t="e" vm="1">
        <f>#REF!*3</f>
        <v>#REF!</v>
      </c>
      <c r="V1175" s="19" t="e" vm="1">
        <f>#REF!+#REF!</f>
        <v>#REF!</v>
      </c>
      <c r="W1175" s="19"/>
      <c r="X1175" s="42"/>
      <c r="Y1175" s="20" t="s">
        <v>3006</v>
      </c>
      <c r="Z1175" s="21">
        <v>0</v>
      </c>
      <c r="AA1175" s="21"/>
      <c r="AB1175" s="101"/>
      <c r="AC1175" s="104"/>
      <c r="AD1175" s="104"/>
      <c r="AE1175" s="104"/>
      <c r="AF1175" s="101"/>
      <c r="AG1175" s="102"/>
      <c r="AH1175" s="103"/>
      <c r="AI1175" s="102"/>
    </row>
    <row r="1176" spans="1:35" ht="24" hidden="1" customHeight="1">
      <c r="A1176" s="13" t="s">
        <v>498</v>
      </c>
      <c r="B1176" s="14">
        <v>76001</v>
      </c>
      <c r="C1176" s="15" t="s">
        <v>1499</v>
      </c>
      <c r="D1176" s="15" t="s">
        <v>1649</v>
      </c>
      <c r="E1176" s="16" t="s">
        <v>58</v>
      </c>
      <c r="F1176" s="16" t="s">
        <v>1650</v>
      </c>
      <c r="G1176" s="16" t="s">
        <v>1651</v>
      </c>
      <c r="H1176" s="16" t="s">
        <v>1651</v>
      </c>
      <c r="I1176" s="16" t="s">
        <v>1652</v>
      </c>
      <c r="J1176" s="16" t="s">
        <v>1652</v>
      </c>
      <c r="K1176" s="16">
        <v>805018394</v>
      </c>
      <c r="L1176" s="41" t="s">
        <v>5474</v>
      </c>
      <c r="M1176" s="17" t="s">
        <v>5475</v>
      </c>
      <c r="N1176" s="17" t="s">
        <v>5476</v>
      </c>
      <c r="O1176" s="100">
        <v>45584.754166666666</v>
      </c>
      <c r="P1176" s="17" t="s">
        <v>1650</v>
      </c>
      <c r="Q1176" s="18" t="s">
        <v>1783</v>
      </c>
      <c r="R1176" s="19">
        <v>0</v>
      </c>
      <c r="S1176" s="19" t="e" vm="1">
        <f>#REF!*3</f>
        <v>#REF!</v>
      </c>
      <c r="T1176" s="19">
        <v>0</v>
      </c>
      <c r="U1176" s="19" t="e" vm="1">
        <f>#REF!*3</f>
        <v>#REF!</v>
      </c>
      <c r="V1176" s="19" t="e" vm="1">
        <f>#REF!+#REF!</f>
        <v>#REF!</v>
      </c>
      <c r="W1176" s="19"/>
      <c r="X1176" s="42"/>
      <c r="Y1176" s="20" t="s">
        <v>3006</v>
      </c>
      <c r="Z1176" s="21">
        <v>0</v>
      </c>
      <c r="AA1176" s="21"/>
      <c r="AB1176" s="101"/>
      <c r="AC1176" s="104"/>
      <c r="AD1176" s="104"/>
      <c r="AE1176" s="104"/>
      <c r="AF1176" s="101"/>
      <c r="AG1176" s="102"/>
      <c r="AH1176" s="103"/>
      <c r="AI1176" s="102"/>
    </row>
    <row r="1177" spans="1:35" ht="24" hidden="1" customHeight="1">
      <c r="A1177" s="13" t="s">
        <v>498</v>
      </c>
      <c r="B1177" s="14">
        <v>76130</v>
      </c>
      <c r="C1177" s="15" t="s">
        <v>395</v>
      </c>
      <c r="D1177" s="15" t="s">
        <v>1649</v>
      </c>
      <c r="E1177" s="16">
        <v>3</v>
      </c>
      <c r="F1177" s="16" t="s">
        <v>1650</v>
      </c>
      <c r="G1177" s="16" t="s">
        <v>1651</v>
      </c>
      <c r="H1177" s="16" t="s">
        <v>1651</v>
      </c>
      <c r="I1177" s="16" t="s">
        <v>2490</v>
      </c>
      <c r="J1177" s="16" t="s">
        <v>1652</v>
      </c>
      <c r="K1177" s="16">
        <v>815003556</v>
      </c>
      <c r="L1177" s="41" t="s">
        <v>5477</v>
      </c>
      <c r="M1177" s="17" t="s">
        <v>5478</v>
      </c>
      <c r="N1177" s="17" t="s">
        <v>5479</v>
      </c>
      <c r="O1177" s="100">
        <v>45584.900694444441</v>
      </c>
      <c r="P1177" s="17" t="s">
        <v>1650</v>
      </c>
      <c r="Q1177" s="18" t="s">
        <v>1783</v>
      </c>
      <c r="R1177" s="19">
        <v>0</v>
      </c>
      <c r="S1177" s="19" t="e" vm="1">
        <f>#REF!*3</f>
        <v>#REF!</v>
      </c>
      <c r="T1177" s="19">
        <v>0</v>
      </c>
      <c r="U1177" s="19" t="e" vm="1">
        <f>#REF!*3</f>
        <v>#REF!</v>
      </c>
      <c r="V1177" s="19" t="e" vm="1">
        <f>#REF!+#REF!</f>
        <v>#REF!</v>
      </c>
      <c r="W1177" s="19"/>
      <c r="X1177" s="42"/>
      <c r="Y1177" s="20" t="s">
        <v>3006</v>
      </c>
      <c r="Z1177" s="21">
        <v>0</v>
      </c>
      <c r="AA1177" s="21"/>
      <c r="AB1177" s="101"/>
      <c r="AC1177" s="104"/>
      <c r="AD1177" s="104"/>
      <c r="AE1177" s="104"/>
      <c r="AF1177" s="101"/>
      <c r="AG1177" s="102"/>
      <c r="AH1177" s="103"/>
      <c r="AI1177" s="102"/>
    </row>
    <row r="1178" spans="1:35" ht="24" hidden="1" customHeight="1">
      <c r="A1178" s="13" t="s">
        <v>124</v>
      </c>
      <c r="B1178" s="14">
        <v>19355</v>
      </c>
      <c r="C1178" s="15" t="s">
        <v>825</v>
      </c>
      <c r="D1178" s="15" t="s">
        <v>1649</v>
      </c>
      <c r="E1178" s="16">
        <v>6</v>
      </c>
      <c r="F1178" s="16" t="s">
        <v>1650</v>
      </c>
      <c r="G1178" s="16" t="s">
        <v>1651</v>
      </c>
      <c r="H1178" s="16" t="s">
        <v>1651</v>
      </c>
      <c r="I1178" s="16" t="s">
        <v>1652</v>
      </c>
      <c r="J1178" s="16" t="s">
        <v>1652</v>
      </c>
      <c r="K1178" s="16">
        <v>900156311</v>
      </c>
      <c r="L1178" s="41" t="s">
        <v>5480</v>
      </c>
      <c r="M1178" s="17" t="s">
        <v>5481</v>
      </c>
      <c r="N1178" s="17" t="s">
        <v>5482</v>
      </c>
      <c r="O1178" s="100">
        <v>45588.481944444444</v>
      </c>
      <c r="P1178" s="17" t="s">
        <v>1650</v>
      </c>
      <c r="Q1178" s="18" t="s">
        <v>1783</v>
      </c>
      <c r="R1178" s="19">
        <v>0</v>
      </c>
      <c r="S1178" s="19" t="e" vm="1">
        <f>#REF!*3</f>
        <v>#REF!</v>
      </c>
      <c r="T1178" s="19">
        <v>0</v>
      </c>
      <c r="U1178" s="19" t="e" vm="1">
        <f>#REF!*3</f>
        <v>#REF!</v>
      </c>
      <c r="V1178" s="19" t="e" vm="1">
        <f>#REF!+#REF!</f>
        <v>#REF!</v>
      </c>
      <c r="W1178" s="19"/>
      <c r="X1178" s="42"/>
      <c r="Y1178" s="20" t="s">
        <v>3006</v>
      </c>
      <c r="Z1178" s="21">
        <v>0</v>
      </c>
      <c r="AA1178" s="21"/>
      <c r="AB1178" s="101"/>
      <c r="AC1178" s="104"/>
      <c r="AD1178" s="104"/>
      <c r="AE1178" s="104"/>
      <c r="AF1178" s="101"/>
      <c r="AG1178" s="102"/>
      <c r="AH1178" s="103"/>
      <c r="AI1178" s="102"/>
    </row>
    <row r="1179" spans="1:35" ht="24" hidden="1" customHeight="1">
      <c r="A1179" s="13" t="s">
        <v>124</v>
      </c>
      <c r="B1179" s="14">
        <v>19355</v>
      </c>
      <c r="C1179" s="15" t="s">
        <v>825</v>
      </c>
      <c r="D1179" s="15" t="s">
        <v>1649</v>
      </c>
      <c r="E1179" s="16">
        <v>6</v>
      </c>
      <c r="F1179" s="16" t="s">
        <v>1650</v>
      </c>
      <c r="G1179" s="16" t="s">
        <v>1651</v>
      </c>
      <c r="H1179" s="16" t="s">
        <v>1651</v>
      </c>
      <c r="I1179" s="16" t="s">
        <v>1652</v>
      </c>
      <c r="J1179" s="16" t="s">
        <v>1652</v>
      </c>
      <c r="K1179" s="16">
        <v>9005632798</v>
      </c>
      <c r="L1179" s="41" t="s">
        <v>5483</v>
      </c>
      <c r="M1179" s="17" t="s">
        <v>5484</v>
      </c>
      <c r="N1179" s="17" t="s">
        <v>5485</v>
      </c>
      <c r="O1179" s="100">
        <v>45588.576388888891</v>
      </c>
      <c r="P1179" s="17" t="s">
        <v>1650</v>
      </c>
      <c r="Q1179" s="18" t="s">
        <v>1783</v>
      </c>
      <c r="R1179" s="19">
        <v>0</v>
      </c>
      <c r="S1179" s="19" t="e" vm="1">
        <f>#REF!*3</f>
        <v>#REF!</v>
      </c>
      <c r="T1179" s="19">
        <v>0</v>
      </c>
      <c r="U1179" s="19" t="e" vm="1">
        <f>#REF!*3</f>
        <v>#REF!</v>
      </c>
      <c r="V1179" s="19" t="e" vm="1">
        <f>#REF!+#REF!</f>
        <v>#REF!</v>
      </c>
      <c r="W1179" s="19"/>
      <c r="X1179" s="42"/>
      <c r="Y1179" s="20" t="s">
        <v>3006</v>
      </c>
      <c r="Z1179" s="21">
        <v>0</v>
      </c>
      <c r="AA1179" s="21"/>
      <c r="AB1179" s="101"/>
      <c r="AC1179" s="104"/>
      <c r="AD1179" s="104"/>
      <c r="AE1179" s="104"/>
      <c r="AF1179" s="101"/>
      <c r="AG1179" s="102"/>
      <c r="AH1179" s="103"/>
      <c r="AI1179" s="102"/>
    </row>
    <row r="1180" spans="1:35" ht="24" hidden="1" customHeight="1">
      <c r="A1180" s="13" t="s">
        <v>124</v>
      </c>
      <c r="B1180" s="14">
        <v>19355</v>
      </c>
      <c r="C1180" s="15" t="s">
        <v>825</v>
      </c>
      <c r="D1180" s="15" t="s">
        <v>1649</v>
      </c>
      <c r="E1180" s="16">
        <v>6</v>
      </c>
      <c r="F1180" s="16" t="s">
        <v>1650</v>
      </c>
      <c r="G1180" s="16" t="s">
        <v>1651</v>
      </c>
      <c r="H1180" s="16" t="s">
        <v>1651</v>
      </c>
      <c r="I1180" s="16" t="s">
        <v>1652</v>
      </c>
      <c r="J1180" s="16" t="s">
        <v>1652</v>
      </c>
      <c r="K1180" s="16">
        <v>900563279</v>
      </c>
      <c r="L1180" s="41" t="s">
        <v>5486</v>
      </c>
      <c r="M1180" s="17" t="s">
        <v>5487</v>
      </c>
      <c r="N1180" s="17" t="s">
        <v>5488</v>
      </c>
      <c r="O1180" s="100">
        <v>45588.606249999997</v>
      </c>
      <c r="P1180" s="17" t="s">
        <v>1650</v>
      </c>
      <c r="Q1180" s="18" t="s">
        <v>1783</v>
      </c>
      <c r="R1180" s="19">
        <v>0</v>
      </c>
      <c r="S1180" s="19" t="e" vm="1">
        <f>#REF!*3</f>
        <v>#REF!</v>
      </c>
      <c r="T1180" s="19">
        <v>0</v>
      </c>
      <c r="U1180" s="19" t="e" vm="1">
        <f>#REF!*3</f>
        <v>#REF!</v>
      </c>
      <c r="V1180" s="19" t="e" vm="1">
        <f>#REF!+#REF!</f>
        <v>#REF!</v>
      </c>
      <c r="W1180" s="19"/>
      <c r="X1180" s="42"/>
      <c r="Y1180" s="20" t="s">
        <v>3006</v>
      </c>
      <c r="Z1180" s="21">
        <v>0</v>
      </c>
      <c r="AA1180" s="21"/>
      <c r="AB1180" s="101"/>
      <c r="AC1180" s="104"/>
      <c r="AD1180" s="104"/>
      <c r="AE1180" s="104"/>
      <c r="AF1180" s="101"/>
      <c r="AG1180" s="102"/>
      <c r="AH1180" s="103"/>
      <c r="AI1180" s="102"/>
    </row>
    <row r="1181" spans="1:35" ht="24" hidden="1" customHeight="1">
      <c r="A1181" s="13" t="s">
        <v>124</v>
      </c>
      <c r="B1181" s="14">
        <v>19355</v>
      </c>
      <c r="C1181" s="15" t="s">
        <v>825</v>
      </c>
      <c r="D1181" s="15" t="s">
        <v>1649</v>
      </c>
      <c r="E1181" s="16">
        <v>6</v>
      </c>
      <c r="F1181" s="16" t="s">
        <v>1650</v>
      </c>
      <c r="G1181" s="16" t="s">
        <v>1651</v>
      </c>
      <c r="H1181" s="16" t="s">
        <v>1651</v>
      </c>
      <c r="I1181" s="16" t="s">
        <v>1652</v>
      </c>
      <c r="J1181" s="16" t="s">
        <v>1652</v>
      </c>
      <c r="K1181" s="16">
        <v>817004640</v>
      </c>
      <c r="L1181" s="41" t="s">
        <v>5489</v>
      </c>
      <c r="M1181" s="17" t="s">
        <v>5490</v>
      </c>
      <c r="N1181" s="17" t="s">
        <v>5491</v>
      </c>
      <c r="O1181" s="100">
        <v>45589.326388888891</v>
      </c>
      <c r="P1181" s="17" t="s">
        <v>1650</v>
      </c>
      <c r="Q1181" s="18" t="s">
        <v>1783</v>
      </c>
      <c r="R1181" s="19">
        <v>0</v>
      </c>
      <c r="S1181" s="19" t="e" vm="1">
        <f>#REF!*3</f>
        <v>#REF!</v>
      </c>
      <c r="T1181" s="19">
        <v>0</v>
      </c>
      <c r="U1181" s="19" t="e" vm="1">
        <f>#REF!*3</f>
        <v>#REF!</v>
      </c>
      <c r="V1181" s="19" t="e" vm="1">
        <f>#REF!+#REF!</f>
        <v>#REF!</v>
      </c>
      <c r="W1181" s="19"/>
      <c r="X1181" s="42"/>
      <c r="Y1181" s="20" t="s">
        <v>3006</v>
      </c>
      <c r="Z1181" s="21">
        <v>0</v>
      </c>
      <c r="AA1181" s="21"/>
      <c r="AB1181" s="101"/>
      <c r="AC1181" s="104"/>
      <c r="AD1181" s="104"/>
      <c r="AE1181" s="104"/>
      <c r="AF1181" s="101"/>
      <c r="AG1181" s="102"/>
      <c r="AH1181" s="103"/>
      <c r="AI1181" s="102"/>
    </row>
    <row r="1182" spans="1:35" ht="24" hidden="1" customHeight="1">
      <c r="A1182" s="13" t="s">
        <v>334</v>
      </c>
      <c r="B1182" s="14">
        <v>41306</v>
      </c>
      <c r="C1182" s="15" t="s">
        <v>1105</v>
      </c>
      <c r="D1182" s="15" t="s">
        <v>1649</v>
      </c>
      <c r="E1182" s="16">
        <v>6</v>
      </c>
      <c r="F1182" s="16" t="s">
        <v>1650</v>
      </c>
      <c r="G1182" s="16" t="s">
        <v>1651</v>
      </c>
      <c r="H1182" s="16" t="s">
        <v>1651</v>
      </c>
      <c r="I1182" s="16" t="s">
        <v>1652</v>
      </c>
      <c r="J1182" s="16" t="s">
        <v>1652</v>
      </c>
      <c r="K1182" s="16">
        <v>813005248</v>
      </c>
      <c r="L1182" s="41" t="s">
        <v>5492</v>
      </c>
      <c r="M1182" s="17" t="s">
        <v>5493</v>
      </c>
      <c r="N1182" s="17" t="s">
        <v>5494</v>
      </c>
      <c r="O1182" s="100">
        <v>45590.615277777775</v>
      </c>
      <c r="P1182" s="17" t="s">
        <v>1650</v>
      </c>
      <c r="Q1182" s="18" t="s">
        <v>1783</v>
      </c>
      <c r="R1182" s="19">
        <v>0</v>
      </c>
      <c r="S1182" s="19" t="e" vm="1">
        <f>#REF!*3</f>
        <v>#REF!</v>
      </c>
      <c r="T1182" s="19">
        <v>0</v>
      </c>
      <c r="U1182" s="19" t="e" vm="1">
        <f>#REF!*3</f>
        <v>#REF!</v>
      </c>
      <c r="V1182" s="19" t="e" vm="1">
        <f>#REF!+#REF!</f>
        <v>#REF!</v>
      </c>
      <c r="W1182" s="19"/>
      <c r="X1182" s="42"/>
      <c r="Y1182" s="20" t="s">
        <v>3006</v>
      </c>
      <c r="Z1182" s="21">
        <v>0</v>
      </c>
      <c r="AA1182" s="21"/>
      <c r="AB1182" s="101"/>
      <c r="AC1182" s="104"/>
      <c r="AD1182" s="104"/>
      <c r="AE1182" s="104"/>
      <c r="AF1182" s="101"/>
      <c r="AG1182" s="102"/>
      <c r="AH1182" s="103"/>
      <c r="AI1182" s="102"/>
    </row>
    <row r="1183" spans="1:35" ht="24" hidden="1" customHeight="1">
      <c r="A1183" s="13" t="s">
        <v>423</v>
      </c>
      <c r="B1183" s="14">
        <v>54810</v>
      </c>
      <c r="C1183" s="15" t="s">
        <v>442</v>
      </c>
      <c r="D1183" s="15" t="s">
        <v>1649</v>
      </c>
      <c r="E1183" s="16">
        <v>6</v>
      </c>
      <c r="F1183" s="16" t="s">
        <v>3914</v>
      </c>
      <c r="G1183" s="16" t="s">
        <v>1759</v>
      </c>
      <c r="H1183" s="16" t="s">
        <v>1759</v>
      </c>
      <c r="I1183" s="16" t="s">
        <v>1652</v>
      </c>
      <c r="J1183" s="16" t="s">
        <v>1759</v>
      </c>
      <c r="K1183" s="16">
        <v>900233419</v>
      </c>
      <c r="L1183" s="41" t="s">
        <v>5495</v>
      </c>
      <c r="M1183" s="17" t="s">
        <v>5496</v>
      </c>
      <c r="N1183" s="17" t="s">
        <v>5497</v>
      </c>
      <c r="O1183" s="100">
        <v>45597.618750000001</v>
      </c>
      <c r="P1183" s="17" t="s">
        <v>1650</v>
      </c>
      <c r="Q1183" s="18" t="s">
        <v>1783</v>
      </c>
      <c r="R1183" s="19">
        <v>0</v>
      </c>
      <c r="S1183" s="19" t="e" vm="1">
        <f>#REF!*3</f>
        <v>#REF!</v>
      </c>
      <c r="T1183" s="19">
        <v>0</v>
      </c>
      <c r="U1183" s="19" t="e" vm="1">
        <f>#REF!*3</f>
        <v>#REF!</v>
      </c>
      <c r="V1183" s="19" t="e" vm="1">
        <f>#REF!+#REF!</f>
        <v>#REF!</v>
      </c>
      <c r="W1183" s="19"/>
      <c r="X1183" s="42"/>
      <c r="Y1183" s="20" t="s">
        <v>3006</v>
      </c>
      <c r="Z1183" s="21">
        <v>0</v>
      </c>
      <c r="AA1183" s="21"/>
      <c r="AB1183" s="101"/>
      <c r="AC1183" s="104"/>
      <c r="AD1183" s="104"/>
      <c r="AE1183" s="104"/>
      <c r="AF1183" s="101"/>
      <c r="AG1183" s="102"/>
      <c r="AH1183" s="103"/>
      <c r="AI1183" s="102"/>
    </row>
    <row r="1184" spans="1:35" ht="24" hidden="1" customHeight="1">
      <c r="A1184" s="13" t="s">
        <v>544</v>
      </c>
      <c r="B1184" s="14">
        <v>15204</v>
      </c>
      <c r="C1184" s="15" t="s">
        <v>583</v>
      </c>
      <c r="D1184" s="15" t="s">
        <v>1649</v>
      </c>
      <c r="E1184" s="16">
        <v>6</v>
      </c>
      <c r="F1184" s="16" t="s">
        <v>1650</v>
      </c>
      <c r="G1184" s="16" t="s">
        <v>1651</v>
      </c>
      <c r="H1184" s="16" t="s">
        <v>1651</v>
      </c>
      <c r="I1184" s="16" t="s">
        <v>1652</v>
      </c>
      <c r="J1184" s="16" t="s">
        <v>1652</v>
      </c>
      <c r="K1184" s="16">
        <v>820004253</v>
      </c>
      <c r="L1184" s="41" t="s">
        <v>5498</v>
      </c>
      <c r="M1184" s="17" t="s">
        <v>5499</v>
      </c>
      <c r="N1184" s="17" t="s">
        <v>5500</v>
      </c>
      <c r="O1184" s="100">
        <v>45598.706250000003</v>
      </c>
      <c r="P1184" s="17" t="s">
        <v>1650</v>
      </c>
      <c r="Q1184" s="18" t="s">
        <v>1783</v>
      </c>
      <c r="R1184" s="19">
        <v>0</v>
      </c>
      <c r="S1184" s="19" t="e" vm="1">
        <f>#REF!*3</f>
        <v>#REF!</v>
      </c>
      <c r="T1184" s="19">
        <v>0</v>
      </c>
      <c r="U1184" s="19" t="e" vm="1">
        <f>#REF!*3</f>
        <v>#REF!</v>
      </c>
      <c r="V1184" s="19" t="e" vm="1">
        <f>#REF!+#REF!</f>
        <v>#REF!</v>
      </c>
      <c r="W1184" s="19"/>
      <c r="X1184" s="42"/>
      <c r="Y1184" s="20" t="s">
        <v>3006</v>
      </c>
      <c r="Z1184" s="21">
        <v>0</v>
      </c>
      <c r="AA1184" s="21"/>
      <c r="AB1184" s="101"/>
      <c r="AC1184" s="104"/>
      <c r="AD1184" s="104"/>
      <c r="AE1184" s="104"/>
      <c r="AF1184" s="101"/>
      <c r="AG1184" s="102"/>
      <c r="AH1184" s="103"/>
      <c r="AI1184" s="102"/>
    </row>
    <row r="1185" spans="1:35" ht="24" hidden="1" customHeight="1">
      <c r="A1185" s="13" t="s">
        <v>544</v>
      </c>
      <c r="B1185" s="14">
        <v>15104</v>
      </c>
      <c r="C1185" s="15" t="s">
        <v>544</v>
      </c>
      <c r="D1185" s="15" t="s">
        <v>1649</v>
      </c>
      <c r="E1185" s="16">
        <v>6</v>
      </c>
      <c r="F1185" s="16" t="s">
        <v>1650</v>
      </c>
      <c r="G1185" s="16" t="s">
        <v>1651</v>
      </c>
      <c r="H1185" s="16" t="s">
        <v>1651</v>
      </c>
      <c r="I1185" s="16" t="s">
        <v>1652</v>
      </c>
      <c r="J1185" s="16" t="s">
        <v>1652</v>
      </c>
      <c r="K1185" s="16">
        <v>820004973</v>
      </c>
      <c r="L1185" s="41" t="s">
        <v>5501</v>
      </c>
      <c r="M1185" s="17" t="s">
        <v>5502</v>
      </c>
      <c r="N1185" s="17" t="s">
        <v>5503</v>
      </c>
      <c r="O1185" s="100">
        <v>45602.413194444445</v>
      </c>
      <c r="P1185" s="17" t="s">
        <v>1650</v>
      </c>
      <c r="Q1185" s="18" t="s">
        <v>1783</v>
      </c>
      <c r="R1185" s="19">
        <v>0</v>
      </c>
      <c r="S1185" s="19" t="e" vm="1">
        <f>#REF!*3</f>
        <v>#REF!</v>
      </c>
      <c r="T1185" s="19">
        <v>0</v>
      </c>
      <c r="U1185" s="19" t="e" vm="1">
        <f>#REF!*3</f>
        <v>#REF!</v>
      </c>
      <c r="V1185" s="19" t="e" vm="1">
        <f>#REF!+#REF!</f>
        <v>#REF!</v>
      </c>
      <c r="W1185" s="19"/>
      <c r="X1185" s="42"/>
      <c r="Y1185" s="20" t="s">
        <v>3006</v>
      </c>
      <c r="Z1185" s="21">
        <v>0</v>
      </c>
      <c r="AA1185" s="21"/>
      <c r="AB1185" s="101"/>
      <c r="AC1185" s="104"/>
      <c r="AD1185" s="104"/>
      <c r="AE1185" s="104"/>
      <c r="AF1185" s="101"/>
      <c r="AG1185" s="102"/>
      <c r="AH1185" s="103"/>
      <c r="AI1185" s="102"/>
    </row>
    <row r="1186" spans="1:35" ht="24" hidden="1" customHeight="1">
      <c r="A1186" s="13" t="s">
        <v>124</v>
      </c>
      <c r="B1186" s="14">
        <v>19355</v>
      </c>
      <c r="C1186" s="15" t="s">
        <v>825</v>
      </c>
      <c r="D1186" s="15" t="s">
        <v>1649</v>
      </c>
      <c r="E1186" s="16">
        <v>6</v>
      </c>
      <c r="F1186" s="16" t="s">
        <v>1650</v>
      </c>
      <c r="G1186" s="16" t="s">
        <v>1651</v>
      </c>
      <c r="H1186" s="16" t="s">
        <v>1651</v>
      </c>
      <c r="I1186" s="16" t="s">
        <v>1652</v>
      </c>
      <c r="J1186" s="16" t="s">
        <v>1652</v>
      </c>
      <c r="K1186" s="16">
        <v>817004246</v>
      </c>
      <c r="L1186" s="41" t="s">
        <v>5504</v>
      </c>
      <c r="M1186" s="17" t="s">
        <v>5505</v>
      </c>
      <c r="N1186" s="17" t="s">
        <v>5506</v>
      </c>
      <c r="O1186" s="100">
        <v>45604.42291666667</v>
      </c>
      <c r="P1186" s="17" t="s">
        <v>1650</v>
      </c>
      <c r="Q1186" s="18" t="s">
        <v>1783</v>
      </c>
      <c r="R1186" s="19">
        <v>0</v>
      </c>
      <c r="S1186" s="19" t="e" vm="1">
        <f>#REF!*3</f>
        <v>#REF!</v>
      </c>
      <c r="T1186" s="19">
        <v>0</v>
      </c>
      <c r="U1186" s="19" t="e" vm="1">
        <f>#REF!*3</f>
        <v>#REF!</v>
      </c>
      <c r="V1186" s="19" t="e" vm="1">
        <f>#REF!+#REF!</f>
        <v>#REF!</v>
      </c>
      <c r="W1186" s="19"/>
      <c r="X1186" s="42"/>
      <c r="Y1186" s="20" t="s">
        <v>3006</v>
      </c>
      <c r="Z1186" s="21">
        <v>0</v>
      </c>
      <c r="AA1186" s="21"/>
      <c r="AB1186" s="101"/>
      <c r="AC1186" s="104"/>
      <c r="AD1186" s="104"/>
      <c r="AE1186" s="104"/>
      <c r="AF1186" s="101"/>
      <c r="AG1186" s="102"/>
      <c r="AH1186" s="103"/>
      <c r="AI1186" s="102"/>
    </row>
    <row r="1187" spans="1:35" ht="24" hidden="1" customHeight="1">
      <c r="A1187" s="13" t="s">
        <v>248</v>
      </c>
      <c r="B1187" s="14">
        <v>20750</v>
      </c>
      <c r="C1187" s="15" t="s">
        <v>267</v>
      </c>
      <c r="D1187" s="15" t="s">
        <v>1649</v>
      </c>
      <c r="E1187" s="16">
        <v>6</v>
      </c>
      <c r="F1187" s="16" t="s">
        <v>2329</v>
      </c>
      <c r="G1187" s="16" t="s">
        <v>1759</v>
      </c>
      <c r="H1187" s="16" t="s">
        <v>1759</v>
      </c>
      <c r="I1187" s="16" t="s">
        <v>1652</v>
      </c>
      <c r="J1187" s="16" t="s">
        <v>1759</v>
      </c>
      <c r="K1187" s="16">
        <v>901475851</v>
      </c>
      <c r="L1187" s="41" t="s">
        <v>5507</v>
      </c>
      <c r="M1187" s="17" t="s">
        <v>5508</v>
      </c>
      <c r="N1187" s="17" t="s">
        <v>5509</v>
      </c>
      <c r="O1187" s="100">
        <v>45604.495833333334</v>
      </c>
      <c r="P1187" s="17" t="s">
        <v>1650</v>
      </c>
      <c r="Q1187" s="18" t="s">
        <v>1783</v>
      </c>
      <c r="R1187" s="19">
        <v>0</v>
      </c>
      <c r="S1187" s="19" t="e" vm="1">
        <f>#REF!*3</f>
        <v>#REF!</v>
      </c>
      <c r="T1187" s="19">
        <v>0</v>
      </c>
      <c r="U1187" s="19" t="e" vm="1">
        <f>#REF!*3</f>
        <v>#REF!</v>
      </c>
      <c r="V1187" s="19" t="e" vm="1">
        <f>#REF!+#REF!</f>
        <v>#REF!</v>
      </c>
      <c r="W1187" s="19"/>
      <c r="X1187" s="42"/>
      <c r="Y1187" s="20" t="s">
        <v>3006</v>
      </c>
      <c r="Z1187" s="21">
        <v>0</v>
      </c>
      <c r="AA1187" s="21"/>
      <c r="AB1187" s="101"/>
      <c r="AC1187" s="104"/>
      <c r="AD1187" s="104"/>
      <c r="AE1187" s="104"/>
      <c r="AF1187" s="101"/>
      <c r="AG1187" s="102"/>
      <c r="AH1187" s="103"/>
      <c r="AI1187" s="102"/>
    </row>
    <row r="1188" spans="1:35" ht="24" hidden="1" customHeight="1">
      <c r="A1188" s="13" t="s">
        <v>236</v>
      </c>
      <c r="B1188" s="14">
        <v>52835</v>
      </c>
      <c r="C1188" s="15" t="s">
        <v>1284</v>
      </c>
      <c r="D1188" s="15" t="s">
        <v>1649</v>
      </c>
      <c r="E1188" s="16">
        <v>4</v>
      </c>
      <c r="F1188" s="16" t="s">
        <v>4344</v>
      </c>
      <c r="G1188" s="16" t="s">
        <v>1759</v>
      </c>
      <c r="H1188" s="16" t="s">
        <v>1759</v>
      </c>
      <c r="I1188" s="16" t="s">
        <v>2010</v>
      </c>
      <c r="J1188" s="16" t="s">
        <v>1652</v>
      </c>
      <c r="K1188" s="16">
        <v>901115471</v>
      </c>
      <c r="L1188" s="41" t="s">
        <v>5510</v>
      </c>
      <c r="M1188" s="17" t="s">
        <v>5511</v>
      </c>
      <c r="N1188" s="17" t="s">
        <v>5512</v>
      </c>
      <c r="O1188" s="100">
        <v>45604.506944444445</v>
      </c>
      <c r="P1188" s="17" t="s">
        <v>1650</v>
      </c>
      <c r="Q1188" s="18" t="s">
        <v>1783</v>
      </c>
      <c r="R1188" s="19">
        <v>0</v>
      </c>
      <c r="S1188" s="19" t="e" vm="1">
        <f>#REF!*3</f>
        <v>#REF!</v>
      </c>
      <c r="T1188" s="19">
        <v>0</v>
      </c>
      <c r="U1188" s="19" t="e" vm="1">
        <f>#REF!*3</f>
        <v>#REF!</v>
      </c>
      <c r="V1188" s="19" t="e" vm="1">
        <f>#REF!+#REF!</f>
        <v>#REF!</v>
      </c>
      <c r="W1188" s="19"/>
      <c r="X1188" s="42"/>
      <c r="Y1188" s="20" t="s">
        <v>3006</v>
      </c>
      <c r="Z1188" s="21">
        <v>0</v>
      </c>
      <c r="AA1188" s="21"/>
      <c r="AB1188" s="101"/>
      <c r="AC1188" s="104"/>
      <c r="AD1188" s="104"/>
      <c r="AE1188" s="104"/>
      <c r="AF1188" s="101"/>
      <c r="AG1188" s="102"/>
      <c r="AH1188" s="103"/>
      <c r="AI1188" s="102"/>
    </row>
    <row r="1189" spans="1:35" ht="24" hidden="1" customHeight="1">
      <c r="A1189" s="13" t="s">
        <v>248</v>
      </c>
      <c r="B1189" s="14">
        <v>20750</v>
      </c>
      <c r="C1189" s="15" t="s">
        <v>267</v>
      </c>
      <c r="D1189" s="15" t="s">
        <v>1649</v>
      </c>
      <c r="E1189" s="16">
        <v>6</v>
      </c>
      <c r="F1189" s="16" t="s">
        <v>2329</v>
      </c>
      <c r="G1189" s="16" t="s">
        <v>1759</v>
      </c>
      <c r="H1189" s="16" t="s">
        <v>1759</v>
      </c>
      <c r="I1189" s="16" t="s">
        <v>1652</v>
      </c>
      <c r="J1189" s="16" t="s">
        <v>1652</v>
      </c>
      <c r="K1189" s="16">
        <v>901616385</v>
      </c>
      <c r="L1189" s="41" t="s">
        <v>5513</v>
      </c>
      <c r="M1189" s="17" t="s">
        <v>5514</v>
      </c>
      <c r="N1189" s="17" t="s">
        <v>5515</v>
      </c>
      <c r="O1189" s="100">
        <v>45604.51666666667</v>
      </c>
      <c r="P1189" s="17" t="s">
        <v>1650</v>
      </c>
      <c r="Q1189" s="18" t="s">
        <v>1783</v>
      </c>
      <c r="R1189" s="19">
        <v>0</v>
      </c>
      <c r="S1189" s="19" t="e" vm="1">
        <f>#REF!*3</f>
        <v>#REF!</v>
      </c>
      <c r="T1189" s="19">
        <v>0</v>
      </c>
      <c r="U1189" s="19" t="e" vm="1">
        <f>#REF!*3</f>
        <v>#REF!</v>
      </c>
      <c r="V1189" s="19" t="e" vm="1">
        <f>#REF!+#REF!</f>
        <v>#REF!</v>
      </c>
      <c r="W1189" s="19"/>
      <c r="X1189" s="42"/>
      <c r="Y1189" s="20" t="s">
        <v>3006</v>
      </c>
      <c r="Z1189" s="21">
        <v>0</v>
      </c>
      <c r="AA1189" s="21"/>
      <c r="AB1189" s="101"/>
      <c r="AC1189" s="104"/>
      <c r="AD1189" s="104"/>
      <c r="AE1189" s="104"/>
      <c r="AF1189" s="101"/>
      <c r="AG1189" s="102"/>
      <c r="AH1189" s="103"/>
      <c r="AI1189" s="102"/>
    </row>
    <row r="1190" spans="1:35" ht="24" hidden="1" customHeight="1">
      <c r="A1190" s="13" t="s">
        <v>236</v>
      </c>
      <c r="B1190" s="14">
        <v>52835</v>
      </c>
      <c r="C1190" s="15" t="s">
        <v>1284</v>
      </c>
      <c r="D1190" s="15" t="s">
        <v>1649</v>
      </c>
      <c r="E1190" s="16">
        <v>4</v>
      </c>
      <c r="F1190" s="16" t="s">
        <v>4344</v>
      </c>
      <c r="G1190" s="16" t="s">
        <v>1759</v>
      </c>
      <c r="H1190" s="16" t="s">
        <v>1759</v>
      </c>
      <c r="I1190" s="16" t="s">
        <v>2010</v>
      </c>
      <c r="J1190" s="16" t="s">
        <v>1652</v>
      </c>
      <c r="K1190" s="16">
        <v>900256001</v>
      </c>
      <c r="L1190" s="41" t="s">
        <v>5516</v>
      </c>
      <c r="M1190" s="17" t="s">
        <v>5517</v>
      </c>
      <c r="N1190" s="17" t="s">
        <v>5518</v>
      </c>
      <c r="O1190" s="100">
        <v>45606.502083333333</v>
      </c>
      <c r="P1190" s="17" t="s">
        <v>1650</v>
      </c>
      <c r="Q1190" s="18" t="s">
        <v>1783</v>
      </c>
      <c r="R1190" s="19">
        <v>0</v>
      </c>
      <c r="S1190" s="19" t="e" vm="1">
        <f>#REF!*3</f>
        <v>#REF!</v>
      </c>
      <c r="T1190" s="19">
        <v>0</v>
      </c>
      <c r="U1190" s="19" t="e" vm="1">
        <f>#REF!*3</f>
        <v>#REF!</v>
      </c>
      <c r="V1190" s="19" t="e" vm="1">
        <f>#REF!+#REF!</f>
        <v>#REF!</v>
      </c>
      <c r="W1190" s="19"/>
      <c r="X1190" s="42"/>
      <c r="Y1190" s="20" t="s">
        <v>3006</v>
      </c>
      <c r="Z1190" s="21">
        <v>0</v>
      </c>
      <c r="AA1190" s="21"/>
      <c r="AB1190" s="101"/>
      <c r="AC1190" s="104"/>
      <c r="AD1190" s="104"/>
      <c r="AE1190" s="104"/>
      <c r="AF1190" s="101"/>
      <c r="AG1190" s="102"/>
      <c r="AH1190" s="103"/>
      <c r="AI1190" s="102"/>
    </row>
    <row r="1191" spans="1:35" ht="24" hidden="1" customHeight="1">
      <c r="A1191" s="13" t="s">
        <v>544</v>
      </c>
      <c r="B1191" s="14">
        <v>15051</v>
      </c>
      <c r="C1191" s="15" t="s">
        <v>551</v>
      </c>
      <c r="D1191" s="15" t="s">
        <v>1649</v>
      </c>
      <c r="E1191" s="16">
        <v>6</v>
      </c>
      <c r="F1191" s="16" t="s">
        <v>1650</v>
      </c>
      <c r="G1191" s="16" t="s">
        <v>1651</v>
      </c>
      <c r="H1191" s="16" t="s">
        <v>1651</v>
      </c>
      <c r="I1191" s="16" t="s">
        <v>1652</v>
      </c>
      <c r="J1191" s="16" t="s">
        <v>1652</v>
      </c>
      <c r="K1191" s="16">
        <v>901228602</v>
      </c>
      <c r="L1191" s="41" t="s">
        <v>5519</v>
      </c>
      <c r="M1191" s="17" t="s">
        <v>5520</v>
      </c>
      <c r="N1191" s="17" t="s">
        <v>5521</v>
      </c>
      <c r="O1191" s="100">
        <v>45606.797222222223</v>
      </c>
      <c r="P1191" s="17" t="s">
        <v>1650</v>
      </c>
      <c r="Q1191" s="18" t="s">
        <v>1783</v>
      </c>
      <c r="R1191" s="19">
        <v>0</v>
      </c>
      <c r="S1191" s="19" t="e" vm="1">
        <f>#REF!*3</f>
        <v>#REF!</v>
      </c>
      <c r="T1191" s="19">
        <v>0</v>
      </c>
      <c r="U1191" s="19" t="e" vm="1">
        <f>#REF!*3</f>
        <v>#REF!</v>
      </c>
      <c r="V1191" s="19" t="e" vm="1">
        <f>#REF!+#REF!</f>
        <v>#REF!</v>
      </c>
      <c r="W1191" s="19"/>
      <c r="X1191" s="42"/>
      <c r="Y1191" s="20" t="s">
        <v>3006</v>
      </c>
      <c r="Z1191" s="21">
        <v>0</v>
      </c>
      <c r="AA1191" s="21"/>
      <c r="AB1191" s="101"/>
      <c r="AC1191" s="104"/>
      <c r="AD1191" s="104"/>
      <c r="AE1191" s="104"/>
      <c r="AF1191" s="101"/>
      <c r="AG1191" s="102"/>
      <c r="AH1191" s="103"/>
      <c r="AI1191" s="102"/>
    </row>
    <row r="1192" spans="1:35" ht="24" hidden="1" customHeight="1">
      <c r="A1192" s="13" t="s">
        <v>1350</v>
      </c>
      <c r="B1192" s="14">
        <v>68001</v>
      </c>
      <c r="C1192" s="15" t="s">
        <v>97</v>
      </c>
      <c r="D1192" s="15" t="s">
        <v>1649</v>
      </c>
      <c r="E1192" s="16" t="s">
        <v>58</v>
      </c>
      <c r="F1192" s="16" t="s">
        <v>1650</v>
      </c>
      <c r="G1192" s="16" t="s">
        <v>1651</v>
      </c>
      <c r="H1192" s="16" t="s">
        <v>1651</v>
      </c>
      <c r="I1192" s="16" t="s">
        <v>1652</v>
      </c>
      <c r="J1192" s="16" t="s">
        <v>1652</v>
      </c>
      <c r="K1192" s="16">
        <v>804003547</v>
      </c>
      <c r="L1192" s="41" t="s">
        <v>5522</v>
      </c>
      <c r="M1192" s="17" t="s">
        <v>5523</v>
      </c>
      <c r="N1192" s="17" t="s">
        <v>5524</v>
      </c>
      <c r="O1192" s="100">
        <v>45608.518750000003</v>
      </c>
      <c r="P1192" s="17" t="s">
        <v>1650</v>
      </c>
      <c r="Q1192" s="18" t="s">
        <v>1783</v>
      </c>
      <c r="R1192" s="19">
        <v>0</v>
      </c>
      <c r="S1192" s="19" t="e" vm="1">
        <f>#REF!*3</f>
        <v>#REF!</v>
      </c>
      <c r="T1192" s="19">
        <v>0</v>
      </c>
      <c r="U1192" s="19" t="e" vm="1">
        <f>#REF!*3</f>
        <v>#REF!</v>
      </c>
      <c r="V1192" s="19" t="e" vm="1">
        <f>#REF!+#REF!</f>
        <v>#REF!</v>
      </c>
      <c r="W1192" s="19"/>
      <c r="X1192" s="42"/>
      <c r="Y1192" s="20" t="s">
        <v>3006</v>
      </c>
      <c r="Z1192" s="21">
        <v>0</v>
      </c>
      <c r="AA1192" s="21"/>
      <c r="AB1192" s="101"/>
      <c r="AC1192" s="104"/>
      <c r="AD1192" s="104"/>
      <c r="AE1192" s="104"/>
      <c r="AF1192" s="101"/>
      <c r="AG1192" s="102"/>
      <c r="AH1192" s="103"/>
      <c r="AI1192" s="102"/>
    </row>
    <row r="1193" spans="1:35" ht="24" hidden="1" customHeight="1">
      <c r="A1193" s="13" t="s">
        <v>1613</v>
      </c>
      <c r="B1193" s="14">
        <v>11001</v>
      </c>
      <c r="C1193" s="15" t="s">
        <v>451</v>
      </c>
      <c r="D1193" s="15" t="s">
        <v>1778</v>
      </c>
      <c r="E1193" s="16" t="s">
        <v>5525</v>
      </c>
      <c r="F1193" s="16"/>
      <c r="G1193" s="16" t="s">
        <v>1651</v>
      </c>
      <c r="H1193" s="16" t="s">
        <v>1651</v>
      </c>
      <c r="I1193" s="16" t="s">
        <v>1652</v>
      </c>
      <c r="J1193" s="16" t="s">
        <v>1652</v>
      </c>
      <c r="K1193" s="16">
        <v>901928846</v>
      </c>
      <c r="L1193" s="41" t="s">
        <v>5526</v>
      </c>
      <c r="M1193" s="17" t="s">
        <v>5527</v>
      </c>
      <c r="N1193" s="17" t="s">
        <v>5528</v>
      </c>
      <c r="O1193" s="100">
        <v>45608.679861111108</v>
      </c>
      <c r="P1193" s="17" t="s">
        <v>1650</v>
      </c>
      <c r="Q1193" s="18"/>
      <c r="R1193" s="19"/>
      <c r="S1193" s="19" t="e" vm="1">
        <f>#REF!*3</f>
        <v>#REF!</v>
      </c>
      <c r="T1193" s="19"/>
      <c r="U1193" s="19" t="e" vm="1">
        <f>#REF!*3</f>
        <v>#REF!</v>
      </c>
      <c r="V1193" s="19" t="e" vm="1">
        <f>#REF!+#REF!</f>
        <v>#REF!</v>
      </c>
      <c r="W1193" s="19"/>
      <c r="X1193" s="42"/>
      <c r="Y1193" s="20"/>
      <c r="Z1193" s="21"/>
      <c r="AA1193" s="21"/>
      <c r="AB1193" s="101"/>
      <c r="AC1193" s="104"/>
      <c r="AD1193" s="104"/>
      <c r="AE1193" s="104"/>
      <c r="AF1193" s="101"/>
      <c r="AG1193" s="102"/>
      <c r="AH1193" s="103"/>
      <c r="AI1193" s="102"/>
    </row>
    <row r="1194" spans="1:35" ht="24" hidden="1" customHeight="1">
      <c r="A1194" s="13" t="s">
        <v>236</v>
      </c>
      <c r="B1194" s="14">
        <v>52835</v>
      </c>
      <c r="C1194" s="15" t="s">
        <v>1284</v>
      </c>
      <c r="D1194" s="15" t="s">
        <v>1649</v>
      </c>
      <c r="E1194" s="16">
        <v>4</v>
      </c>
      <c r="F1194" s="16" t="s">
        <v>4344</v>
      </c>
      <c r="G1194" s="16" t="s">
        <v>1759</v>
      </c>
      <c r="H1194" s="16" t="s">
        <v>1759</v>
      </c>
      <c r="I1194" s="16" t="s">
        <v>2010</v>
      </c>
      <c r="J1194" s="16" t="s">
        <v>1652</v>
      </c>
      <c r="K1194" s="16">
        <v>901347226</v>
      </c>
      <c r="L1194" s="41" t="s">
        <v>5529</v>
      </c>
      <c r="M1194" s="17" t="s">
        <v>5530</v>
      </c>
      <c r="N1194" s="17" t="s">
        <v>5531</v>
      </c>
      <c r="O1194" s="100">
        <v>45609.497916666667</v>
      </c>
      <c r="P1194" s="17" t="s">
        <v>1650</v>
      </c>
      <c r="Q1194" s="18" t="s">
        <v>1783</v>
      </c>
      <c r="R1194" s="19">
        <v>0</v>
      </c>
      <c r="S1194" s="19" t="e" vm="1">
        <f>#REF!*3</f>
        <v>#REF!</v>
      </c>
      <c r="T1194" s="19">
        <v>0</v>
      </c>
      <c r="U1194" s="19" t="e" vm="1">
        <f>#REF!*3</f>
        <v>#REF!</v>
      </c>
      <c r="V1194" s="19" t="e" vm="1">
        <f>#REF!+#REF!</f>
        <v>#REF!</v>
      </c>
      <c r="W1194" s="19"/>
      <c r="X1194" s="42"/>
      <c r="Y1194" s="20" t="s">
        <v>3006</v>
      </c>
      <c r="Z1194" s="21">
        <v>0</v>
      </c>
      <c r="AA1194" s="21"/>
      <c r="AB1194" s="101"/>
      <c r="AC1194" s="104"/>
      <c r="AD1194" s="104"/>
      <c r="AE1194" s="104"/>
      <c r="AF1194" s="101"/>
      <c r="AG1194" s="102"/>
      <c r="AH1194" s="103"/>
      <c r="AI1194" s="102"/>
    </row>
    <row r="1195" spans="1:35" ht="24" customHeight="1">
      <c r="A1195" s="13" t="s">
        <v>124</v>
      </c>
      <c r="B1195" s="14">
        <v>19698</v>
      </c>
      <c r="C1195" s="15" t="s">
        <v>232</v>
      </c>
      <c r="D1195" s="15" t="s">
        <v>1649</v>
      </c>
      <c r="E1195" s="16">
        <v>5</v>
      </c>
      <c r="F1195" s="16" t="s">
        <v>2085</v>
      </c>
      <c r="G1195" s="16" t="s">
        <v>1759</v>
      </c>
      <c r="H1195" s="16" t="s">
        <v>1759</v>
      </c>
      <c r="I1195" s="16" t="s">
        <v>2490</v>
      </c>
      <c r="J1195" s="16" t="s">
        <v>1652</v>
      </c>
      <c r="K1195" s="16">
        <v>817003423</v>
      </c>
      <c r="L1195" s="41" t="s">
        <v>2968</v>
      </c>
      <c r="M1195" s="17" t="s">
        <v>2969</v>
      </c>
      <c r="N1195" s="17" t="s">
        <v>2970</v>
      </c>
      <c r="O1195" s="100">
        <v>45611.525694444441</v>
      </c>
      <c r="P1195" s="17" t="s">
        <v>1656</v>
      </c>
      <c r="Q1195" s="18">
        <v>5776435</v>
      </c>
      <c r="R1195" s="19">
        <v>685</v>
      </c>
      <c r="S1195" s="19" t="e" vm="1">
        <f>#REF!*3</f>
        <v>#REF!</v>
      </c>
      <c r="T1195" s="19">
        <v>0</v>
      </c>
      <c r="U1195" s="19" t="e" vm="1">
        <f>#REF!*3</f>
        <v>#REF!</v>
      </c>
      <c r="V1195" s="19" t="e" vm="1">
        <f>#REF!+#REF!</f>
        <v>#REF!</v>
      </c>
      <c r="W1195" s="19">
        <v>9</v>
      </c>
      <c r="X1195" s="42">
        <v>51987915</v>
      </c>
      <c r="Y1195" s="20" t="s">
        <v>1922</v>
      </c>
      <c r="Z1195" s="21">
        <v>2025</v>
      </c>
      <c r="AA1195" s="21"/>
      <c r="AB1195" s="101"/>
      <c r="AC1195" s="104"/>
      <c r="AD1195" s="104"/>
      <c r="AE1195" s="104"/>
      <c r="AF1195" s="101" t="s">
        <v>1922</v>
      </c>
      <c r="AG1195" s="102">
        <v>45901</v>
      </c>
      <c r="AH1195" s="103"/>
      <c r="AI1195" s="102"/>
    </row>
    <row r="1196" spans="1:35" ht="24" hidden="1" customHeight="1">
      <c r="A1196" s="13" t="s">
        <v>334</v>
      </c>
      <c r="B1196" s="14">
        <v>41396</v>
      </c>
      <c r="C1196" s="15" t="s">
        <v>1112</v>
      </c>
      <c r="D1196" s="15" t="s">
        <v>1649</v>
      </c>
      <c r="E1196" s="16">
        <v>6</v>
      </c>
      <c r="F1196" s="16" t="s">
        <v>1650</v>
      </c>
      <c r="G1196" s="16" t="s">
        <v>1651</v>
      </c>
      <c r="H1196" s="16" t="s">
        <v>1651</v>
      </c>
      <c r="I1196" s="16" t="s">
        <v>1652</v>
      </c>
      <c r="J1196" s="16" t="s">
        <v>1652</v>
      </c>
      <c r="K1196" s="16">
        <v>813012571</v>
      </c>
      <c r="L1196" s="41" t="s">
        <v>5532</v>
      </c>
      <c r="M1196" s="17" t="s">
        <v>5533</v>
      </c>
      <c r="N1196" s="17" t="s">
        <v>5534</v>
      </c>
      <c r="O1196" s="100">
        <v>45612.515277777777</v>
      </c>
      <c r="P1196" s="17" t="s">
        <v>1650</v>
      </c>
      <c r="Q1196" s="18" t="s">
        <v>1783</v>
      </c>
      <c r="R1196" s="19">
        <v>0</v>
      </c>
      <c r="S1196" s="19" t="e" vm="1">
        <f>#REF!*3</f>
        <v>#REF!</v>
      </c>
      <c r="T1196" s="19">
        <v>0</v>
      </c>
      <c r="U1196" s="19" t="e" vm="1">
        <f>#REF!*3</f>
        <v>#REF!</v>
      </c>
      <c r="V1196" s="19" t="e" vm="1">
        <f>#REF!+#REF!</f>
        <v>#REF!</v>
      </c>
      <c r="W1196" s="19"/>
      <c r="X1196" s="42"/>
      <c r="Y1196" s="20" t="s">
        <v>3006</v>
      </c>
      <c r="Z1196" s="21">
        <v>0</v>
      </c>
      <c r="AA1196" s="21"/>
      <c r="AB1196" s="101"/>
      <c r="AC1196" s="104"/>
      <c r="AD1196" s="104"/>
      <c r="AE1196" s="104"/>
      <c r="AF1196" s="101"/>
      <c r="AG1196" s="102"/>
      <c r="AH1196" s="103"/>
      <c r="AI1196" s="102"/>
    </row>
    <row r="1197" spans="1:35" ht="24" hidden="1" customHeight="1">
      <c r="A1197" s="13" t="s">
        <v>136</v>
      </c>
      <c r="B1197" s="14">
        <v>23678</v>
      </c>
      <c r="C1197" s="15" t="s">
        <v>282</v>
      </c>
      <c r="D1197" s="15" t="s">
        <v>1649</v>
      </c>
      <c r="E1197" s="16">
        <v>6</v>
      </c>
      <c r="F1197" s="16" t="s">
        <v>1650</v>
      </c>
      <c r="G1197" s="16" t="s">
        <v>1651</v>
      </c>
      <c r="H1197" s="16" t="s">
        <v>1651</v>
      </c>
      <c r="I1197" s="16" t="s">
        <v>1652</v>
      </c>
      <c r="J1197" s="16" t="s">
        <v>1652</v>
      </c>
      <c r="K1197" s="16">
        <v>901583034</v>
      </c>
      <c r="L1197" s="41" t="s">
        <v>5535</v>
      </c>
      <c r="M1197" s="17" t="s">
        <v>5536</v>
      </c>
      <c r="N1197" s="17" t="s">
        <v>5537</v>
      </c>
      <c r="O1197" s="100">
        <v>45614.529166666667</v>
      </c>
      <c r="P1197" s="17" t="s">
        <v>1650</v>
      </c>
      <c r="Q1197" s="18" t="s">
        <v>1783</v>
      </c>
      <c r="R1197" s="19">
        <v>0</v>
      </c>
      <c r="S1197" s="19" t="e" vm="1">
        <f>#REF!*3</f>
        <v>#REF!</v>
      </c>
      <c r="T1197" s="19">
        <v>0</v>
      </c>
      <c r="U1197" s="19" t="e" vm="1">
        <f>#REF!*3</f>
        <v>#REF!</v>
      </c>
      <c r="V1197" s="19" t="e" vm="1">
        <f>#REF!+#REF!</f>
        <v>#REF!</v>
      </c>
      <c r="W1197" s="19"/>
      <c r="X1197" s="42"/>
      <c r="Y1197" s="20" t="s">
        <v>3006</v>
      </c>
      <c r="Z1197" s="21">
        <v>0</v>
      </c>
      <c r="AA1197" s="21"/>
      <c r="AB1197" s="101"/>
      <c r="AC1197" s="104"/>
      <c r="AD1197" s="104"/>
      <c r="AE1197" s="104"/>
      <c r="AF1197" s="101"/>
      <c r="AG1197" s="102"/>
      <c r="AH1197" s="103"/>
      <c r="AI1197" s="102"/>
    </row>
    <row r="1198" spans="1:35" ht="24" hidden="1" customHeight="1">
      <c r="A1198" s="13" t="s">
        <v>16</v>
      </c>
      <c r="B1198" s="14">
        <v>5030</v>
      </c>
      <c r="C1198" s="15" t="s">
        <v>33</v>
      </c>
      <c r="D1198" s="15" t="s">
        <v>1649</v>
      </c>
      <c r="E1198" s="16">
        <v>6</v>
      </c>
      <c r="F1198" s="16" t="s">
        <v>1650</v>
      </c>
      <c r="G1198" s="16" t="s">
        <v>1651</v>
      </c>
      <c r="H1198" s="16" t="s">
        <v>1651</v>
      </c>
      <c r="I1198" s="16" t="s">
        <v>1652</v>
      </c>
      <c r="J1198" s="16" t="s">
        <v>1652</v>
      </c>
      <c r="K1198" s="16">
        <v>900102516</v>
      </c>
      <c r="L1198" s="41" t="s">
        <v>5538</v>
      </c>
      <c r="M1198" s="17" t="s">
        <v>5539</v>
      </c>
      <c r="N1198" s="17" t="s">
        <v>5540</v>
      </c>
      <c r="O1198" s="100">
        <v>45615.410416666666</v>
      </c>
      <c r="P1198" s="17" t="s">
        <v>1650</v>
      </c>
      <c r="Q1198" s="18" t="s">
        <v>1783</v>
      </c>
      <c r="R1198" s="19">
        <v>0</v>
      </c>
      <c r="S1198" s="19" t="e" vm="1">
        <f>#REF!*3</f>
        <v>#REF!</v>
      </c>
      <c r="T1198" s="19">
        <v>0</v>
      </c>
      <c r="U1198" s="19" t="e" vm="1">
        <f>#REF!*3</f>
        <v>#REF!</v>
      </c>
      <c r="V1198" s="19" t="e" vm="1">
        <f>#REF!+#REF!</f>
        <v>#REF!</v>
      </c>
      <c r="W1198" s="19"/>
      <c r="X1198" s="42"/>
      <c r="Y1198" s="20" t="s">
        <v>3006</v>
      </c>
      <c r="Z1198" s="21">
        <v>0</v>
      </c>
      <c r="AA1198" s="21"/>
      <c r="AB1198" s="101"/>
      <c r="AC1198" s="104"/>
      <c r="AD1198" s="104"/>
      <c r="AE1198" s="104"/>
      <c r="AF1198" s="101"/>
      <c r="AG1198" s="102"/>
      <c r="AH1198" s="103"/>
      <c r="AI1198" s="102"/>
    </row>
    <row r="1199" spans="1:35" ht="24" hidden="1" customHeight="1">
      <c r="A1199" s="13" t="s">
        <v>334</v>
      </c>
      <c r="B1199" s="14">
        <v>41396</v>
      </c>
      <c r="C1199" s="15" t="s">
        <v>1112</v>
      </c>
      <c r="D1199" s="15" t="s">
        <v>1649</v>
      </c>
      <c r="E1199" s="16">
        <v>6</v>
      </c>
      <c r="F1199" s="16" t="s">
        <v>1650</v>
      </c>
      <c r="G1199" s="16" t="s">
        <v>1651</v>
      </c>
      <c r="H1199" s="16" t="s">
        <v>1651</v>
      </c>
      <c r="I1199" s="16" t="s">
        <v>1652</v>
      </c>
      <c r="J1199" s="16" t="s">
        <v>1652</v>
      </c>
      <c r="K1199" s="16">
        <v>813010202</v>
      </c>
      <c r="L1199" s="41" t="s">
        <v>5541</v>
      </c>
      <c r="M1199" s="17" t="s">
        <v>5542</v>
      </c>
      <c r="N1199" s="17" t="s">
        <v>5543</v>
      </c>
      <c r="O1199" s="100">
        <v>45615.659722222219</v>
      </c>
      <c r="P1199" s="17" t="s">
        <v>1650</v>
      </c>
      <c r="Q1199" s="18" t="s">
        <v>1783</v>
      </c>
      <c r="R1199" s="19">
        <v>0</v>
      </c>
      <c r="S1199" s="19" t="e" vm="1">
        <f>#REF!*3</f>
        <v>#REF!</v>
      </c>
      <c r="T1199" s="19">
        <v>0</v>
      </c>
      <c r="U1199" s="19" t="e" vm="1">
        <f>#REF!*3</f>
        <v>#REF!</v>
      </c>
      <c r="V1199" s="19" t="e" vm="1">
        <f>#REF!+#REF!</f>
        <v>#REF!</v>
      </c>
      <c r="W1199" s="19"/>
      <c r="X1199" s="42"/>
      <c r="Y1199" s="20" t="s">
        <v>3006</v>
      </c>
      <c r="Z1199" s="21">
        <v>0</v>
      </c>
      <c r="AA1199" s="21"/>
      <c r="AB1199" s="101"/>
      <c r="AC1199" s="104"/>
      <c r="AD1199" s="104"/>
      <c r="AE1199" s="104"/>
      <c r="AF1199" s="101"/>
      <c r="AG1199" s="102"/>
      <c r="AH1199" s="103"/>
      <c r="AI1199" s="102"/>
    </row>
    <row r="1200" spans="1:35" ht="24" customHeight="1">
      <c r="A1200" s="13" t="s">
        <v>498</v>
      </c>
      <c r="B1200" s="14">
        <v>76248</v>
      </c>
      <c r="C1200" s="15" t="s">
        <v>1514</v>
      </c>
      <c r="D1200" s="15" t="s">
        <v>1649</v>
      </c>
      <c r="E1200" s="16">
        <v>5</v>
      </c>
      <c r="F1200" s="16" t="s">
        <v>1650</v>
      </c>
      <c r="G1200" s="16" t="s">
        <v>1651</v>
      </c>
      <c r="H1200" s="16" t="s">
        <v>1651</v>
      </c>
      <c r="I1200" s="16" t="s">
        <v>1652</v>
      </c>
      <c r="J1200" s="16" t="s">
        <v>1652</v>
      </c>
      <c r="K1200" s="16">
        <v>900262642</v>
      </c>
      <c r="L1200" s="41" t="s">
        <v>2971</v>
      </c>
      <c r="M1200" s="17" t="s">
        <v>2972</v>
      </c>
      <c r="N1200" s="17" t="s">
        <v>2973</v>
      </c>
      <c r="O1200" s="100">
        <v>45617.374305555553</v>
      </c>
      <c r="P1200" s="17" t="s">
        <v>1664</v>
      </c>
      <c r="Q1200" s="18">
        <v>1696271</v>
      </c>
      <c r="R1200" s="19">
        <v>107</v>
      </c>
      <c r="S1200" s="19" t="e" vm="1">
        <f>#REF!*3</f>
        <v>#REF!</v>
      </c>
      <c r="T1200" s="19">
        <v>0</v>
      </c>
      <c r="U1200" s="19" t="e" vm="1">
        <f>#REF!*3</f>
        <v>#REF!</v>
      </c>
      <c r="V1200" s="19" t="e" vm="1">
        <f>#REF!+#REF!</f>
        <v>#REF!</v>
      </c>
      <c r="W1200" s="19">
        <v>12</v>
      </c>
      <c r="X1200" s="42">
        <v>20436037</v>
      </c>
      <c r="Y1200" s="20" t="s">
        <v>2538</v>
      </c>
      <c r="Z1200" s="21">
        <v>2025</v>
      </c>
      <c r="AA1200" s="21"/>
      <c r="AB1200" s="101"/>
      <c r="AC1200" s="104"/>
      <c r="AD1200" s="104"/>
      <c r="AE1200" s="104"/>
      <c r="AF1200" s="101" t="s">
        <v>2538</v>
      </c>
      <c r="AG1200" s="102">
        <v>45689</v>
      </c>
      <c r="AH1200" s="103"/>
      <c r="AI1200" s="102"/>
    </row>
    <row r="1201" spans="1:35" ht="24" hidden="1" customHeight="1">
      <c r="A1201" s="13" t="s">
        <v>544</v>
      </c>
      <c r="B1201" s="14">
        <v>15740</v>
      </c>
      <c r="C1201" s="15" t="s">
        <v>706</v>
      </c>
      <c r="D1201" s="15" t="s">
        <v>1649</v>
      </c>
      <c r="E1201" s="16">
        <v>6</v>
      </c>
      <c r="F1201" s="16" t="s">
        <v>1650</v>
      </c>
      <c r="G1201" s="16" t="s">
        <v>1651</v>
      </c>
      <c r="H1201" s="16" t="s">
        <v>1651</v>
      </c>
      <c r="I1201" s="16" t="s">
        <v>1652</v>
      </c>
      <c r="J1201" s="16" t="s">
        <v>1652</v>
      </c>
      <c r="K1201" s="16">
        <v>820004332</v>
      </c>
      <c r="L1201" s="41" t="s">
        <v>5544</v>
      </c>
      <c r="M1201" s="17" t="s">
        <v>5545</v>
      </c>
      <c r="N1201" s="17" t="s">
        <v>5546</v>
      </c>
      <c r="O1201" s="100">
        <v>45617.600694444445</v>
      </c>
      <c r="P1201" s="17" t="s">
        <v>1650</v>
      </c>
      <c r="Q1201" s="18" t="s">
        <v>1783</v>
      </c>
      <c r="R1201" s="19">
        <v>0</v>
      </c>
      <c r="S1201" s="19" t="e" vm="1">
        <f>#REF!*3</f>
        <v>#REF!</v>
      </c>
      <c r="T1201" s="19">
        <v>0</v>
      </c>
      <c r="U1201" s="19" t="e" vm="1">
        <f>#REF!*3</f>
        <v>#REF!</v>
      </c>
      <c r="V1201" s="19" t="e" vm="1">
        <f>#REF!+#REF!</f>
        <v>#REF!</v>
      </c>
      <c r="W1201" s="19"/>
      <c r="X1201" s="42"/>
      <c r="Y1201" s="20" t="s">
        <v>3006</v>
      </c>
      <c r="Z1201" s="21">
        <v>0</v>
      </c>
      <c r="AA1201" s="21"/>
      <c r="AB1201" s="101"/>
      <c r="AC1201" s="104"/>
      <c r="AD1201" s="104"/>
      <c r="AE1201" s="104"/>
      <c r="AF1201" s="101"/>
      <c r="AG1201" s="102"/>
      <c r="AH1201" s="103"/>
      <c r="AI1201" s="102"/>
    </row>
    <row r="1202" spans="1:35" ht="24" hidden="1" customHeight="1">
      <c r="A1202" s="13" t="s">
        <v>358</v>
      </c>
      <c r="B1202" s="14">
        <v>50001</v>
      </c>
      <c r="C1202" s="15" t="s">
        <v>1189</v>
      </c>
      <c r="D1202" s="15" t="s">
        <v>1732</v>
      </c>
      <c r="E1202" s="16">
        <v>1</v>
      </c>
      <c r="F1202" s="16" t="s">
        <v>1650</v>
      </c>
      <c r="G1202" s="16" t="s">
        <v>1651</v>
      </c>
      <c r="H1202" s="16" t="s">
        <v>1651</v>
      </c>
      <c r="I1202" s="16" t="s">
        <v>1806</v>
      </c>
      <c r="J1202" s="16" t="s">
        <v>1652</v>
      </c>
      <c r="K1202" s="16">
        <v>901627395</v>
      </c>
      <c r="L1202" s="41" t="s">
        <v>5547</v>
      </c>
      <c r="M1202" s="17" t="s">
        <v>5548</v>
      </c>
      <c r="N1202" s="17" t="s">
        <v>5549</v>
      </c>
      <c r="O1202" s="100">
        <v>45618.629861111112</v>
      </c>
      <c r="P1202" s="17" t="s">
        <v>1650</v>
      </c>
      <c r="Q1202" s="18" t="s">
        <v>1783</v>
      </c>
      <c r="R1202" s="19">
        <v>0</v>
      </c>
      <c r="S1202" s="19" t="e" vm="1">
        <f>#REF!*3</f>
        <v>#REF!</v>
      </c>
      <c r="T1202" s="19">
        <v>0</v>
      </c>
      <c r="U1202" s="19" t="e" vm="1">
        <f>#REF!*3</f>
        <v>#REF!</v>
      </c>
      <c r="V1202" s="19" t="e" vm="1">
        <f>#REF!+#REF!</f>
        <v>#REF!</v>
      </c>
      <c r="W1202" s="19"/>
      <c r="X1202" s="42"/>
      <c r="Y1202" s="20" t="s">
        <v>3006</v>
      </c>
      <c r="Z1202" s="21">
        <v>0</v>
      </c>
      <c r="AA1202" s="21"/>
      <c r="AB1202" s="101"/>
      <c r="AC1202" s="104"/>
      <c r="AD1202" s="104"/>
      <c r="AE1202" s="104"/>
      <c r="AF1202" s="101"/>
      <c r="AG1202" s="102"/>
      <c r="AH1202" s="103"/>
      <c r="AI1202" s="102"/>
    </row>
    <row r="1203" spans="1:35" ht="24" hidden="1" customHeight="1">
      <c r="A1203" s="13" t="s">
        <v>358</v>
      </c>
      <c r="B1203" s="14">
        <v>50001</v>
      </c>
      <c r="C1203" s="15" t="s">
        <v>1189</v>
      </c>
      <c r="D1203" s="15" t="s">
        <v>1732</v>
      </c>
      <c r="E1203" s="16">
        <v>1</v>
      </c>
      <c r="F1203" s="16" t="s">
        <v>1650</v>
      </c>
      <c r="G1203" s="16" t="s">
        <v>1651</v>
      </c>
      <c r="H1203" s="16" t="s">
        <v>1651</v>
      </c>
      <c r="I1203" s="16" t="s">
        <v>1652</v>
      </c>
      <c r="J1203" s="16" t="s">
        <v>1652</v>
      </c>
      <c r="K1203" s="16">
        <v>901141140</v>
      </c>
      <c r="L1203" s="41" t="s">
        <v>5550</v>
      </c>
      <c r="M1203" s="17" t="s">
        <v>5551</v>
      </c>
      <c r="N1203" s="17" t="s">
        <v>5552</v>
      </c>
      <c r="O1203" s="100">
        <v>45618.65347222222</v>
      </c>
      <c r="P1203" s="17" t="s">
        <v>1650</v>
      </c>
      <c r="Q1203" s="18" t="s">
        <v>1783</v>
      </c>
      <c r="R1203" s="19">
        <v>0</v>
      </c>
      <c r="S1203" s="19" t="e" vm="1">
        <f>#REF!*3</f>
        <v>#REF!</v>
      </c>
      <c r="T1203" s="19">
        <v>0</v>
      </c>
      <c r="U1203" s="19" t="e" vm="1">
        <f>#REF!*3</f>
        <v>#REF!</v>
      </c>
      <c r="V1203" s="19" t="e" vm="1">
        <f>#REF!+#REF!</f>
        <v>#REF!</v>
      </c>
      <c r="W1203" s="19"/>
      <c r="X1203" s="42"/>
      <c r="Y1203" s="20" t="s">
        <v>3006</v>
      </c>
      <c r="Z1203" s="21">
        <v>0</v>
      </c>
      <c r="AA1203" s="21"/>
      <c r="AB1203" s="101"/>
      <c r="AC1203" s="104"/>
      <c r="AD1203" s="104"/>
      <c r="AE1203" s="104"/>
      <c r="AF1203" s="101"/>
      <c r="AG1203" s="102"/>
      <c r="AH1203" s="103"/>
      <c r="AI1203" s="102"/>
    </row>
    <row r="1204" spans="1:35" ht="24" hidden="1" customHeight="1">
      <c r="A1204" s="13" t="s">
        <v>236</v>
      </c>
      <c r="B1204" s="14">
        <v>52110</v>
      </c>
      <c r="C1204" s="15" t="s">
        <v>211</v>
      </c>
      <c r="D1204" s="15" t="s">
        <v>1778</v>
      </c>
      <c r="E1204" s="16">
        <v>6</v>
      </c>
      <c r="F1204" s="16" t="s">
        <v>1650</v>
      </c>
      <c r="G1204" s="16" t="s">
        <v>1651</v>
      </c>
      <c r="H1204" s="16" t="s">
        <v>1651</v>
      </c>
      <c r="I1204" s="16" t="s">
        <v>1652</v>
      </c>
      <c r="J1204" s="16" t="s">
        <v>1652</v>
      </c>
      <c r="K1204" s="16">
        <v>900036766</v>
      </c>
      <c r="L1204" s="41" t="s">
        <v>5553</v>
      </c>
      <c r="M1204" s="17" t="s">
        <v>5554</v>
      </c>
      <c r="N1204" s="17" t="s">
        <v>5555</v>
      </c>
      <c r="O1204" s="100">
        <v>45622.500694444447</v>
      </c>
      <c r="P1204" s="17" t="s">
        <v>1650</v>
      </c>
      <c r="Q1204" s="18" t="s">
        <v>1783</v>
      </c>
      <c r="R1204" s="19">
        <v>0</v>
      </c>
      <c r="S1204" s="19" t="e" vm="1">
        <f>#REF!*3</f>
        <v>#REF!</v>
      </c>
      <c r="T1204" s="19">
        <v>0</v>
      </c>
      <c r="U1204" s="19" t="e" vm="1">
        <f>#REF!*3</f>
        <v>#REF!</v>
      </c>
      <c r="V1204" s="19" t="e" vm="1">
        <f>#REF!+#REF!</f>
        <v>#REF!</v>
      </c>
      <c r="W1204" s="19"/>
      <c r="X1204" s="42"/>
      <c r="Y1204" s="20" t="s">
        <v>3006</v>
      </c>
      <c r="Z1204" s="21">
        <v>0</v>
      </c>
      <c r="AA1204" s="21"/>
      <c r="AB1204" s="101"/>
      <c r="AC1204" s="104"/>
      <c r="AD1204" s="104"/>
      <c r="AE1204" s="104"/>
      <c r="AF1204" s="101"/>
      <c r="AG1204" s="102"/>
      <c r="AH1204" s="103"/>
      <c r="AI1204" s="102"/>
    </row>
    <row r="1205" spans="1:35" ht="24" hidden="1" customHeight="1">
      <c r="A1205" s="13" t="s">
        <v>109</v>
      </c>
      <c r="B1205" s="14">
        <v>17013</v>
      </c>
      <c r="C1205" s="15" t="s">
        <v>756</v>
      </c>
      <c r="D1205" s="15" t="s">
        <v>1649</v>
      </c>
      <c r="E1205" s="16">
        <v>6</v>
      </c>
      <c r="F1205" s="16" t="s">
        <v>1650</v>
      </c>
      <c r="G1205" s="16" t="s">
        <v>1651</v>
      </c>
      <c r="H1205" s="16" t="s">
        <v>1651</v>
      </c>
      <c r="I1205" s="16" t="s">
        <v>1652</v>
      </c>
      <c r="J1205" s="16" t="s">
        <v>1652</v>
      </c>
      <c r="K1205" s="16">
        <v>900263504</v>
      </c>
      <c r="L1205" s="41" t="s">
        <v>5556</v>
      </c>
      <c r="M1205" s="17" t="s">
        <v>5557</v>
      </c>
      <c r="N1205" s="17" t="s">
        <v>5558</v>
      </c>
      <c r="O1205" s="100">
        <v>45623.51666666667</v>
      </c>
      <c r="P1205" s="17" t="s">
        <v>1650</v>
      </c>
      <c r="Q1205" s="18" t="s">
        <v>1783</v>
      </c>
      <c r="R1205" s="19">
        <v>0</v>
      </c>
      <c r="S1205" s="19" t="e" vm="1">
        <f>#REF!*3</f>
        <v>#REF!</v>
      </c>
      <c r="T1205" s="19">
        <v>0</v>
      </c>
      <c r="U1205" s="19" t="e" vm="1">
        <f>#REF!*3</f>
        <v>#REF!</v>
      </c>
      <c r="V1205" s="19" t="e" vm="1">
        <f>#REF!+#REF!</f>
        <v>#REF!</v>
      </c>
      <c r="W1205" s="19"/>
      <c r="X1205" s="42"/>
      <c r="Y1205" s="20" t="s">
        <v>3006</v>
      </c>
      <c r="Z1205" s="21">
        <v>0</v>
      </c>
      <c r="AA1205" s="21"/>
      <c r="AB1205" s="101"/>
      <c r="AC1205" s="104"/>
      <c r="AD1205" s="104"/>
      <c r="AE1205" s="104"/>
      <c r="AF1205" s="101"/>
      <c r="AG1205" s="102"/>
      <c r="AH1205" s="103"/>
      <c r="AI1205" s="102"/>
    </row>
    <row r="1206" spans="1:35" ht="24" hidden="1" customHeight="1">
      <c r="A1206" s="13" t="s">
        <v>109</v>
      </c>
      <c r="B1206" s="14">
        <v>17013</v>
      </c>
      <c r="C1206" s="15" t="s">
        <v>756</v>
      </c>
      <c r="D1206" s="15" t="s">
        <v>1649</v>
      </c>
      <c r="E1206" s="16">
        <v>6</v>
      </c>
      <c r="F1206" s="16" t="s">
        <v>1650</v>
      </c>
      <c r="G1206" s="16" t="s">
        <v>1651</v>
      </c>
      <c r="H1206" s="16" t="s">
        <v>1651</v>
      </c>
      <c r="I1206" s="16" t="s">
        <v>1652</v>
      </c>
      <c r="J1206" s="16" t="s">
        <v>1652</v>
      </c>
      <c r="K1206" s="16">
        <v>901053925</v>
      </c>
      <c r="L1206" s="41" t="s">
        <v>5559</v>
      </c>
      <c r="M1206" s="17" t="s">
        <v>5560</v>
      </c>
      <c r="N1206" s="17" t="s">
        <v>5561</v>
      </c>
      <c r="O1206" s="100">
        <v>45623.51666666667</v>
      </c>
      <c r="P1206" s="17" t="s">
        <v>1650</v>
      </c>
      <c r="Q1206" s="18" t="s">
        <v>1783</v>
      </c>
      <c r="R1206" s="19">
        <v>0</v>
      </c>
      <c r="S1206" s="19" t="e" vm="1">
        <f>#REF!*3</f>
        <v>#REF!</v>
      </c>
      <c r="T1206" s="19">
        <v>0</v>
      </c>
      <c r="U1206" s="19" t="e" vm="1">
        <f>#REF!*3</f>
        <v>#REF!</v>
      </c>
      <c r="V1206" s="19" t="e" vm="1">
        <f>#REF!+#REF!</f>
        <v>#REF!</v>
      </c>
      <c r="W1206" s="19"/>
      <c r="X1206" s="42"/>
      <c r="Y1206" s="20" t="s">
        <v>3006</v>
      </c>
      <c r="Z1206" s="21">
        <v>0</v>
      </c>
      <c r="AA1206" s="21"/>
      <c r="AB1206" s="101"/>
      <c r="AC1206" s="104"/>
      <c r="AD1206" s="104"/>
      <c r="AE1206" s="104"/>
      <c r="AF1206" s="101"/>
      <c r="AG1206" s="102"/>
      <c r="AH1206" s="103"/>
      <c r="AI1206" s="102"/>
    </row>
    <row r="1207" spans="1:35" ht="24" hidden="1" customHeight="1">
      <c r="A1207" s="13" t="s">
        <v>109</v>
      </c>
      <c r="B1207" s="14">
        <v>17013</v>
      </c>
      <c r="C1207" s="15" t="s">
        <v>756</v>
      </c>
      <c r="D1207" s="15" t="s">
        <v>1649</v>
      </c>
      <c r="E1207" s="16">
        <v>6</v>
      </c>
      <c r="F1207" s="16" t="s">
        <v>1650</v>
      </c>
      <c r="G1207" s="16" t="s">
        <v>1651</v>
      </c>
      <c r="H1207" s="16" t="s">
        <v>1651</v>
      </c>
      <c r="I1207" s="16" t="s">
        <v>1652</v>
      </c>
      <c r="J1207" s="16" t="s">
        <v>1652</v>
      </c>
      <c r="K1207" s="16">
        <v>901053749</v>
      </c>
      <c r="L1207" s="41" t="s">
        <v>5562</v>
      </c>
      <c r="M1207" s="17" t="s">
        <v>5563</v>
      </c>
      <c r="N1207" s="17" t="s">
        <v>5564</v>
      </c>
      <c r="O1207" s="100">
        <v>45623.600694444445</v>
      </c>
      <c r="P1207" s="17" t="s">
        <v>1650</v>
      </c>
      <c r="Q1207" s="18" t="s">
        <v>1783</v>
      </c>
      <c r="R1207" s="19">
        <v>0</v>
      </c>
      <c r="S1207" s="19" t="e" vm="1">
        <f>#REF!*3</f>
        <v>#REF!</v>
      </c>
      <c r="T1207" s="19">
        <v>0</v>
      </c>
      <c r="U1207" s="19" t="e" vm="1">
        <f>#REF!*3</f>
        <v>#REF!</v>
      </c>
      <c r="V1207" s="19" t="e" vm="1">
        <f>#REF!+#REF!</f>
        <v>#REF!</v>
      </c>
      <c r="W1207" s="19"/>
      <c r="X1207" s="42"/>
      <c r="Y1207" s="20" t="s">
        <v>3006</v>
      </c>
      <c r="Z1207" s="21">
        <v>0</v>
      </c>
      <c r="AA1207" s="21"/>
      <c r="AB1207" s="101"/>
      <c r="AC1207" s="104"/>
      <c r="AD1207" s="104"/>
      <c r="AE1207" s="104"/>
      <c r="AF1207" s="101"/>
      <c r="AG1207" s="102"/>
      <c r="AH1207" s="103"/>
      <c r="AI1207" s="102"/>
    </row>
    <row r="1208" spans="1:35" ht="24" hidden="1" customHeight="1">
      <c r="A1208" s="13" t="s">
        <v>109</v>
      </c>
      <c r="B1208" s="14">
        <v>17013</v>
      </c>
      <c r="C1208" s="15" t="s">
        <v>756</v>
      </c>
      <c r="D1208" s="15" t="s">
        <v>1649</v>
      </c>
      <c r="E1208" s="16">
        <v>6</v>
      </c>
      <c r="F1208" s="16" t="s">
        <v>1650</v>
      </c>
      <c r="G1208" s="16" t="s">
        <v>1651</v>
      </c>
      <c r="H1208" s="16" t="s">
        <v>1651</v>
      </c>
      <c r="I1208" s="16" t="s">
        <v>1652</v>
      </c>
      <c r="J1208" s="16" t="s">
        <v>1652</v>
      </c>
      <c r="K1208" s="16">
        <v>810005049</v>
      </c>
      <c r="L1208" s="41" t="s">
        <v>5565</v>
      </c>
      <c r="M1208" s="17" t="s">
        <v>5566</v>
      </c>
      <c r="N1208" s="17" t="s">
        <v>5567</v>
      </c>
      <c r="O1208" s="100">
        <v>45623.611111111109</v>
      </c>
      <c r="P1208" s="17" t="s">
        <v>1650</v>
      </c>
      <c r="Q1208" s="18" t="s">
        <v>1783</v>
      </c>
      <c r="R1208" s="19">
        <v>0</v>
      </c>
      <c r="S1208" s="19" t="e" vm="1">
        <f>#REF!*3</f>
        <v>#REF!</v>
      </c>
      <c r="T1208" s="19">
        <v>0</v>
      </c>
      <c r="U1208" s="19" t="e" vm="1">
        <f>#REF!*3</f>
        <v>#REF!</v>
      </c>
      <c r="V1208" s="19" t="e" vm="1">
        <f>#REF!+#REF!</f>
        <v>#REF!</v>
      </c>
      <c r="W1208" s="19"/>
      <c r="X1208" s="42"/>
      <c r="Y1208" s="20" t="s">
        <v>3006</v>
      </c>
      <c r="Z1208" s="21">
        <v>0</v>
      </c>
      <c r="AA1208" s="21"/>
      <c r="AB1208" s="101"/>
      <c r="AC1208" s="104"/>
      <c r="AD1208" s="104"/>
      <c r="AE1208" s="104"/>
      <c r="AF1208" s="101"/>
      <c r="AG1208" s="102"/>
      <c r="AH1208" s="103"/>
      <c r="AI1208" s="102"/>
    </row>
    <row r="1209" spans="1:35" ht="24" hidden="1" customHeight="1">
      <c r="A1209" s="13" t="s">
        <v>109</v>
      </c>
      <c r="B1209" s="14">
        <v>17013</v>
      </c>
      <c r="C1209" s="15" t="s">
        <v>756</v>
      </c>
      <c r="D1209" s="15" t="s">
        <v>1649</v>
      </c>
      <c r="E1209" s="16">
        <v>6</v>
      </c>
      <c r="F1209" s="16" t="s">
        <v>1650</v>
      </c>
      <c r="G1209" s="16" t="s">
        <v>1651</v>
      </c>
      <c r="H1209" s="16" t="s">
        <v>1651</v>
      </c>
      <c r="I1209" s="16" t="s">
        <v>1652</v>
      </c>
      <c r="J1209" s="16" t="s">
        <v>1652</v>
      </c>
      <c r="K1209" s="16">
        <v>901053795</v>
      </c>
      <c r="L1209" s="41" t="s">
        <v>5568</v>
      </c>
      <c r="M1209" s="17" t="s">
        <v>5569</v>
      </c>
      <c r="N1209" s="17" t="s">
        <v>5570</v>
      </c>
      <c r="O1209" s="100">
        <v>45623.614583333336</v>
      </c>
      <c r="P1209" s="17" t="s">
        <v>1650</v>
      </c>
      <c r="Q1209" s="18" t="s">
        <v>1783</v>
      </c>
      <c r="R1209" s="19">
        <v>0</v>
      </c>
      <c r="S1209" s="19" t="e" vm="1">
        <f>#REF!*3</f>
        <v>#REF!</v>
      </c>
      <c r="T1209" s="19">
        <v>0</v>
      </c>
      <c r="U1209" s="19" t="e" vm="1">
        <f>#REF!*3</f>
        <v>#REF!</v>
      </c>
      <c r="V1209" s="19" t="e" vm="1">
        <f>#REF!+#REF!</f>
        <v>#REF!</v>
      </c>
      <c r="W1209" s="19"/>
      <c r="X1209" s="42"/>
      <c r="Y1209" s="20" t="s">
        <v>3006</v>
      </c>
      <c r="Z1209" s="21">
        <v>0</v>
      </c>
      <c r="AA1209" s="21"/>
      <c r="AB1209" s="101"/>
      <c r="AC1209" s="104"/>
      <c r="AD1209" s="104"/>
      <c r="AE1209" s="104"/>
      <c r="AF1209" s="101"/>
      <c r="AG1209" s="102"/>
      <c r="AH1209" s="103"/>
      <c r="AI1209" s="102"/>
    </row>
    <row r="1210" spans="1:35" ht="24" hidden="1" customHeight="1">
      <c r="A1210" s="13" t="s">
        <v>109</v>
      </c>
      <c r="B1210" s="14">
        <v>17013</v>
      </c>
      <c r="C1210" s="15" t="s">
        <v>756</v>
      </c>
      <c r="D1210" s="15" t="s">
        <v>1649</v>
      </c>
      <c r="E1210" s="16">
        <v>6</v>
      </c>
      <c r="F1210" s="16" t="s">
        <v>1650</v>
      </c>
      <c r="G1210" s="16" t="s">
        <v>1651</v>
      </c>
      <c r="H1210" s="16" t="s">
        <v>1651</v>
      </c>
      <c r="I1210" s="16" t="s">
        <v>1652</v>
      </c>
      <c r="J1210" s="16" t="s">
        <v>1652</v>
      </c>
      <c r="K1210" s="16">
        <v>810005045</v>
      </c>
      <c r="L1210" s="41" t="s">
        <v>5571</v>
      </c>
      <c r="M1210" s="17" t="s">
        <v>5572</v>
      </c>
      <c r="N1210" s="17" t="s">
        <v>5573</v>
      </c>
      <c r="O1210" s="100">
        <v>45623.647222222222</v>
      </c>
      <c r="P1210" s="17" t="s">
        <v>1650</v>
      </c>
      <c r="Q1210" s="18" t="s">
        <v>1783</v>
      </c>
      <c r="R1210" s="19">
        <v>0</v>
      </c>
      <c r="S1210" s="19" t="e" vm="1">
        <f>#REF!*3</f>
        <v>#REF!</v>
      </c>
      <c r="T1210" s="19">
        <v>0</v>
      </c>
      <c r="U1210" s="19" t="e" vm="1">
        <f>#REF!*3</f>
        <v>#REF!</v>
      </c>
      <c r="V1210" s="19" t="e" vm="1">
        <f>#REF!+#REF!</f>
        <v>#REF!</v>
      </c>
      <c r="W1210" s="19"/>
      <c r="X1210" s="42"/>
      <c r="Y1210" s="20" t="s">
        <v>3006</v>
      </c>
      <c r="Z1210" s="21">
        <v>0</v>
      </c>
      <c r="AA1210" s="21"/>
      <c r="AB1210" s="101"/>
      <c r="AC1210" s="104"/>
      <c r="AD1210" s="104"/>
      <c r="AE1210" s="104"/>
      <c r="AF1210" s="101"/>
      <c r="AG1210" s="102"/>
      <c r="AH1210" s="103"/>
      <c r="AI1210" s="102"/>
    </row>
    <row r="1211" spans="1:35" ht="24" hidden="1" customHeight="1">
      <c r="A1211" s="13" t="s">
        <v>423</v>
      </c>
      <c r="B1211" s="14">
        <v>54385</v>
      </c>
      <c r="C1211" s="15" t="s">
        <v>1303</v>
      </c>
      <c r="D1211" s="15" t="s">
        <v>1649</v>
      </c>
      <c r="E1211" s="16">
        <v>6</v>
      </c>
      <c r="F1211" s="16" t="s">
        <v>1650</v>
      </c>
      <c r="G1211" s="16" t="s">
        <v>1651</v>
      </c>
      <c r="H1211" s="16" t="s">
        <v>1651</v>
      </c>
      <c r="I1211" s="16" t="s">
        <v>1652</v>
      </c>
      <c r="J1211" s="16" t="s">
        <v>1652</v>
      </c>
      <c r="K1211" s="16">
        <v>807006339</v>
      </c>
      <c r="L1211" s="41" t="s">
        <v>5574</v>
      </c>
      <c r="M1211" s="17" t="s">
        <v>5575</v>
      </c>
      <c r="N1211" s="17" t="s">
        <v>5576</v>
      </c>
      <c r="O1211" s="100">
        <v>45623.660416666666</v>
      </c>
      <c r="P1211" s="17" t="s">
        <v>1650</v>
      </c>
      <c r="Q1211" s="18" t="s">
        <v>1783</v>
      </c>
      <c r="R1211" s="19">
        <v>0</v>
      </c>
      <c r="S1211" s="19" t="e" vm="1">
        <f>#REF!*3</f>
        <v>#REF!</v>
      </c>
      <c r="T1211" s="19">
        <v>0</v>
      </c>
      <c r="U1211" s="19" t="e" vm="1">
        <f>#REF!*3</f>
        <v>#REF!</v>
      </c>
      <c r="V1211" s="19" t="e" vm="1">
        <f>#REF!+#REF!</f>
        <v>#REF!</v>
      </c>
      <c r="W1211" s="19"/>
      <c r="X1211" s="42"/>
      <c r="Y1211" s="20" t="s">
        <v>3006</v>
      </c>
      <c r="Z1211" s="21">
        <v>0</v>
      </c>
      <c r="AA1211" s="21"/>
      <c r="AB1211" s="101"/>
      <c r="AC1211" s="104"/>
      <c r="AD1211" s="104"/>
      <c r="AE1211" s="104"/>
      <c r="AF1211" s="101"/>
      <c r="AG1211" s="102"/>
      <c r="AH1211" s="103"/>
      <c r="AI1211" s="102"/>
    </row>
    <row r="1212" spans="1:35" ht="24" hidden="1" customHeight="1">
      <c r="A1212" s="13" t="s">
        <v>109</v>
      </c>
      <c r="B1212" s="14">
        <v>17013</v>
      </c>
      <c r="C1212" s="15" t="s">
        <v>756</v>
      </c>
      <c r="D1212" s="15" t="s">
        <v>1649</v>
      </c>
      <c r="E1212" s="16">
        <v>6</v>
      </c>
      <c r="F1212" s="16" t="s">
        <v>1650</v>
      </c>
      <c r="G1212" s="16" t="s">
        <v>1651</v>
      </c>
      <c r="H1212" s="16" t="s">
        <v>1651</v>
      </c>
      <c r="I1212" s="16" t="s">
        <v>1652</v>
      </c>
      <c r="J1212" s="16" t="s">
        <v>1652</v>
      </c>
      <c r="K1212" s="16">
        <v>901053803</v>
      </c>
      <c r="L1212" s="41" t="s">
        <v>5577</v>
      </c>
      <c r="M1212" s="17" t="s">
        <v>5578</v>
      </c>
      <c r="N1212" s="17" t="s">
        <v>5579</v>
      </c>
      <c r="O1212" s="100">
        <v>45623.665972222225</v>
      </c>
      <c r="P1212" s="17" t="s">
        <v>1650</v>
      </c>
      <c r="Q1212" s="18" t="s">
        <v>1783</v>
      </c>
      <c r="R1212" s="19">
        <v>0</v>
      </c>
      <c r="S1212" s="19" t="e" vm="1">
        <f>#REF!*3</f>
        <v>#REF!</v>
      </c>
      <c r="T1212" s="19">
        <v>0</v>
      </c>
      <c r="U1212" s="19" t="e" vm="1">
        <f>#REF!*3</f>
        <v>#REF!</v>
      </c>
      <c r="V1212" s="19" t="e" vm="1">
        <f>#REF!+#REF!</f>
        <v>#REF!</v>
      </c>
      <c r="W1212" s="19"/>
      <c r="X1212" s="42"/>
      <c r="Y1212" s="20" t="s">
        <v>3006</v>
      </c>
      <c r="Z1212" s="21">
        <v>0</v>
      </c>
      <c r="AA1212" s="21"/>
      <c r="AB1212" s="101"/>
      <c r="AC1212" s="104"/>
      <c r="AD1212" s="104"/>
      <c r="AE1212" s="104"/>
      <c r="AF1212" s="101"/>
      <c r="AG1212" s="102"/>
      <c r="AH1212" s="103"/>
      <c r="AI1212" s="102"/>
    </row>
    <row r="1213" spans="1:35" ht="24" hidden="1" customHeight="1">
      <c r="A1213" s="13" t="s">
        <v>109</v>
      </c>
      <c r="B1213" s="14">
        <v>17013</v>
      </c>
      <c r="C1213" s="15" t="s">
        <v>756</v>
      </c>
      <c r="D1213" s="15" t="s">
        <v>1649</v>
      </c>
      <c r="E1213" s="16">
        <v>6</v>
      </c>
      <c r="F1213" s="16" t="s">
        <v>1650</v>
      </c>
      <c r="G1213" s="16" t="s">
        <v>1651</v>
      </c>
      <c r="H1213" s="16" t="s">
        <v>1651</v>
      </c>
      <c r="I1213" s="16" t="s">
        <v>1652</v>
      </c>
      <c r="J1213" s="16" t="s">
        <v>1652</v>
      </c>
      <c r="K1213" s="16">
        <v>900610863</v>
      </c>
      <c r="L1213" s="41" t="s">
        <v>5580</v>
      </c>
      <c r="M1213" s="17" t="s">
        <v>5581</v>
      </c>
      <c r="N1213" s="17" t="s">
        <v>5582</v>
      </c>
      <c r="O1213" s="100">
        <v>45623.679861111108</v>
      </c>
      <c r="P1213" s="17" t="s">
        <v>1650</v>
      </c>
      <c r="Q1213" s="18" t="s">
        <v>1783</v>
      </c>
      <c r="R1213" s="19">
        <v>0</v>
      </c>
      <c r="S1213" s="19" t="e" vm="1">
        <f>#REF!*3</f>
        <v>#REF!</v>
      </c>
      <c r="T1213" s="19">
        <v>0</v>
      </c>
      <c r="U1213" s="19" t="e" vm="1">
        <f>#REF!*3</f>
        <v>#REF!</v>
      </c>
      <c r="V1213" s="19" t="e" vm="1">
        <f>#REF!+#REF!</f>
        <v>#REF!</v>
      </c>
      <c r="W1213" s="19"/>
      <c r="X1213" s="42"/>
      <c r="Y1213" s="20" t="s">
        <v>3006</v>
      </c>
      <c r="Z1213" s="21">
        <v>0</v>
      </c>
      <c r="AA1213" s="21"/>
      <c r="AB1213" s="101"/>
      <c r="AC1213" s="104"/>
      <c r="AD1213" s="104"/>
      <c r="AE1213" s="104"/>
      <c r="AF1213" s="101"/>
      <c r="AG1213" s="102"/>
      <c r="AH1213" s="103"/>
      <c r="AI1213" s="102"/>
    </row>
    <row r="1214" spans="1:35" ht="24" hidden="1" customHeight="1">
      <c r="A1214" s="13" t="s">
        <v>109</v>
      </c>
      <c r="B1214" s="14">
        <v>17013</v>
      </c>
      <c r="C1214" s="15" t="s">
        <v>756</v>
      </c>
      <c r="D1214" s="15" t="s">
        <v>1649</v>
      </c>
      <c r="E1214" s="16">
        <v>6</v>
      </c>
      <c r="F1214" s="16" t="s">
        <v>1650</v>
      </c>
      <c r="G1214" s="16" t="s">
        <v>1651</v>
      </c>
      <c r="H1214" s="16" t="s">
        <v>1651</v>
      </c>
      <c r="I1214" s="16" t="s">
        <v>1652</v>
      </c>
      <c r="J1214" s="16" t="s">
        <v>1652</v>
      </c>
      <c r="K1214" s="16">
        <v>0</v>
      </c>
      <c r="L1214" s="41" t="s">
        <v>5583</v>
      </c>
      <c r="M1214" s="17" t="s">
        <v>5584</v>
      </c>
      <c r="N1214" s="17" t="s">
        <v>5585</v>
      </c>
      <c r="O1214" s="100">
        <v>45623.706944444442</v>
      </c>
      <c r="P1214" s="17" t="s">
        <v>1650</v>
      </c>
      <c r="Q1214" s="18" t="s">
        <v>1783</v>
      </c>
      <c r="R1214" s="19">
        <v>0</v>
      </c>
      <c r="S1214" s="19" t="e" vm="1">
        <f>#REF!*3</f>
        <v>#REF!</v>
      </c>
      <c r="T1214" s="19">
        <v>0</v>
      </c>
      <c r="U1214" s="19" t="e" vm="1">
        <f>#REF!*3</f>
        <v>#REF!</v>
      </c>
      <c r="V1214" s="19" t="e" vm="1">
        <f>#REF!+#REF!</f>
        <v>#REF!</v>
      </c>
      <c r="W1214" s="19"/>
      <c r="X1214" s="42"/>
      <c r="Y1214" s="20" t="s">
        <v>3006</v>
      </c>
      <c r="Z1214" s="21">
        <v>0</v>
      </c>
      <c r="AA1214" s="21"/>
      <c r="AB1214" s="101"/>
      <c r="AC1214" s="104"/>
      <c r="AD1214" s="104"/>
      <c r="AE1214" s="104"/>
      <c r="AF1214" s="101"/>
      <c r="AG1214" s="102"/>
      <c r="AH1214" s="103"/>
      <c r="AI1214" s="102"/>
    </row>
    <row r="1215" spans="1:35" ht="24" hidden="1" customHeight="1">
      <c r="A1215" s="13" t="s">
        <v>109</v>
      </c>
      <c r="B1215" s="14">
        <v>17013</v>
      </c>
      <c r="C1215" s="15" t="s">
        <v>756</v>
      </c>
      <c r="D1215" s="15" t="s">
        <v>1649</v>
      </c>
      <c r="E1215" s="16">
        <v>6</v>
      </c>
      <c r="F1215" s="16" t="s">
        <v>1650</v>
      </c>
      <c r="G1215" s="16" t="s">
        <v>1651</v>
      </c>
      <c r="H1215" s="16" t="s">
        <v>1651</v>
      </c>
      <c r="I1215" s="16" t="s">
        <v>1652</v>
      </c>
      <c r="J1215" s="16" t="s">
        <v>1652</v>
      </c>
      <c r="K1215" s="16">
        <v>901064001</v>
      </c>
      <c r="L1215" s="41" t="s">
        <v>5586</v>
      </c>
      <c r="M1215" s="17" t="s">
        <v>5587</v>
      </c>
      <c r="N1215" s="17" t="s">
        <v>5588</v>
      </c>
      <c r="O1215" s="100">
        <v>45623.707638888889</v>
      </c>
      <c r="P1215" s="17" t="s">
        <v>1650</v>
      </c>
      <c r="Q1215" s="18" t="s">
        <v>1783</v>
      </c>
      <c r="R1215" s="19">
        <v>0</v>
      </c>
      <c r="S1215" s="19" t="e" vm="1">
        <f>#REF!*3</f>
        <v>#REF!</v>
      </c>
      <c r="T1215" s="19">
        <v>0</v>
      </c>
      <c r="U1215" s="19" t="e" vm="1">
        <f>#REF!*3</f>
        <v>#REF!</v>
      </c>
      <c r="V1215" s="19" t="e" vm="1">
        <f>#REF!+#REF!</f>
        <v>#REF!</v>
      </c>
      <c r="W1215" s="19"/>
      <c r="X1215" s="42"/>
      <c r="Y1215" s="20" t="s">
        <v>3006</v>
      </c>
      <c r="Z1215" s="21">
        <v>0</v>
      </c>
      <c r="AA1215" s="21"/>
      <c r="AB1215" s="101"/>
      <c r="AC1215" s="104"/>
      <c r="AD1215" s="104"/>
      <c r="AE1215" s="104"/>
      <c r="AF1215" s="101"/>
      <c r="AG1215" s="102"/>
      <c r="AH1215" s="103"/>
      <c r="AI1215" s="102"/>
    </row>
    <row r="1216" spans="1:35" ht="24" hidden="1" customHeight="1">
      <c r="A1216" s="13" t="s">
        <v>109</v>
      </c>
      <c r="B1216" s="14">
        <v>17013</v>
      </c>
      <c r="C1216" s="15" t="s">
        <v>756</v>
      </c>
      <c r="D1216" s="15" t="s">
        <v>1649</v>
      </c>
      <c r="E1216" s="16">
        <v>6</v>
      </c>
      <c r="F1216" s="16" t="s">
        <v>1650</v>
      </c>
      <c r="G1216" s="16" t="s">
        <v>1651</v>
      </c>
      <c r="H1216" s="16" t="s">
        <v>1651</v>
      </c>
      <c r="I1216" s="16" t="s">
        <v>1652</v>
      </c>
      <c r="J1216" s="16" t="s">
        <v>1652</v>
      </c>
      <c r="K1216" s="16">
        <v>800124525</v>
      </c>
      <c r="L1216" s="41" t="s">
        <v>5589</v>
      </c>
      <c r="M1216" s="17" t="s">
        <v>5590</v>
      </c>
      <c r="N1216" s="17" t="s">
        <v>5591</v>
      </c>
      <c r="O1216" s="100">
        <v>45623.717361111114</v>
      </c>
      <c r="P1216" s="17" t="s">
        <v>1650</v>
      </c>
      <c r="Q1216" s="18" t="s">
        <v>1783</v>
      </c>
      <c r="R1216" s="19">
        <v>0</v>
      </c>
      <c r="S1216" s="19" t="e" vm="1">
        <f>#REF!*3</f>
        <v>#REF!</v>
      </c>
      <c r="T1216" s="19">
        <v>0</v>
      </c>
      <c r="U1216" s="19" t="e" vm="1">
        <f>#REF!*3</f>
        <v>#REF!</v>
      </c>
      <c r="V1216" s="19" t="e" vm="1">
        <f>#REF!+#REF!</f>
        <v>#REF!</v>
      </c>
      <c r="W1216" s="19"/>
      <c r="X1216" s="42"/>
      <c r="Y1216" s="20" t="s">
        <v>3006</v>
      </c>
      <c r="Z1216" s="21">
        <v>0</v>
      </c>
      <c r="AA1216" s="21"/>
      <c r="AB1216" s="101"/>
      <c r="AC1216" s="104"/>
      <c r="AD1216" s="104"/>
      <c r="AE1216" s="104"/>
      <c r="AF1216" s="101"/>
      <c r="AG1216" s="102"/>
      <c r="AH1216" s="103"/>
      <c r="AI1216" s="102"/>
    </row>
    <row r="1217" spans="1:35" ht="24" hidden="1" customHeight="1">
      <c r="A1217" s="13" t="s">
        <v>109</v>
      </c>
      <c r="B1217" s="14">
        <v>17013</v>
      </c>
      <c r="C1217" s="15" t="s">
        <v>756</v>
      </c>
      <c r="D1217" s="15" t="s">
        <v>1649</v>
      </c>
      <c r="E1217" s="16">
        <v>6</v>
      </c>
      <c r="F1217" s="16" t="s">
        <v>1650</v>
      </c>
      <c r="G1217" s="16" t="s">
        <v>1651</v>
      </c>
      <c r="H1217" s="16" t="s">
        <v>1651</v>
      </c>
      <c r="I1217" s="16" t="s">
        <v>1652</v>
      </c>
      <c r="J1217" s="16" t="s">
        <v>1652</v>
      </c>
      <c r="K1217" s="16">
        <v>901064094</v>
      </c>
      <c r="L1217" s="41" t="s">
        <v>5592</v>
      </c>
      <c r="M1217" s="17" t="s">
        <v>5593</v>
      </c>
      <c r="N1217" s="17" t="s">
        <v>5594</v>
      </c>
      <c r="O1217" s="100">
        <v>45623.732638888891</v>
      </c>
      <c r="P1217" s="17" t="s">
        <v>1650</v>
      </c>
      <c r="Q1217" s="18" t="s">
        <v>1783</v>
      </c>
      <c r="R1217" s="19">
        <v>0</v>
      </c>
      <c r="S1217" s="19" t="e" vm="1">
        <f>#REF!*3</f>
        <v>#REF!</v>
      </c>
      <c r="T1217" s="19">
        <v>0</v>
      </c>
      <c r="U1217" s="19" t="e" vm="1">
        <f>#REF!*3</f>
        <v>#REF!</v>
      </c>
      <c r="V1217" s="19" t="e" vm="1">
        <f>#REF!+#REF!</f>
        <v>#REF!</v>
      </c>
      <c r="W1217" s="19"/>
      <c r="X1217" s="42"/>
      <c r="Y1217" s="20" t="s">
        <v>3006</v>
      </c>
      <c r="Z1217" s="21">
        <v>0</v>
      </c>
      <c r="AA1217" s="21"/>
      <c r="AB1217" s="101"/>
      <c r="AC1217" s="104"/>
      <c r="AD1217" s="104"/>
      <c r="AE1217" s="104"/>
      <c r="AF1217" s="101"/>
      <c r="AG1217" s="102"/>
      <c r="AH1217" s="103"/>
      <c r="AI1217" s="102"/>
    </row>
    <row r="1218" spans="1:35" ht="24" hidden="1" customHeight="1">
      <c r="A1218" s="13" t="s">
        <v>109</v>
      </c>
      <c r="B1218" s="14">
        <v>17013</v>
      </c>
      <c r="C1218" s="15" t="s">
        <v>756</v>
      </c>
      <c r="D1218" s="15" t="s">
        <v>1649</v>
      </c>
      <c r="E1218" s="16">
        <v>6</v>
      </c>
      <c r="F1218" s="16" t="s">
        <v>1650</v>
      </c>
      <c r="G1218" s="16" t="s">
        <v>1651</v>
      </c>
      <c r="H1218" s="16" t="s">
        <v>1651</v>
      </c>
      <c r="I1218" s="16" t="s">
        <v>1652</v>
      </c>
      <c r="J1218" s="16" t="s">
        <v>1652</v>
      </c>
      <c r="K1218" s="16">
        <v>901575461</v>
      </c>
      <c r="L1218" s="41" t="s">
        <v>5595</v>
      </c>
      <c r="M1218" s="17" t="s">
        <v>5596</v>
      </c>
      <c r="N1218" s="17" t="s">
        <v>5597</v>
      </c>
      <c r="O1218" s="100">
        <v>45623.746527777781</v>
      </c>
      <c r="P1218" s="17" t="s">
        <v>1650</v>
      </c>
      <c r="Q1218" s="18" t="s">
        <v>1783</v>
      </c>
      <c r="R1218" s="19">
        <v>0</v>
      </c>
      <c r="S1218" s="19" t="e" vm="1">
        <f>#REF!*3</f>
        <v>#REF!</v>
      </c>
      <c r="T1218" s="19">
        <v>0</v>
      </c>
      <c r="U1218" s="19" t="e" vm="1">
        <f>#REF!*3</f>
        <v>#REF!</v>
      </c>
      <c r="V1218" s="19" t="e" vm="1">
        <f>#REF!+#REF!</f>
        <v>#REF!</v>
      </c>
      <c r="W1218" s="19"/>
      <c r="X1218" s="42"/>
      <c r="Y1218" s="20" t="s">
        <v>3006</v>
      </c>
      <c r="Z1218" s="21">
        <v>0</v>
      </c>
      <c r="AA1218" s="21"/>
      <c r="AB1218" s="101"/>
      <c r="AC1218" s="104"/>
      <c r="AD1218" s="104"/>
      <c r="AE1218" s="104"/>
      <c r="AF1218" s="101"/>
      <c r="AG1218" s="102"/>
      <c r="AH1218" s="103"/>
      <c r="AI1218" s="102"/>
    </row>
    <row r="1219" spans="1:35" ht="24" hidden="1" customHeight="1">
      <c r="A1219" s="13" t="s">
        <v>109</v>
      </c>
      <c r="B1219" s="14">
        <v>17013</v>
      </c>
      <c r="C1219" s="15" t="s">
        <v>756</v>
      </c>
      <c r="D1219" s="15" t="s">
        <v>1649</v>
      </c>
      <c r="E1219" s="16">
        <v>6</v>
      </c>
      <c r="F1219" s="16" t="s">
        <v>1650</v>
      </c>
      <c r="G1219" s="16" t="s">
        <v>1651</v>
      </c>
      <c r="H1219" s="16" t="s">
        <v>1651</v>
      </c>
      <c r="I1219" s="16" t="s">
        <v>1652</v>
      </c>
      <c r="J1219" s="16" t="s">
        <v>1652</v>
      </c>
      <c r="K1219" s="16">
        <v>901053842</v>
      </c>
      <c r="L1219" s="41" t="s">
        <v>5598</v>
      </c>
      <c r="M1219" s="17" t="s">
        <v>5599</v>
      </c>
      <c r="N1219" s="17" t="s">
        <v>5600</v>
      </c>
      <c r="O1219" s="100">
        <v>45623.8125</v>
      </c>
      <c r="P1219" s="17" t="s">
        <v>1650</v>
      </c>
      <c r="Q1219" s="18" t="s">
        <v>1783</v>
      </c>
      <c r="R1219" s="19">
        <v>0</v>
      </c>
      <c r="S1219" s="19" t="e" vm="1">
        <f>#REF!*3</f>
        <v>#REF!</v>
      </c>
      <c r="T1219" s="19">
        <v>0</v>
      </c>
      <c r="U1219" s="19" t="e" vm="1">
        <f>#REF!*3</f>
        <v>#REF!</v>
      </c>
      <c r="V1219" s="19" t="e" vm="1">
        <f>#REF!+#REF!</f>
        <v>#REF!</v>
      </c>
      <c r="W1219" s="19"/>
      <c r="X1219" s="42"/>
      <c r="Y1219" s="20" t="s">
        <v>3006</v>
      </c>
      <c r="Z1219" s="21">
        <v>0</v>
      </c>
      <c r="AA1219" s="21"/>
      <c r="AB1219" s="101"/>
      <c r="AC1219" s="104"/>
      <c r="AD1219" s="104"/>
      <c r="AE1219" s="104"/>
      <c r="AF1219" s="101"/>
      <c r="AG1219" s="102"/>
      <c r="AH1219" s="103"/>
      <c r="AI1219" s="102"/>
    </row>
    <row r="1220" spans="1:35" ht="24" hidden="1" customHeight="1">
      <c r="A1220" s="13" t="s">
        <v>109</v>
      </c>
      <c r="B1220" s="14">
        <v>17013</v>
      </c>
      <c r="C1220" s="15" t="s">
        <v>756</v>
      </c>
      <c r="D1220" s="15" t="s">
        <v>1649</v>
      </c>
      <c r="E1220" s="16">
        <v>6</v>
      </c>
      <c r="F1220" s="16" t="s">
        <v>1650</v>
      </c>
      <c r="G1220" s="16" t="s">
        <v>1651</v>
      </c>
      <c r="H1220" s="16" t="s">
        <v>1651</v>
      </c>
      <c r="I1220" s="16" t="s">
        <v>1652</v>
      </c>
      <c r="J1220" s="16" t="s">
        <v>1652</v>
      </c>
      <c r="K1220" s="16">
        <v>901053857</v>
      </c>
      <c r="L1220" s="41" t="s">
        <v>5601</v>
      </c>
      <c r="M1220" s="17" t="s">
        <v>5602</v>
      </c>
      <c r="N1220" s="17" t="s">
        <v>5603</v>
      </c>
      <c r="O1220" s="100">
        <v>45624.351388888892</v>
      </c>
      <c r="P1220" s="17" t="s">
        <v>1650</v>
      </c>
      <c r="Q1220" s="18" t="s">
        <v>1783</v>
      </c>
      <c r="R1220" s="19">
        <v>0</v>
      </c>
      <c r="S1220" s="19" t="e" vm="1">
        <f>#REF!*3</f>
        <v>#REF!</v>
      </c>
      <c r="T1220" s="19">
        <v>0</v>
      </c>
      <c r="U1220" s="19" t="e" vm="1">
        <f>#REF!*3</f>
        <v>#REF!</v>
      </c>
      <c r="V1220" s="19" t="e" vm="1">
        <f>#REF!+#REF!</f>
        <v>#REF!</v>
      </c>
      <c r="W1220" s="19"/>
      <c r="X1220" s="42"/>
      <c r="Y1220" s="20" t="s">
        <v>3006</v>
      </c>
      <c r="Z1220" s="21">
        <v>0</v>
      </c>
      <c r="AA1220" s="21"/>
      <c r="AB1220" s="101"/>
      <c r="AC1220" s="104"/>
      <c r="AD1220" s="104"/>
      <c r="AE1220" s="104"/>
      <c r="AF1220" s="101"/>
      <c r="AG1220" s="102"/>
      <c r="AH1220" s="103"/>
      <c r="AI1220" s="102"/>
    </row>
    <row r="1221" spans="1:35" ht="24" hidden="1" customHeight="1">
      <c r="A1221" s="13" t="s">
        <v>109</v>
      </c>
      <c r="B1221" s="14">
        <v>17013</v>
      </c>
      <c r="C1221" s="15" t="s">
        <v>756</v>
      </c>
      <c r="D1221" s="15" t="s">
        <v>1649</v>
      </c>
      <c r="E1221" s="16">
        <v>6</v>
      </c>
      <c r="F1221" s="16" t="s">
        <v>1650</v>
      </c>
      <c r="G1221" s="16" t="s">
        <v>1651</v>
      </c>
      <c r="H1221" s="16" t="s">
        <v>1651</v>
      </c>
      <c r="I1221" s="16" t="s">
        <v>1652</v>
      </c>
      <c r="J1221" s="16" t="s">
        <v>1652</v>
      </c>
      <c r="K1221" s="16">
        <v>901053911</v>
      </c>
      <c r="L1221" s="41" t="s">
        <v>5604</v>
      </c>
      <c r="M1221" s="17" t="s">
        <v>5605</v>
      </c>
      <c r="N1221" s="17" t="s">
        <v>5606</v>
      </c>
      <c r="O1221" s="100">
        <v>45624.351388888892</v>
      </c>
      <c r="P1221" s="17" t="s">
        <v>1650</v>
      </c>
      <c r="Q1221" s="18" t="s">
        <v>1783</v>
      </c>
      <c r="R1221" s="19">
        <v>0</v>
      </c>
      <c r="S1221" s="19" t="e" vm="1">
        <f>#REF!*3</f>
        <v>#REF!</v>
      </c>
      <c r="T1221" s="19">
        <v>0</v>
      </c>
      <c r="U1221" s="19" t="e" vm="1">
        <f>#REF!*3</f>
        <v>#REF!</v>
      </c>
      <c r="V1221" s="19" t="e" vm="1">
        <f>#REF!+#REF!</f>
        <v>#REF!</v>
      </c>
      <c r="W1221" s="19"/>
      <c r="X1221" s="42"/>
      <c r="Y1221" s="20" t="s">
        <v>3006</v>
      </c>
      <c r="Z1221" s="21">
        <v>0</v>
      </c>
      <c r="AA1221" s="21"/>
      <c r="AB1221" s="101"/>
      <c r="AC1221" s="104"/>
      <c r="AD1221" s="104"/>
      <c r="AE1221" s="104"/>
      <c r="AF1221" s="101"/>
      <c r="AG1221" s="102"/>
      <c r="AH1221" s="103"/>
      <c r="AI1221" s="102"/>
    </row>
    <row r="1222" spans="1:35" ht="24" hidden="1" customHeight="1">
      <c r="A1222" s="13" t="s">
        <v>109</v>
      </c>
      <c r="B1222" s="14">
        <v>17013</v>
      </c>
      <c r="C1222" s="15" t="s">
        <v>756</v>
      </c>
      <c r="D1222" s="15" t="s">
        <v>1649</v>
      </c>
      <c r="E1222" s="16">
        <v>6</v>
      </c>
      <c r="F1222" s="16" t="s">
        <v>1650</v>
      </c>
      <c r="G1222" s="16" t="s">
        <v>1651</v>
      </c>
      <c r="H1222" s="16" t="s">
        <v>1651</v>
      </c>
      <c r="I1222" s="16" t="s">
        <v>1652</v>
      </c>
      <c r="J1222" s="16" t="s">
        <v>1652</v>
      </c>
      <c r="K1222" s="16">
        <v>901053879</v>
      </c>
      <c r="L1222" s="41" t="s">
        <v>5607</v>
      </c>
      <c r="M1222" s="17" t="s">
        <v>5608</v>
      </c>
      <c r="N1222" s="17" t="s">
        <v>5609</v>
      </c>
      <c r="O1222" s="100">
        <v>45624.365277777775</v>
      </c>
      <c r="P1222" s="17" t="s">
        <v>1650</v>
      </c>
      <c r="Q1222" s="18" t="s">
        <v>1783</v>
      </c>
      <c r="R1222" s="19">
        <v>0</v>
      </c>
      <c r="S1222" s="19" t="e" vm="1">
        <f>#REF!*3</f>
        <v>#REF!</v>
      </c>
      <c r="T1222" s="19">
        <v>0</v>
      </c>
      <c r="U1222" s="19" t="e" vm="1">
        <f>#REF!*3</f>
        <v>#REF!</v>
      </c>
      <c r="V1222" s="19" t="e" vm="1">
        <f>#REF!+#REF!</f>
        <v>#REF!</v>
      </c>
      <c r="W1222" s="19"/>
      <c r="X1222" s="42"/>
      <c r="Y1222" s="20" t="s">
        <v>3006</v>
      </c>
      <c r="Z1222" s="21">
        <v>0</v>
      </c>
      <c r="AA1222" s="21"/>
      <c r="AB1222" s="101"/>
      <c r="AC1222" s="104"/>
      <c r="AD1222" s="104"/>
      <c r="AE1222" s="104"/>
      <c r="AF1222" s="101"/>
      <c r="AG1222" s="102"/>
      <c r="AH1222" s="103"/>
      <c r="AI1222" s="102"/>
    </row>
    <row r="1223" spans="1:35" ht="24" hidden="1" customHeight="1">
      <c r="A1223" s="13" t="s">
        <v>109</v>
      </c>
      <c r="B1223" s="14">
        <v>17013</v>
      </c>
      <c r="C1223" s="15" t="s">
        <v>756</v>
      </c>
      <c r="D1223" s="15" t="s">
        <v>1649</v>
      </c>
      <c r="E1223" s="16">
        <v>6</v>
      </c>
      <c r="F1223" s="16" t="s">
        <v>1650</v>
      </c>
      <c r="G1223" s="16" t="s">
        <v>1651</v>
      </c>
      <c r="H1223" s="16" t="s">
        <v>1651</v>
      </c>
      <c r="I1223" s="16" t="s">
        <v>1652</v>
      </c>
      <c r="J1223" s="16" t="s">
        <v>1652</v>
      </c>
      <c r="K1223" s="16">
        <v>901064099</v>
      </c>
      <c r="L1223" s="41" t="s">
        <v>5610</v>
      </c>
      <c r="M1223" s="17" t="s">
        <v>5611</v>
      </c>
      <c r="N1223" s="17" t="s">
        <v>5612</v>
      </c>
      <c r="O1223" s="100">
        <v>45624.377083333333</v>
      </c>
      <c r="P1223" s="17" t="s">
        <v>1650</v>
      </c>
      <c r="Q1223" s="18" t="s">
        <v>1783</v>
      </c>
      <c r="R1223" s="19">
        <v>0</v>
      </c>
      <c r="S1223" s="19" t="e" vm="1">
        <f>#REF!*3</f>
        <v>#REF!</v>
      </c>
      <c r="T1223" s="19">
        <v>0</v>
      </c>
      <c r="U1223" s="19" t="e" vm="1">
        <f>#REF!*3</f>
        <v>#REF!</v>
      </c>
      <c r="V1223" s="19" t="e" vm="1">
        <f>#REF!+#REF!</f>
        <v>#REF!</v>
      </c>
      <c r="W1223" s="19"/>
      <c r="X1223" s="42"/>
      <c r="Y1223" s="20" t="s">
        <v>3006</v>
      </c>
      <c r="Z1223" s="21">
        <v>0</v>
      </c>
      <c r="AA1223" s="21"/>
      <c r="AB1223" s="101"/>
      <c r="AC1223" s="104"/>
      <c r="AD1223" s="104"/>
      <c r="AE1223" s="104"/>
      <c r="AF1223" s="101"/>
      <c r="AG1223" s="102"/>
      <c r="AH1223" s="103"/>
      <c r="AI1223" s="102"/>
    </row>
    <row r="1224" spans="1:35" ht="24" hidden="1" customHeight="1">
      <c r="A1224" s="13" t="s">
        <v>109</v>
      </c>
      <c r="B1224" s="14">
        <v>17013</v>
      </c>
      <c r="C1224" s="15" t="s">
        <v>756</v>
      </c>
      <c r="D1224" s="15" t="s">
        <v>1649</v>
      </c>
      <c r="E1224" s="16">
        <v>6</v>
      </c>
      <c r="F1224" s="16" t="s">
        <v>1650</v>
      </c>
      <c r="G1224" s="16" t="s">
        <v>1651</v>
      </c>
      <c r="H1224" s="16" t="s">
        <v>1651</v>
      </c>
      <c r="I1224" s="16" t="s">
        <v>1652</v>
      </c>
      <c r="J1224" s="16" t="s">
        <v>1652</v>
      </c>
      <c r="K1224" s="16">
        <v>901064096</v>
      </c>
      <c r="L1224" s="41" t="s">
        <v>5613</v>
      </c>
      <c r="M1224" s="17" t="s">
        <v>5614</v>
      </c>
      <c r="N1224" s="17" t="s">
        <v>5615</v>
      </c>
      <c r="O1224" s="100">
        <v>45624.381944444445</v>
      </c>
      <c r="P1224" s="17" t="s">
        <v>1650</v>
      </c>
      <c r="Q1224" s="18" t="s">
        <v>1783</v>
      </c>
      <c r="R1224" s="19">
        <v>0</v>
      </c>
      <c r="S1224" s="19" t="e" vm="1">
        <f>#REF!*3</f>
        <v>#REF!</v>
      </c>
      <c r="T1224" s="19">
        <v>0</v>
      </c>
      <c r="U1224" s="19" t="e" vm="1">
        <f>#REF!*3</f>
        <v>#REF!</v>
      </c>
      <c r="V1224" s="19" t="e" vm="1">
        <f>#REF!+#REF!</f>
        <v>#REF!</v>
      </c>
      <c r="W1224" s="19"/>
      <c r="X1224" s="42"/>
      <c r="Y1224" s="20" t="s">
        <v>3006</v>
      </c>
      <c r="Z1224" s="21">
        <v>0</v>
      </c>
      <c r="AA1224" s="21"/>
      <c r="AB1224" s="101"/>
      <c r="AC1224" s="104"/>
      <c r="AD1224" s="104"/>
      <c r="AE1224" s="104"/>
      <c r="AF1224" s="101"/>
      <c r="AG1224" s="102"/>
      <c r="AH1224" s="103"/>
      <c r="AI1224" s="102"/>
    </row>
    <row r="1225" spans="1:35" ht="24" hidden="1" customHeight="1">
      <c r="A1225" s="13" t="s">
        <v>109</v>
      </c>
      <c r="B1225" s="14">
        <v>17013</v>
      </c>
      <c r="C1225" s="15" t="s">
        <v>756</v>
      </c>
      <c r="D1225" s="15" t="s">
        <v>1649</v>
      </c>
      <c r="E1225" s="16">
        <v>6</v>
      </c>
      <c r="F1225" s="16" t="s">
        <v>1650</v>
      </c>
      <c r="G1225" s="16" t="s">
        <v>1651</v>
      </c>
      <c r="H1225" s="16" t="s">
        <v>1651</v>
      </c>
      <c r="I1225" s="16" t="s">
        <v>1652</v>
      </c>
      <c r="J1225" s="16" t="s">
        <v>1652</v>
      </c>
      <c r="K1225" s="16">
        <v>901064021</v>
      </c>
      <c r="L1225" s="41" t="s">
        <v>5616</v>
      </c>
      <c r="M1225" s="17" t="s">
        <v>5617</v>
      </c>
      <c r="N1225" s="17" t="s">
        <v>5618</v>
      </c>
      <c r="O1225" s="100">
        <v>45624.419444444444</v>
      </c>
      <c r="P1225" s="17" t="s">
        <v>1650</v>
      </c>
      <c r="Q1225" s="18" t="s">
        <v>1783</v>
      </c>
      <c r="R1225" s="19">
        <v>0</v>
      </c>
      <c r="S1225" s="19" t="e" vm="1">
        <f>#REF!*3</f>
        <v>#REF!</v>
      </c>
      <c r="T1225" s="19">
        <v>0</v>
      </c>
      <c r="U1225" s="19" t="e" vm="1">
        <f>#REF!*3</f>
        <v>#REF!</v>
      </c>
      <c r="V1225" s="19" t="e" vm="1">
        <f>#REF!+#REF!</f>
        <v>#REF!</v>
      </c>
      <c r="W1225" s="19"/>
      <c r="X1225" s="42"/>
      <c r="Y1225" s="20" t="s">
        <v>3006</v>
      </c>
      <c r="Z1225" s="21">
        <v>0</v>
      </c>
      <c r="AA1225" s="21"/>
      <c r="AB1225" s="101"/>
      <c r="AC1225" s="104"/>
      <c r="AD1225" s="104"/>
      <c r="AE1225" s="104"/>
      <c r="AF1225" s="101"/>
      <c r="AG1225" s="102"/>
      <c r="AH1225" s="103"/>
      <c r="AI1225" s="102"/>
    </row>
    <row r="1226" spans="1:35" ht="24" hidden="1" customHeight="1">
      <c r="A1226" s="13" t="s">
        <v>109</v>
      </c>
      <c r="B1226" s="14">
        <v>17013</v>
      </c>
      <c r="C1226" s="15" t="s">
        <v>756</v>
      </c>
      <c r="D1226" s="15" t="s">
        <v>1649</v>
      </c>
      <c r="E1226" s="16">
        <v>6</v>
      </c>
      <c r="F1226" s="16" t="s">
        <v>1650</v>
      </c>
      <c r="G1226" s="16" t="s">
        <v>1651</v>
      </c>
      <c r="H1226" s="16" t="s">
        <v>1651</v>
      </c>
      <c r="I1226" s="16" t="s">
        <v>1652</v>
      </c>
      <c r="J1226" s="16" t="s">
        <v>1652</v>
      </c>
      <c r="K1226" s="16">
        <v>901064026</v>
      </c>
      <c r="L1226" s="41" t="s">
        <v>5619</v>
      </c>
      <c r="M1226" s="17" t="s">
        <v>5620</v>
      </c>
      <c r="N1226" s="17" t="s">
        <v>5621</v>
      </c>
      <c r="O1226" s="100">
        <v>45624.433333333334</v>
      </c>
      <c r="P1226" s="17" t="s">
        <v>1650</v>
      </c>
      <c r="Q1226" s="18" t="s">
        <v>1783</v>
      </c>
      <c r="R1226" s="19">
        <v>0</v>
      </c>
      <c r="S1226" s="19" t="e" vm="1">
        <f>#REF!*3</f>
        <v>#REF!</v>
      </c>
      <c r="T1226" s="19">
        <v>0</v>
      </c>
      <c r="U1226" s="19" t="e" vm="1">
        <f>#REF!*3</f>
        <v>#REF!</v>
      </c>
      <c r="V1226" s="19" t="e" vm="1">
        <f>#REF!+#REF!</f>
        <v>#REF!</v>
      </c>
      <c r="W1226" s="19"/>
      <c r="X1226" s="42"/>
      <c r="Y1226" s="20" t="s">
        <v>3006</v>
      </c>
      <c r="Z1226" s="21">
        <v>0</v>
      </c>
      <c r="AA1226" s="21"/>
      <c r="AB1226" s="101"/>
      <c r="AC1226" s="104"/>
      <c r="AD1226" s="104"/>
      <c r="AE1226" s="104"/>
      <c r="AF1226" s="101"/>
      <c r="AG1226" s="102"/>
      <c r="AH1226" s="103"/>
      <c r="AI1226" s="102"/>
    </row>
    <row r="1227" spans="1:35" ht="24" hidden="1" customHeight="1">
      <c r="A1227" s="13" t="s">
        <v>109</v>
      </c>
      <c r="B1227" s="14">
        <v>17013</v>
      </c>
      <c r="C1227" s="15" t="s">
        <v>756</v>
      </c>
      <c r="D1227" s="15" t="s">
        <v>1649</v>
      </c>
      <c r="E1227" s="16">
        <v>6</v>
      </c>
      <c r="F1227" s="16" t="s">
        <v>1650</v>
      </c>
      <c r="G1227" s="16" t="s">
        <v>1651</v>
      </c>
      <c r="H1227" s="16" t="s">
        <v>1651</v>
      </c>
      <c r="I1227" s="16" t="s">
        <v>1652</v>
      </c>
      <c r="J1227" s="16" t="s">
        <v>1652</v>
      </c>
      <c r="K1227" s="16">
        <v>901064097</v>
      </c>
      <c r="L1227" s="41" t="s">
        <v>5622</v>
      </c>
      <c r="M1227" s="17" t="s">
        <v>5623</v>
      </c>
      <c r="N1227" s="17" t="s">
        <v>5624</v>
      </c>
      <c r="O1227" s="100">
        <v>45624.501388888886</v>
      </c>
      <c r="P1227" s="17" t="s">
        <v>1650</v>
      </c>
      <c r="Q1227" s="18" t="s">
        <v>1783</v>
      </c>
      <c r="R1227" s="19">
        <v>0</v>
      </c>
      <c r="S1227" s="19" t="e" vm="1">
        <f>#REF!*3</f>
        <v>#REF!</v>
      </c>
      <c r="T1227" s="19">
        <v>0</v>
      </c>
      <c r="U1227" s="19" t="e" vm="1">
        <f>#REF!*3</f>
        <v>#REF!</v>
      </c>
      <c r="V1227" s="19" t="e" vm="1">
        <f>#REF!+#REF!</f>
        <v>#REF!</v>
      </c>
      <c r="W1227" s="19"/>
      <c r="X1227" s="42"/>
      <c r="Y1227" s="20" t="s">
        <v>3006</v>
      </c>
      <c r="Z1227" s="21">
        <v>0</v>
      </c>
      <c r="AA1227" s="21"/>
      <c r="AB1227" s="101"/>
      <c r="AC1227" s="104"/>
      <c r="AD1227" s="104"/>
      <c r="AE1227" s="104"/>
      <c r="AF1227" s="101"/>
      <c r="AG1227" s="102"/>
      <c r="AH1227" s="103"/>
      <c r="AI1227" s="102"/>
    </row>
    <row r="1228" spans="1:35" ht="24" hidden="1" customHeight="1">
      <c r="A1228" s="13" t="s">
        <v>109</v>
      </c>
      <c r="B1228" s="14">
        <v>17013</v>
      </c>
      <c r="C1228" s="15" t="s">
        <v>756</v>
      </c>
      <c r="D1228" s="15" t="s">
        <v>1649</v>
      </c>
      <c r="E1228" s="16">
        <v>6</v>
      </c>
      <c r="F1228" s="16" t="s">
        <v>1650</v>
      </c>
      <c r="G1228" s="16" t="s">
        <v>1651</v>
      </c>
      <c r="H1228" s="16" t="s">
        <v>1651</v>
      </c>
      <c r="I1228" s="16" t="s">
        <v>1652</v>
      </c>
      <c r="J1228" s="16" t="s">
        <v>1652</v>
      </c>
      <c r="K1228" s="16">
        <v>901570329</v>
      </c>
      <c r="L1228" s="41" t="s">
        <v>5625</v>
      </c>
      <c r="M1228" s="17" t="s">
        <v>5626</v>
      </c>
      <c r="N1228" s="17" t="s">
        <v>5627</v>
      </c>
      <c r="O1228" s="100">
        <v>45624.505555555559</v>
      </c>
      <c r="P1228" s="17" t="s">
        <v>1650</v>
      </c>
      <c r="Q1228" s="18" t="s">
        <v>1783</v>
      </c>
      <c r="R1228" s="19">
        <v>0</v>
      </c>
      <c r="S1228" s="19" t="e" vm="1">
        <f>#REF!*3</f>
        <v>#REF!</v>
      </c>
      <c r="T1228" s="19">
        <v>0</v>
      </c>
      <c r="U1228" s="19" t="e" vm="1">
        <f>#REF!*3</f>
        <v>#REF!</v>
      </c>
      <c r="V1228" s="19" t="e" vm="1">
        <f>#REF!+#REF!</f>
        <v>#REF!</v>
      </c>
      <c r="W1228" s="19"/>
      <c r="X1228" s="42"/>
      <c r="Y1228" s="20" t="s">
        <v>3006</v>
      </c>
      <c r="Z1228" s="21">
        <v>0</v>
      </c>
      <c r="AA1228" s="21"/>
      <c r="AB1228" s="101"/>
      <c r="AC1228" s="104"/>
      <c r="AD1228" s="104"/>
      <c r="AE1228" s="104"/>
      <c r="AF1228" s="101"/>
      <c r="AG1228" s="102"/>
      <c r="AH1228" s="103"/>
      <c r="AI1228" s="102"/>
    </row>
    <row r="1229" spans="1:35" ht="24" hidden="1" customHeight="1">
      <c r="A1229" s="13" t="s">
        <v>334</v>
      </c>
      <c r="B1229" s="14">
        <v>41396</v>
      </c>
      <c r="C1229" s="15" t="s">
        <v>1112</v>
      </c>
      <c r="D1229" s="15" t="s">
        <v>1649</v>
      </c>
      <c r="E1229" s="16">
        <v>6</v>
      </c>
      <c r="F1229" s="16" t="s">
        <v>1650</v>
      </c>
      <c r="G1229" s="16" t="s">
        <v>1651</v>
      </c>
      <c r="H1229" s="16" t="s">
        <v>1651</v>
      </c>
      <c r="I1229" s="16" t="s">
        <v>1652</v>
      </c>
      <c r="J1229" s="16" t="s">
        <v>1652</v>
      </c>
      <c r="K1229" s="16">
        <v>900759689</v>
      </c>
      <c r="L1229" s="41" t="s">
        <v>5628</v>
      </c>
      <c r="M1229" s="17" t="s">
        <v>5629</v>
      </c>
      <c r="N1229" s="17" t="s">
        <v>5630</v>
      </c>
      <c r="O1229" s="100">
        <v>45625.462500000001</v>
      </c>
      <c r="P1229" s="17" t="s">
        <v>1650</v>
      </c>
      <c r="Q1229" s="18" t="s">
        <v>1783</v>
      </c>
      <c r="R1229" s="19">
        <v>0</v>
      </c>
      <c r="S1229" s="19" t="e" vm="1">
        <f>#REF!*3</f>
        <v>#REF!</v>
      </c>
      <c r="T1229" s="19">
        <v>0</v>
      </c>
      <c r="U1229" s="19" t="e" vm="1">
        <f>#REF!*3</f>
        <v>#REF!</v>
      </c>
      <c r="V1229" s="19" t="e" vm="1">
        <f>#REF!+#REF!</f>
        <v>#REF!</v>
      </c>
      <c r="W1229" s="19"/>
      <c r="X1229" s="42"/>
      <c r="Y1229" s="20" t="s">
        <v>3006</v>
      </c>
      <c r="Z1229" s="21">
        <v>0</v>
      </c>
      <c r="AA1229" s="21"/>
      <c r="AB1229" s="101"/>
      <c r="AC1229" s="104"/>
      <c r="AD1229" s="104"/>
      <c r="AE1229" s="104"/>
      <c r="AF1229" s="101"/>
      <c r="AG1229" s="102"/>
      <c r="AH1229" s="103"/>
      <c r="AI1229" s="102"/>
    </row>
    <row r="1230" spans="1:35" ht="24" hidden="1" customHeight="1">
      <c r="A1230" s="13" t="s">
        <v>109</v>
      </c>
      <c r="B1230" s="14">
        <v>17013</v>
      </c>
      <c r="C1230" s="15" t="s">
        <v>756</v>
      </c>
      <c r="D1230" s="15" t="s">
        <v>1649</v>
      </c>
      <c r="E1230" s="16">
        <v>6</v>
      </c>
      <c r="F1230" s="16" t="s">
        <v>1650</v>
      </c>
      <c r="G1230" s="16" t="s">
        <v>1651</v>
      </c>
      <c r="H1230" s="16" t="s">
        <v>1651</v>
      </c>
      <c r="I1230" s="16" t="s">
        <v>1652</v>
      </c>
      <c r="J1230" s="16" t="s">
        <v>1652</v>
      </c>
      <c r="K1230" s="16">
        <v>0</v>
      </c>
      <c r="L1230" s="41" t="s">
        <v>5631</v>
      </c>
      <c r="M1230" s="17" t="s">
        <v>5632</v>
      </c>
      <c r="N1230" s="17" t="s">
        <v>5633</v>
      </c>
      <c r="O1230" s="100">
        <v>45625.635416666664</v>
      </c>
      <c r="P1230" s="17" t="s">
        <v>1650</v>
      </c>
      <c r="Q1230" s="18" t="s">
        <v>1783</v>
      </c>
      <c r="R1230" s="19">
        <v>0</v>
      </c>
      <c r="S1230" s="19" t="e" vm="1">
        <f>#REF!*3</f>
        <v>#REF!</v>
      </c>
      <c r="T1230" s="19">
        <v>0</v>
      </c>
      <c r="U1230" s="19" t="e" vm="1">
        <f>#REF!*3</f>
        <v>#REF!</v>
      </c>
      <c r="V1230" s="19" t="e" vm="1">
        <f>#REF!+#REF!</f>
        <v>#REF!</v>
      </c>
      <c r="W1230" s="19"/>
      <c r="X1230" s="42"/>
      <c r="Y1230" s="20" t="s">
        <v>3006</v>
      </c>
      <c r="Z1230" s="21">
        <v>0</v>
      </c>
      <c r="AA1230" s="21"/>
      <c r="AB1230" s="101"/>
      <c r="AC1230" s="104"/>
      <c r="AD1230" s="104"/>
      <c r="AE1230" s="104"/>
      <c r="AF1230" s="101"/>
      <c r="AG1230" s="102"/>
      <c r="AH1230" s="103"/>
      <c r="AI1230" s="102"/>
    </row>
    <row r="1231" spans="1:35" ht="24" hidden="1" customHeight="1">
      <c r="A1231" s="13" t="s">
        <v>109</v>
      </c>
      <c r="B1231" s="14">
        <v>17013</v>
      </c>
      <c r="C1231" s="15" t="s">
        <v>756</v>
      </c>
      <c r="D1231" s="15" t="s">
        <v>1649</v>
      </c>
      <c r="E1231" s="16">
        <v>6</v>
      </c>
      <c r="F1231" s="16" t="s">
        <v>1650</v>
      </c>
      <c r="G1231" s="16" t="s">
        <v>1651</v>
      </c>
      <c r="H1231" s="16" t="s">
        <v>1651</v>
      </c>
      <c r="I1231" s="16" t="s">
        <v>1652</v>
      </c>
      <c r="J1231" s="16" t="s">
        <v>1652</v>
      </c>
      <c r="K1231" s="16">
        <v>810005048</v>
      </c>
      <c r="L1231" s="41" t="s">
        <v>5634</v>
      </c>
      <c r="M1231" s="17" t="s">
        <v>5635</v>
      </c>
      <c r="N1231" s="17" t="s">
        <v>5636</v>
      </c>
      <c r="O1231" s="100">
        <v>45625.658333333333</v>
      </c>
      <c r="P1231" s="17" t="s">
        <v>1650</v>
      </c>
      <c r="Q1231" s="18" t="s">
        <v>1783</v>
      </c>
      <c r="R1231" s="19">
        <v>0</v>
      </c>
      <c r="S1231" s="19" t="e" vm="1">
        <f>#REF!*3</f>
        <v>#REF!</v>
      </c>
      <c r="T1231" s="19">
        <v>0</v>
      </c>
      <c r="U1231" s="19" t="e" vm="1">
        <f>#REF!*3</f>
        <v>#REF!</v>
      </c>
      <c r="V1231" s="19" t="e" vm="1">
        <f>#REF!+#REF!</f>
        <v>#REF!</v>
      </c>
      <c r="W1231" s="19"/>
      <c r="X1231" s="42"/>
      <c r="Y1231" s="20" t="s">
        <v>3006</v>
      </c>
      <c r="Z1231" s="21">
        <v>0</v>
      </c>
      <c r="AA1231" s="21"/>
      <c r="AB1231" s="101"/>
      <c r="AC1231" s="104"/>
      <c r="AD1231" s="104"/>
      <c r="AE1231" s="104"/>
      <c r="AF1231" s="101"/>
      <c r="AG1231" s="102"/>
      <c r="AH1231" s="103"/>
      <c r="AI1231" s="102"/>
    </row>
    <row r="1232" spans="1:35" ht="24" hidden="1" customHeight="1">
      <c r="A1232" s="13" t="s">
        <v>109</v>
      </c>
      <c r="B1232" s="14">
        <v>17013</v>
      </c>
      <c r="C1232" s="15" t="s">
        <v>756</v>
      </c>
      <c r="D1232" s="15" t="s">
        <v>1649</v>
      </c>
      <c r="E1232" s="16">
        <v>6</v>
      </c>
      <c r="F1232" s="16" t="s">
        <v>1650</v>
      </c>
      <c r="G1232" s="16" t="s">
        <v>1651</v>
      </c>
      <c r="H1232" s="16" t="s">
        <v>1651</v>
      </c>
      <c r="I1232" s="16" t="s">
        <v>1652</v>
      </c>
      <c r="J1232" s="16" t="s">
        <v>1652</v>
      </c>
      <c r="K1232" s="16">
        <v>0</v>
      </c>
      <c r="L1232" s="41" t="s">
        <v>5637</v>
      </c>
      <c r="M1232" s="17" t="s">
        <v>5638</v>
      </c>
      <c r="N1232" s="17" t="s">
        <v>5639</v>
      </c>
      <c r="O1232" s="100">
        <v>45625.696527777778</v>
      </c>
      <c r="P1232" s="17" t="s">
        <v>1650</v>
      </c>
      <c r="Q1232" s="18" t="s">
        <v>1783</v>
      </c>
      <c r="R1232" s="19">
        <v>0</v>
      </c>
      <c r="S1232" s="19" t="e" vm="1">
        <f>#REF!*3</f>
        <v>#REF!</v>
      </c>
      <c r="T1232" s="19">
        <v>0</v>
      </c>
      <c r="U1232" s="19" t="e" vm="1">
        <f>#REF!*3</f>
        <v>#REF!</v>
      </c>
      <c r="V1232" s="19" t="e" vm="1">
        <f>#REF!+#REF!</f>
        <v>#REF!</v>
      </c>
      <c r="W1232" s="19"/>
      <c r="X1232" s="42"/>
      <c r="Y1232" s="20" t="s">
        <v>3006</v>
      </c>
      <c r="Z1232" s="21">
        <v>0</v>
      </c>
      <c r="AA1232" s="21"/>
      <c r="AB1232" s="101"/>
      <c r="AC1232" s="104"/>
      <c r="AD1232" s="104"/>
      <c r="AE1232" s="104"/>
      <c r="AF1232" s="101"/>
      <c r="AG1232" s="102"/>
      <c r="AH1232" s="103"/>
      <c r="AI1232" s="102"/>
    </row>
    <row r="1233" spans="1:35" ht="24" hidden="1" customHeight="1">
      <c r="A1233" s="13" t="s">
        <v>109</v>
      </c>
      <c r="B1233" s="14">
        <v>17013</v>
      </c>
      <c r="C1233" s="15" t="s">
        <v>756</v>
      </c>
      <c r="D1233" s="15" t="s">
        <v>1649</v>
      </c>
      <c r="E1233" s="16">
        <v>6</v>
      </c>
      <c r="F1233" s="16" t="s">
        <v>1650</v>
      </c>
      <c r="G1233" s="16" t="s">
        <v>1651</v>
      </c>
      <c r="H1233" s="16" t="s">
        <v>1651</v>
      </c>
      <c r="I1233" s="16" t="s">
        <v>1652</v>
      </c>
      <c r="J1233" s="16" t="s">
        <v>1652</v>
      </c>
      <c r="K1233" s="16">
        <v>0</v>
      </c>
      <c r="L1233" s="41" t="s">
        <v>5640</v>
      </c>
      <c r="M1233" s="17" t="s">
        <v>5641</v>
      </c>
      <c r="N1233" s="17" t="s">
        <v>5642</v>
      </c>
      <c r="O1233" s="100">
        <v>45625.710416666669</v>
      </c>
      <c r="P1233" s="17" t="s">
        <v>1650</v>
      </c>
      <c r="Q1233" s="18" t="s">
        <v>1783</v>
      </c>
      <c r="R1233" s="19">
        <v>0</v>
      </c>
      <c r="S1233" s="19" t="e" vm="1">
        <f>#REF!*3</f>
        <v>#REF!</v>
      </c>
      <c r="T1233" s="19">
        <v>0</v>
      </c>
      <c r="U1233" s="19" t="e" vm="1">
        <f>#REF!*3</f>
        <v>#REF!</v>
      </c>
      <c r="V1233" s="19" t="e" vm="1">
        <f>#REF!+#REF!</f>
        <v>#REF!</v>
      </c>
      <c r="W1233" s="19"/>
      <c r="X1233" s="42"/>
      <c r="Y1233" s="20" t="s">
        <v>3006</v>
      </c>
      <c r="Z1233" s="21">
        <v>0</v>
      </c>
      <c r="AA1233" s="21"/>
      <c r="AB1233" s="101"/>
      <c r="AC1233" s="104"/>
      <c r="AD1233" s="104"/>
      <c r="AE1233" s="104"/>
      <c r="AF1233" s="101"/>
      <c r="AG1233" s="102"/>
      <c r="AH1233" s="103"/>
      <c r="AI1233" s="102"/>
    </row>
    <row r="1234" spans="1:35" ht="24" hidden="1" customHeight="1">
      <c r="A1234" s="13" t="s">
        <v>109</v>
      </c>
      <c r="B1234" s="14">
        <v>17013</v>
      </c>
      <c r="C1234" s="15" t="s">
        <v>756</v>
      </c>
      <c r="D1234" s="15" t="s">
        <v>1649</v>
      </c>
      <c r="E1234" s="16">
        <v>6</v>
      </c>
      <c r="F1234" s="16" t="s">
        <v>1650</v>
      </c>
      <c r="G1234" s="16" t="s">
        <v>1651</v>
      </c>
      <c r="H1234" s="16" t="s">
        <v>1651</v>
      </c>
      <c r="I1234" s="16" t="s">
        <v>1652</v>
      </c>
      <c r="J1234" s="16" t="s">
        <v>1652</v>
      </c>
      <c r="K1234" s="16">
        <v>900859124</v>
      </c>
      <c r="L1234" s="41" t="s">
        <v>5643</v>
      </c>
      <c r="M1234" s="17" t="s">
        <v>5644</v>
      </c>
      <c r="N1234" s="17" t="s">
        <v>5645</v>
      </c>
      <c r="O1234" s="100">
        <v>45625.715277777781</v>
      </c>
      <c r="P1234" s="17" t="s">
        <v>1650</v>
      </c>
      <c r="Q1234" s="18" t="s">
        <v>1783</v>
      </c>
      <c r="R1234" s="19">
        <v>0</v>
      </c>
      <c r="S1234" s="19" t="e" vm="1">
        <f>#REF!*3</f>
        <v>#REF!</v>
      </c>
      <c r="T1234" s="19">
        <v>0</v>
      </c>
      <c r="U1234" s="19" t="e" vm="1">
        <f>#REF!*3</f>
        <v>#REF!</v>
      </c>
      <c r="V1234" s="19" t="e" vm="1">
        <f>#REF!+#REF!</f>
        <v>#REF!</v>
      </c>
      <c r="W1234" s="19"/>
      <c r="X1234" s="42"/>
      <c r="Y1234" s="20" t="s">
        <v>3006</v>
      </c>
      <c r="Z1234" s="21">
        <v>0</v>
      </c>
      <c r="AA1234" s="21"/>
      <c r="AB1234" s="101"/>
      <c r="AC1234" s="104"/>
      <c r="AD1234" s="104"/>
      <c r="AE1234" s="104"/>
      <c r="AF1234" s="101"/>
      <c r="AG1234" s="102"/>
      <c r="AH1234" s="103"/>
      <c r="AI1234" s="102"/>
    </row>
    <row r="1235" spans="1:35" ht="24" hidden="1" customHeight="1">
      <c r="A1235" s="13" t="s">
        <v>109</v>
      </c>
      <c r="B1235" s="14">
        <v>17013</v>
      </c>
      <c r="C1235" s="15" t="s">
        <v>756</v>
      </c>
      <c r="D1235" s="15" t="s">
        <v>1649</v>
      </c>
      <c r="E1235" s="16">
        <v>6</v>
      </c>
      <c r="F1235" s="16" t="s">
        <v>1650</v>
      </c>
      <c r="G1235" s="16" t="s">
        <v>1651</v>
      </c>
      <c r="H1235" s="16" t="s">
        <v>1651</v>
      </c>
      <c r="I1235" s="16" t="s">
        <v>1652</v>
      </c>
      <c r="J1235" s="16" t="s">
        <v>1652</v>
      </c>
      <c r="K1235" s="16">
        <v>901064101</v>
      </c>
      <c r="L1235" s="41" t="s">
        <v>5646</v>
      </c>
      <c r="M1235" s="17" t="s">
        <v>5647</v>
      </c>
      <c r="N1235" s="17" t="s">
        <v>5648</v>
      </c>
      <c r="O1235" s="100">
        <v>45625.72152777778</v>
      </c>
      <c r="P1235" s="17" t="s">
        <v>1650</v>
      </c>
      <c r="Q1235" s="18" t="s">
        <v>1783</v>
      </c>
      <c r="R1235" s="19">
        <v>0</v>
      </c>
      <c r="S1235" s="19" t="e" vm="1">
        <f>#REF!*3</f>
        <v>#REF!</v>
      </c>
      <c r="T1235" s="19">
        <v>0</v>
      </c>
      <c r="U1235" s="19" t="e" vm="1">
        <f>#REF!*3</f>
        <v>#REF!</v>
      </c>
      <c r="V1235" s="19" t="e" vm="1">
        <f>#REF!+#REF!</f>
        <v>#REF!</v>
      </c>
      <c r="W1235" s="19"/>
      <c r="X1235" s="42"/>
      <c r="Y1235" s="20" t="s">
        <v>3006</v>
      </c>
      <c r="Z1235" s="21">
        <v>0</v>
      </c>
      <c r="AA1235" s="21"/>
      <c r="AB1235" s="101"/>
      <c r="AC1235" s="104"/>
      <c r="AD1235" s="104"/>
      <c r="AE1235" s="104"/>
      <c r="AF1235" s="101"/>
      <c r="AG1235" s="102"/>
      <c r="AH1235" s="103"/>
      <c r="AI1235" s="102"/>
    </row>
    <row r="1236" spans="1:35" ht="24" hidden="1" customHeight="1">
      <c r="A1236" s="13" t="s">
        <v>109</v>
      </c>
      <c r="B1236" s="14">
        <v>17013</v>
      </c>
      <c r="C1236" s="15" t="s">
        <v>756</v>
      </c>
      <c r="D1236" s="15" t="s">
        <v>1649</v>
      </c>
      <c r="E1236" s="16">
        <v>6</v>
      </c>
      <c r="F1236" s="16" t="s">
        <v>1650</v>
      </c>
      <c r="G1236" s="16" t="s">
        <v>1651</v>
      </c>
      <c r="H1236" s="16" t="s">
        <v>1651</v>
      </c>
      <c r="I1236" s="16" t="s">
        <v>1652</v>
      </c>
      <c r="J1236" s="16" t="s">
        <v>1652</v>
      </c>
      <c r="K1236" s="16">
        <v>0</v>
      </c>
      <c r="L1236" s="41" t="s">
        <v>5649</v>
      </c>
      <c r="M1236" s="17" t="s">
        <v>5650</v>
      </c>
      <c r="N1236" s="17" t="s">
        <v>5651</v>
      </c>
      <c r="O1236" s="100">
        <v>45625.732638888891</v>
      </c>
      <c r="P1236" s="17" t="s">
        <v>1650</v>
      </c>
      <c r="Q1236" s="18" t="s">
        <v>1783</v>
      </c>
      <c r="R1236" s="19">
        <v>0</v>
      </c>
      <c r="S1236" s="19" t="e" vm="1">
        <f>#REF!*3</f>
        <v>#REF!</v>
      </c>
      <c r="T1236" s="19">
        <v>0</v>
      </c>
      <c r="U1236" s="19" t="e" vm="1">
        <f>#REF!*3</f>
        <v>#REF!</v>
      </c>
      <c r="V1236" s="19" t="e" vm="1">
        <f>#REF!+#REF!</f>
        <v>#REF!</v>
      </c>
      <c r="W1236" s="19"/>
      <c r="X1236" s="42"/>
      <c r="Y1236" s="20" t="s">
        <v>3006</v>
      </c>
      <c r="Z1236" s="21">
        <v>0</v>
      </c>
      <c r="AA1236" s="21"/>
      <c r="AB1236" s="101"/>
      <c r="AC1236" s="104"/>
      <c r="AD1236" s="104"/>
      <c r="AE1236" s="104"/>
      <c r="AF1236" s="101"/>
      <c r="AG1236" s="102"/>
      <c r="AH1236" s="103"/>
      <c r="AI1236" s="102"/>
    </row>
    <row r="1237" spans="1:35" ht="24" hidden="1" customHeight="1">
      <c r="A1237" s="13" t="s">
        <v>109</v>
      </c>
      <c r="B1237" s="14">
        <v>17013</v>
      </c>
      <c r="C1237" s="15" t="s">
        <v>756</v>
      </c>
      <c r="D1237" s="15" t="s">
        <v>1649</v>
      </c>
      <c r="E1237" s="16">
        <v>6</v>
      </c>
      <c r="F1237" s="16" t="s">
        <v>1650</v>
      </c>
      <c r="G1237" s="16" t="s">
        <v>1651</v>
      </c>
      <c r="H1237" s="16" t="s">
        <v>1651</v>
      </c>
      <c r="I1237" s="16" t="s">
        <v>1652</v>
      </c>
      <c r="J1237" s="16" t="s">
        <v>1652</v>
      </c>
      <c r="K1237" s="16">
        <v>0</v>
      </c>
      <c r="L1237" s="41" t="s">
        <v>5652</v>
      </c>
      <c r="M1237" s="17" t="s">
        <v>5653</v>
      </c>
      <c r="N1237" s="17" t="s">
        <v>5654</v>
      </c>
      <c r="O1237" s="100">
        <v>45625.742361111108</v>
      </c>
      <c r="P1237" s="17" t="s">
        <v>1650</v>
      </c>
      <c r="Q1237" s="18" t="s">
        <v>1783</v>
      </c>
      <c r="R1237" s="19">
        <v>0</v>
      </c>
      <c r="S1237" s="19" t="e" vm="1">
        <f>#REF!*3</f>
        <v>#REF!</v>
      </c>
      <c r="T1237" s="19">
        <v>0</v>
      </c>
      <c r="U1237" s="19" t="e" vm="1">
        <f>#REF!*3</f>
        <v>#REF!</v>
      </c>
      <c r="V1237" s="19" t="e" vm="1">
        <f>#REF!+#REF!</f>
        <v>#REF!</v>
      </c>
      <c r="W1237" s="19"/>
      <c r="X1237" s="42"/>
      <c r="Y1237" s="20" t="s">
        <v>3006</v>
      </c>
      <c r="Z1237" s="21">
        <v>0</v>
      </c>
      <c r="AA1237" s="21"/>
      <c r="AB1237" s="101"/>
      <c r="AC1237" s="104"/>
      <c r="AD1237" s="104"/>
      <c r="AE1237" s="104"/>
      <c r="AF1237" s="101"/>
      <c r="AG1237" s="102"/>
      <c r="AH1237" s="103"/>
      <c r="AI1237" s="102"/>
    </row>
    <row r="1238" spans="1:35" ht="24" hidden="1" customHeight="1">
      <c r="A1238" s="13" t="s">
        <v>109</v>
      </c>
      <c r="B1238" s="14">
        <v>17013</v>
      </c>
      <c r="C1238" s="15" t="s">
        <v>756</v>
      </c>
      <c r="D1238" s="15" t="s">
        <v>1649</v>
      </c>
      <c r="E1238" s="16">
        <v>6</v>
      </c>
      <c r="F1238" s="16" t="s">
        <v>1650</v>
      </c>
      <c r="G1238" s="16" t="s">
        <v>1651</v>
      </c>
      <c r="H1238" s="16" t="s">
        <v>1651</v>
      </c>
      <c r="I1238" s="16" t="s">
        <v>1652</v>
      </c>
      <c r="J1238" s="16" t="s">
        <v>1652</v>
      </c>
      <c r="K1238" s="16">
        <v>901587975</v>
      </c>
      <c r="L1238" s="41" t="s">
        <v>5655</v>
      </c>
      <c r="M1238" s="17" t="s">
        <v>5656</v>
      </c>
      <c r="N1238" s="17" t="s">
        <v>5657</v>
      </c>
      <c r="O1238" s="100">
        <v>45625.744444444441</v>
      </c>
      <c r="P1238" s="17" t="s">
        <v>1650</v>
      </c>
      <c r="Q1238" s="18" t="s">
        <v>1783</v>
      </c>
      <c r="R1238" s="19">
        <v>0</v>
      </c>
      <c r="S1238" s="19" t="e" vm="1">
        <f>#REF!*3</f>
        <v>#REF!</v>
      </c>
      <c r="T1238" s="19">
        <v>0</v>
      </c>
      <c r="U1238" s="19" t="e" vm="1">
        <f>#REF!*3</f>
        <v>#REF!</v>
      </c>
      <c r="V1238" s="19" t="e" vm="1">
        <f>#REF!+#REF!</f>
        <v>#REF!</v>
      </c>
      <c r="W1238" s="19"/>
      <c r="X1238" s="42"/>
      <c r="Y1238" s="20" t="s">
        <v>3006</v>
      </c>
      <c r="Z1238" s="21">
        <v>0</v>
      </c>
      <c r="AA1238" s="21"/>
      <c r="AB1238" s="101"/>
      <c r="AC1238" s="104"/>
      <c r="AD1238" s="104"/>
      <c r="AE1238" s="104"/>
      <c r="AF1238" s="101"/>
      <c r="AG1238" s="102"/>
      <c r="AH1238" s="103"/>
      <c r="AI1238" s="102"/>
    </row>
    <row r="1239" spans="1:35" ht="24" hidden="1" customHeight="1">
      <c r="A1239" s="13" t="s">
        <v>109</v>
      </c>
      <c r="B1239" s="14">
        <v>17013</v>
      </c>
      <c r="C1239" s="15" t="s">
        <v>756</v>
      </c>
      <c r="D1239" s="15" t="s">
        <v>1649</v>
      </c>
      <c r="E1239" s="16">
        <v>6</v>
      </c>
      <c r="F1239" s="16" t="s">
        <v>1650</v>
      </c>
      <c r="G1239" s="16" t="s">
        <v>1651</v>
      </c>
      <c r="H1239" s="16" t="s">
        <v>1651</v>
      </c>
      <c r="I1239" s="16" t="s">
        <v>1652</v>
      </c>
      <c r="J1239" s="16" t="s">
        <v>1652</v>
      </c>
      <c r="K1239" s="16">
        <v>901588567</v>
      </c>
      <c r="L1239" s="41" t="s">
        <v>5658</v>
      </c>
      <c r="M1239" s="17" t="s">
        <v>5659</v>
      </c>
      <c r="N1239" s="17" t="s">
        <v>5660</v>
      </c>
      <c r="O1239" s="100">
        <v>45625.751388888886</v>
      </c>
      <c r="P1239" s="17" t="s">
        <v>1650</v>
      </c>
      <c r="Q1239" s="18" t="s">
        <v>1783</v>
      </c>
      <c r="R1239" s="19">
        <v>0</v>
      </c>
      <c r="S1239" s="19" t="e" vm="1">
        <f>#REF!*3</f>
        <v>#REF!</v>
      </c>
      <c r="T1239" s="19">
        <v>0</v>
      </c>
      <c r="U1239" s="19" t="e" vm="1">
        <f>#REF!*3</f>
        <v>#REF!</v>
      </c>
      <c r="V1239" s="19" t="e" vm="1">
        <f>#REF!+#REF!</f>
        <v>#REF!</v>
      </c>
      <c r="W1239" s="19"/>
      <c r="X1239" s="42"/>
      <c r="Y1239" s="20" t="s">
        <v>3006</v>
      </c>
      <c r="Z1239" s="21">
        <v>0</v>
      </c>
      <c r="AA1239" s="21"/>
      <c r="AB1239" s="101"/>
      <c r="AC1239" s="104"/>
      <c r="AD1239" s="104"/>
      <c r="AE1239" s="104"/>
      <c r="AF1239" s="101"/>
      <c r="AG1239" s="102"/>
      <c r="AH1239" s="103"/>
      <c r="AI1239" s="102"/>
    </row>
    <row r="1240" spans="1:35" ht="24" hidden="1" customHeight="1">
      <c r="A1240" s="13" t="s">
        <v>109</v>
      </c>
      <c r="B1240" s="14">
        <v>17013</v>
      </c>
      <c r="C1240" s="15" t="s">
        <v>756</v>
      </c>
      <c r="D1240" s="15" t="s">
        <v>1649</v>
      </c>
      <c r="E1240" s="16">
        <v>6</v>
      </c>
      <c r="F1240" s="16" t="s">
        <v>1650</v>
      </c>
      <c r="G1240" s="16" t="s">
        <v>1651</v>
      </c>
      <c r="H1240" s="16" t="s">
        <v>1651</v>
      </c>
      <c r="I1240" s="16" t="s">
        <v>1652</v>
      </c>
      <c r="J1240" s="16" t="s">
        <v>1652</v>
      </c>
      <c r="K1240" s="16">
        <v>901070464</v>
      </c>
      <c r="L1240" s="41" t="s">
        <v>5661</v>
      </c>
      <c r="M1240" s="17" t="s">
        <v>5662</v>
      </c>
      <c r="N1240" s="17" t="s">
        <v>5663</v>
      </c>
      <c r="O1240" s="100">
        <v>45625.772916666669</v>
      </c>
      <c r="P1240" s="17" t="s">
        <v>1650</v>
      </c>
      <c r="Q1240" s="18" t="s">
        <v>1783</v>
      </c>
      <c r="R1240" s="19">
        <v>0</v>
      </c>
      <c r="S1240" s="19" t="e" vm="1">
        <f>#REF!*3</f>
        <v>#REF!</v>
      </c>
      <c r="T1240" s="19">
        <v>0</v>
      </c>
      <c r="U1240" s="19" t="e" vm="1">
        <f>#REF!*3</f>
        <v>#REF!</v>
      </c>
      <c r="V1240" s="19" t="e" vm="1">
        <f>#REF!+#REF!</f>
        <v>#REF!</v>
      </c>
      <c r="W1240" s="19"/>
      <c r="X1240" s="42"/>
      <c r="Y1240" s="20" t="s">
        <v>3006</v>
      </c>
      <c r="Z1240" s="21">
        <v>0</v>
      </c>
      <c r="AA1240" s="21"/>
      <c r="AB1240" s="101"/>
      <c r="AC1240" s="104"/>
      <c r="AD1240" s="104"/>
      <c r="AE1240" s="104"/>
      <c r="AF1240" s="101"/>
      <c r="AG1240" s="102"/>
      <c r="AH1240" s="103"/>
      <c r="AI1240" s="102"/>
    </row>
    <row r="1241" spans="1:35" ht="24" hidden="1" customHeight="1">
      <c r="A1241" s="13" t="s">
        <v>109</v>
      </c>
      <c r="B1241" s="14">
        <v>17013</v>
      </c>
      <c r="C1241" s="15" t="s">
        <v>756</v>
      </c>
      <c r="D1241" s="15" t="s">
        <v>1649</v>
      </c>
      <c r="E1241" s="16">
        <v>6</v>
      </c>
      <c r="F1241" s="16" t="s">
        <v>1650</v>
      </c>
      <c r="G1241" s="16" t="s">
        <v>1651</v>
      </c>
      <c r="H1241" s="16" t="s">
        <v>1651</v>
      </c>
      <c r="I1241" s="16" t="s">
        <v>1652</v>
      </c>
      <c r="J1241" s="16" t="s">
        <v>1652</v>
      </c>
      <c r="K1241" s="16">
        <v>901570278</v>
      </c>
      <c r="L1241" s="41" t="s">
        <v>5664</v>
      </c>
      <c r="M1241" s="17" t="s">
        <v>5665</v>
      </c>
      <c r="N1241" s="17" t="s">
        <v>5666</v>
      </c>
      <c r="O1241" s="100">
        <v>45629.579861111109</v>
      </c>
      <c r="P1241" s="17" t="s">
        <v>1650</v>
      </c>
      <c r="Q1241" s="18" t="s">
        <v>1783</v>
      </c>
      <c r="R1241" s="19">
        <v>0</v>
      </c>
      <c r="S1241" s="19" t="e" vm="1">
        <f>#REF!*3</f>
        <v>#REF!</v>
      </c>
      <c r="T1241" s="19">
        <v>0</v>
      </c>
      <c r="U1241" s="19" t="e" vm="1">
        <f>#REF!*3</f>
        <v>#REF!</v>
      </c>
      <c r="V1241" s="19" t="e" vm="1">
        <f>#REF!+#REF!</f>
        <v>#REF!</v>
      </c>
      <c r="W1241" s="19"/>
      <c r="X1241" s="42"/>
      <c r="Y1241" s="20" t="s">
        <v>3006</v>
      </c>
      <c r="Z1241" s="21">
        <v>0</v>
      </c>
      <c r="AA1241" s="21"/>
      <c r="AB1241" s="101"/>
      <c r="AC1241" s="104"/>
      <c r="AD1241" s="104"/>
      <c r="AE1241" s="104"/>
      <c r="AF1241" s="101"/>
      <c r="AG1241" s="102"/>
      <c r="AH1241" s="103"/>
      <c r="AI1241" s="102"/>
    </row>
    <row r="1242" spans="1:35" ht="24" hidden="1" customHeight="1">
      <c r="A1242" s="13" t="s">
        <v>109</v>
      </c>
      <c r="B1242" s="14">
        <v>17013</v>
      </c>
      <c r="C1242" s="15" t="s">
        <v>756</v>
      </c>
      <c r="D1242" s="15" t="s">
        <v>1649</v>
      </c>
      <c r="E1242" s="16">
        <v>6</v>
      </c>
      <c r="F1242" s="16" t="s">
        <v>1650</v>
      </c>
      <c r="G1242" s="16" t="s">
        <v>1651</v>
      </c>
      <c r="H1242" s="16" t="s">
        <v>1651</v>
      </c>
      <c r="I1242" s="16" t="s">
        <v>1652</v>
      </c>
      <c r="J1242" s="16" t="s">
        <v>1652</v>
      </c>
      <c r="K1242" s="16">
        <v>901588747</v>
      </c>
      <c r="L1242" s="41" t="s">
        <v>5667</v>
      </c>
      <c r="M1242" s="17" t="s">
        <v>5668</v>
      </c>
      <c r="N1242" s="17" t="s">
        <v>5669</v>
      </c>
      <c r="O1242" s="100">
        <v>45629.65</v>
      </c>
      <c r="P1242" s="17" t="s">
        <v>1650</v>
      </c>
      <c r="Q1242" s="18" t="s">
        <v>1783</v>
      </c>
      <c r="R1242" s="19">
        <v>0</v>
      </c>
      <c r="S1242" s="19" t="e" vm="1">
        <f>#REF!*3</f>
        <v>#REF!</v>
      </c>
      <c r="T1242" s="19">
        <v>0</v>
      </c>
      <c r="U1242" s="19" t="e" vm="1">
        <f>#REF!*3</f>
        <v>#REF!</v>
      </c>
      <c r="V1242" s="19" t="e" vm="1">
        <f>#REF!+#REF!</f>
        <v>#REF!</v>
      </c>
      <c r="W1242" s="19"/>
      <c r="X1242" s="42"/>
      <c r="Y1242" s="20" t="s">
        <v>3006</v>
      </c>
      <c r="Z1242" s="21">
        <v>0</v>
      </c>
      <c r="AA1242" s="21"/>
      <c r="AB1242" s="101"/>
      <c r="AC1242" s="104"/>
      <c r="AD1242" s="104"/>
      <c r="AE1242" s="104"/>
      <c r="AF1242" s="101"/>
      <c r="AG1242" s="102"/>
      <c r="AH1242" s="103"/>
      <c r="AI1242" s="102"/>
    </row>
    <row r="1243" spans="1:35" ht="24" hidden="1" customHeight="1">
      <c r="A1243" s="13" t="s">
        <v>109</v>
      </c>
      <c r="B1243" s="14">
        <v>17013</v>
      </c>
      <c r="C1243" s="15" t="s">
        <v>756</v>
      </c>
      <c r="D1243" s="15" t="s">
        <v>1649</v>
      </c>
      <c r="E1243" s="16">
        <v>6</v>
      </c>
      <c r="F1243" s="16" t="s">
        <v>1650</v>
      </c>
      <c r="G1243" s="16" t="s">
        <v>1651</v>
      </c>
      <c r="H1243" s="16" t="s">
        <v>1651</v>
      </c>
      <c r="I1243" s="16" t="s">
        <v>1652</v>
      </c>
      <c r="J1243" s="16" t="s">
        <v>1652</v>
      </c>
      <c r="K1243" s="16">
        <v>901329519</v>
      </c>
      <c r="L1243" s="41" t="s">
        <v>5670</v>
      </c>
      <c r="M1243" s="17" t="s">
        <v>5671</v>
      </c>
      <c r="N1243" s="17" t="s">
        <v>5672</v>
      </c>
      <c r="O1243" s="100">
        <v>45629.65902777778</v>
      </c>
      <c r="P1243" s="17" t="s">
        <v>1650</v>
      </c>
      <c r="Q1243" s="18" t="s">
        <v>1783</v>
      </c>
      <c r="R1243" s="19">
        <v>0</v>
      </c>
      <c r="S1243" s="19" t="e" vm="1">
        <f>#REF!*3</f>
        <v>#REF!</v>
      </c>
      <c r="T1243" s="19">
        <v>0</v>
      </c>
      <c r="U1243" s="19" t="e" vm="1">
        <f>#REF!*3</f>
        <v>#REF!</v>
      </c>
      <c r="V1243" s="19" t="e" vm="1">
        <f>#REF!+#REF!</f>
        <v>#REF!</v>
      </c>
      <c r="W1243" s="19"/>
      <c r="X1243" s="42"/>
      <c r="Y1243" s="20" t="s">
        <v>3006</v>
      </c>
      <c r="Z1243" s="21">
        <v>0</v>
      </c>
      <c r="AA1243" s="21"/>
      <c r="AB1243" s="101"/>
      <c r="AC1243" s="104"/>
      <c r="AD1243" s="104"/>
      <c r="AE1243" s="104"/>
      <c r="AF1243" s="101"/>
      <c r="AG1243" s="102"/>
      <c r="AH1243" s="103"/>
      <c r="AI1243" s="102"/>
    </row>
    <row r="1244" spans="1:35" ht="24" hidden="1" customHeight="1">
      <c r="A1244" s="13" t="s">
        <v>109</v>
      </c>
      <c r="B1244" s="14">
        <v>17013</v>
      </c>
      <c r="C1244" s="15" t="s">
        <v>756</v>
      </c>
      <c r="D1244" s="15" t="s">
        <v>1649</v>
      </c>
      <c r="E1244" s="16">
        <v>6</v>
      </c>
      <c r="F1244" s="16" t="s">
        <v>1650</v>
      </c>
      <c r="G1244" s="16" t="s">
        <v>1651</v>
      </c>
      <c r="H1244" s="16" t="s">
        <v>1651</v>
      </c>
      <c r="I1244" s="16" t="s">
        <v>1652</v>
      </c>
      <c r="J1244" s="16" t="s">
        <v>1652</v>
      </c>
      <c r="K1244" s="16">
        <v>901588606</v>
      </c>
      <c r="L1244" s="41" t="s">
        <v>5673</v>
      </c>
      <c r="M1244" s="17" t="s">
        <v>5674</v>
      </c>
      <c r="N1244" s="17" t="s">
        <v>5675</v>
      </c>
      <c r="O1244" s="100">
        <v>45630.432638888888</v>
      </c>
      <c r="P1244" s="17" t="s">
        <v>1650</v>
      </c>
      <c r="Q1244" s="18" t="s">
        <v>1783</v>
      </c>
      <c r="R1244" s="19">
        <v>0</v>
      </c>
      <c r="S1244" s="19" t="e" vm="1">
        <f>#REF!*3</f>
        <v>#REF!</v>
      </c>
      <c r="T1244" s="19">
        <v>0</v>
      </c>
      <c r="U1244" s="19" t="e" vm="1">
        <f>#REF!*3</f>
        <v>#REF!</v>
      </c>
      <c r="V1244" s="19" t="e" vm="1">
        <f>#REF!+#REF!</f>
        <v>#REF!</v>
      </c>
      <c r="W1244" s="19"/>
      <c r="X1244" s="42"/>
      <c r="Y1244" s="20" t="s">
        <v>3006</v>
      </c>
      <c r="Z1244" s="21">
        <v>0</v>
      </c>
      <c r="AA1244" s="21"/>
      <c r="AB1244" s="101"/>
      <c r="AC1244" s="104"/>
      <c r="AD1244" s="104"/>
      <c r="AE1244" s="104"/>
      <c r="AF1244" s="101"/>
      <c r="AG1244" s="102"/>
      <c r="AH1244" s="103"/>
      <c r="AI1244" s="102"/>
    </row>
    <row r="1245" spans="1:35" ht="24" hidden="1" customHeight="1">
      <c r="A1245" s="13" t="s">
        <v>109</v>
      </c>
      <c r="B1245" s="14">
        <v>17013</v>
      </c>
      <c r="C1245" s="15" t="s">
        <v>756</v>
      </c>
      <c r="D1245" s="15" t="s">
        <v>1649</v>
      </c>
      <c r="E1245" s="16">
        <v>6</v>
      </c>
      <c r="F1245" s="16" t="s">
        <v>1650</v>
      </c>
      <c r="G1245" s="16" t="s">
        <v>1651</v>
      </c>
      <c r="H1245" s="16" t="s">
        <v>1651</v>
      </c>
      <c r="I1245" s="16" t="s">
        <v>1652</v>
      </c>
      <c r="J1245" s="16" t="s">
        <v>1652</v>
      </c>
      <c r="K1245" s="16">
        <v>901588631</v>
      </c>
      <c r="L1245" s="41" t="s">
        <v>5676</v>
      </c>
      <c r="M1245" s="17" t="s">
        <v>5677</v>
      </c>
      <c r="N1245" s="17" t="s">
        <v>5678</v>
      </c>
      <c r="O1245" s="100">
        <v>45630.472222222219</v>
      </c>
      <c r="P1245" s="17" t="s">
        <v>1650</v>
      </c>
      <c r="Q1245" s="18" t="s">
        <v>1783</v>
      </c>
      <c r="R1245" s="19">
        <v>0</v>
      </c>
      <c r="S1245" s="19" t="e" vm="1">
        <f>#REF!*3</f>
        <v>#REF!</v>
      </c>
      <c r="T1245" s="19">
        <v>0</v>
      </c>
      <c r="U1245" s="19" t="e" vm="1">
        <f>#REF!*3</f>
        <v>#REF!</v>
      </c>
      <c r="V1245" s="19" t="e" vm="1">
        <f>#REF!+#REF!</f>
        <v>#REF!</v>
      </c>
      <c r="W1245" s="19"/>
      <c r="X1245" s="42"/>
      <c r="Y1245" s="20" t="s">
        <v>3006</v>
      </c>
      <c r="Z1245" s="21">
        <v>0</v>
      </c>
      <c r="AA1245" s="21"/>
      <c r="AB1245" s="101"/>
      <c r="AC1245" s="104"/>
      <c r="AD1245" s="104"/>
      <c r="AE1245" s="104"/>
      <c r="AF1245" s="101"/>
      <c r="AG1245" s="102"/>
      <c r="AH1245" s="103"/>
      <c r="AI1245" s="102"/>
    </row>
    <row r="1246" spans="1:35" ht="24" hidden="1" customHeight="1">
      <c r="A1246" s="13" t="s">
        <v>109</v>
      </c>
      <c r="B1246" s="14">
        <v>17013</v>
      </c>
      <c r="C1246" s="15" t="s">
        <v>756</v>
      </c>
      <c r="D1246" s="15" t="s">
        <v>1649</v>
      </c>
      <c r="E1246" s="16">
        <v>6</v>
      </c>
      <c r="F1246" s="16" t="s">
        <v>1650</v>
      </c>
      <c r="G1246" s="16" t="s">
        <v>1651</v>
      </c>
      <c r="H1246" s="16" t="s">
        <v>1651</v>
      </c>
      <c r="I1246" s="16" t="s">
        <v>1652</v>
      </c>
      <c r="J1246" s="16" t="s">
        <v>1652</v>
      </c>
      <c r="K1246" s="16">
        <v>901570159</v>
      </c>
      <c r="L1246" s="41" t="s">
        <v>5679</v>
      </c>
      <c r="M1246" s="17" t="s">
        <v>5680</v>
      </c>
      <c r="N1246" s="17" t="s">
        <v>5681</v>
      </c>
      <c r="O1246" s="100">
        <v>45630.474999999999</v>
      </c>
      <c r="P1246" s="17" t="s">
        <v>1650</v>
      </c>
      <c r="Q1246" s="18" t="s">
        <v>1783</v>
      </c>
      <c r="R1246" s="19">
        <v>0</v>
      </c>
      <c r="S1246" s="19" t="e" vm="1">
        <f>#REF!*3</f>
        <v>#REF!</v>
      </c>
      <c r="T1246" s="19">
        <v>0</v>
      </c>
      <c r="U1246" s="19" t="e" vm="1">
        <f>#REF!*3</f>
        <v>#REF!</v>
      </c>
      <c r="V1246" s="19" t="e" vm="1">
        <f>#REF!+#REF!</f>
        <v>#REF!</v>
      </c>
      <c r="W1246" s="19"/>
      <c r="X1246" s="42"/>
      <c r="Y1246" s="20" t="s">
        <v>3006</v>
      </c>
      <c r="Z1246" s="21">
        <v>0</v>
      </c>
      <c r="AA1246" s="21"/>
      <c r="AB1246" s="101"/>
      <c r="AC1246" s="104"/>
      <c r="AD1246" s="104"/>
      <c r="AE1246" s="104"/>
      <c r="AF1246" s="101"/>
      <c r="AG1246" s="102"/>
      <c r="AH1246" s="103"/>
      <c r="AI1246" s="102"/>
    </row>
    <row r="1247" spans="1:35" ht="24" hidden="1" customHeight="1">
      <c r="A1247" s="13" t="s">
        <v>109</v>
      </c>
      <c r="B1247" s="14">
        <v>17013</v>
      </c>
      <c r="C1247" s="15" t="s">
        <v>756</v>
      </c>
      <c r="D1247" s="15" t="s">
        <v>1649</v>
      </c>
      <c r="E1247" s="16">
        <v>6</v>
      </c>
      <c r="F1247" s="16" t="s">
        <v>1650</v>
      </c>
      <c r="G1247" s="16" t="s">
        <v>1651</v>
      </c>
      <c r="H1247" s="16" t="s">
        <v>1651</v>
      </c>
      <c r="I1247" s="16" t="s">
        <v>1652</v>
      </c>
      <c r="J1247" s="16" t="s">
        <v>1652</v>
      </c>
      <c r="K1247" s="16">
        <v>901064012</v>
      </c>
      <c r="L1247" s="41" t="s">
        <v>5682</v>
      </c>
      <c r="M1247" s="17" t="s">
        <v>5683</v>
      </c>
      <c r="N1247" s="17" t="s">
        <v>5684</v>
      </c>
      <c r="O1247" s="100">
        <v>45630.513888888891</v>
      </c>
      <c r="P1247" s="17" t="s">
        <v>1650</v>
      </c>
      <c r="Q1247" s="18" t="s">
        <v>1783</v>
      </c>
      <c r="R1247" s="19">
        <v>0</v>
      </c>
      <c r="S1247" s="19" t="e" vm="1">
        <f>#REF!*3</f>
        <v>#REF!</v>
      </c>
      <c r="T1247" s="19">
        <v>0</v>
      </c>
      <c r="U1247" s="19" t="e" vm="1">
        <f>#REF!*3</f>
        <v>#REF!</v>
      </c>
      <c r="V1247" s="19" t="e" vm="1">
        <f>#REF!+#REF!</f>
        <v>#REF!</v>
      </c>
      <c r="W1247" s="19"/>
      <c r="X1247" s="42"/>
      <c r="Y1247" s="20" t="s">
        <v>3006</v>
      </c>
      <c r="Z1247" s="21">
        <v>0</v>
      </c>
      <c r="AA1247" s="21"/>
      <c r="AB1247" s="101"/>
      <c r="AC1247" s="104"/>
      <c r="AD1247" s="104"/>
      <c r="AE1247" s="104"/>
      <c r="AF1247" s="101"/>
      <c r="AG1247" s="102"/>
      <c r="AH1247" s="103"/>
      <c r="AI1247" s="102"/>
    </row>
    <row r="1248" spans="1:35" ht="24" hidden="1" customHeight="1">
      <c r="A1248" s="13" t="s">
        <v>109</v>
      </c>
      <c r="B1248" s="14">
        <v>17013</v>
      </c>
      <c r="C1248" s="15" t="s">
        <v>756</v>
      </c>
      <c r="D1248" s="15" t="s">
        <v>1649</v>
      </c>
      <c r="E1248" s="16">
        <v>6</v>
      </c>
      <c r="F1248" s="16" t="s">
        <v>1650</v>
      </c>
      <c r="G1248" s="16" t="s">
        <v>1651</v>
      </c>
      <c r="H1248" s="16" t="s">
        <v>1651</v>
      </c>
      <c r="I1248" s="16" t="s">
        <v>1652</v>
      </c>
      <c r="J1248" s="16" t="s">
        <v>1652</v>
      </c>
      <c r="K1248" s="16">
        <v>901053852</v>
      </c>
      <c r="L1248" s="41" t="s">
        <v>5685</v>
      </c>
      <c r="M1248" s="17" t="s">
        <v>5686</v>
      </c>
      <c r="N1248" s="17" t="s">
        <v>5687</v>
      </c>
      <c r="O1248" s="100">
        <v>45630.515972222223</v>
      </c>
      <c r="P1248" s="17" t="s">
        <v>1650</v>
      </c>
      <c r="Q1248" s="18" t="s">
        <v>1783</v>
      </c>
      <c r="R1248" s="19">
        <v>0</v>
      </c>
      <c r="S1248" s="19" t="e" vm="1">
        <f>#REF!*3</f>
        <v>#REF!</v>
      </c>
      <c r="T1248" s="19">
        <v>0</v>
      </c>
      <c r="U1248" s="19" t="e" vm="1">
        <f>#REF!*3</f>
        <v>#REF!</v>
      </c>
      <c r="V1248" s="19" t="e" vm="1">
        <f>#REF!+#REF!</f>
        <v>#REF!</v>
      </c>
      <c r="W1248" s="19"/>
      <c r="X1248" s="42"/>
      <c r="Y1248" s="20" t="s">
        <v>3006</v>
      </c>
      <c r="Z1248" s="21">
        <v>0</v>
      </c>
      <c r="AA1248" s="21"/>
      <c r="AB1248" s="101"/>
      <c r="AC1248" s="104"/>
      <c r="AD1248" s="104"/>
      <c r="AE1248" s="104"/>
      <c r="AF1248" s="101"/>
      <c r="AG1248" s="102"/>
      <c r="AH1248" s="103"/>
      <c r="AI1248" s="102"/>
    </row>
    <row r="1249" spans="1:35" ht="24" hidden="1" customHeight="1">
      <c r="A1249" s="13" t="s">
        <v>109</v>
      </c>
      <c r="B1249" s="14">
        <v>17013</v>
      </c>
      <c r="C1249" s="15" t="s">
        <v>756</v>
      </c>
      <c r="D1249" s="15" t="s">
        <v>1649</v>
      </c>
      <c r="E1249" s="16">
        <v>6</v>
      </c>
      <c r="F1249" s="16" t="s">
        <v>1650</v>
      </c>
      <c r="G1249" s="16" t="s">
        <v>1651</v>
      </c>
      <c r="H1249" s="16" t="s">
        <v>1651</v>
      </c>
      <c r="I1249" s="16" t="s">
        <v>1652</v>
      </c>
      <c r="J1249" s="16" t="s">
        <v>1652</v>
      </c>
      <c r="K1249" s="16">
        <v>901064079</v>
      </c>
      <c r="L1249" s="41" t="s">
        <v>5688</v>
      </c>
      <c r="M1249" s="17" t="s">
        <v>5689</v>
      </c>
      <c r="N1249" s="17" t="s">
        <v>5690</v>
      </c>
      <c r="O1249" s="100">
        <v>45630.589583333334</v>
      </c>
      <c r="P1249" s="17" t="s">
        <v>1650</v>
      </c>
      <c r="Q1249" s="18" t="s">
        <v>1783</v>
      </c>
      <c r="R1249" s="19">
        <v>0</v>
      </c>
      <c r="S1249" s="19" t="e" vm="1">
        <f>#REF!*3</f>
        <v>#REF!</v>
      </c>
      <c r="T1249" s="19">
        <v>0</v>
      </c>
      <c r="U1249" s="19" t="e" vm="1">
        <f>#REF!*3</f>
        <v>#REF!</v>
      </c>
      <c r="V1249" s="19" t="e" vm="1">
        <f>#REF!+#REF!</f>
        <v>#REF!</v>
      </c>
      <c r="W1249" s="19"/>
      <c r="X1249" s="42"/>
      <c r="Y1249" s="20" t="s">
        <v>3006</v>
      </c>
      <c r="Z1249" s="21">
        <v>0</v>
      </c>
      <c r="AA1249" s="21"/>
      <c r="AB1249" s="101"/>
      <c r="AC1249" s="104"/>
      <c r="AD1249" s="104"/>
      <c r="AE1249" s="104"/>
      <c r="AF1249" s="101"/>
      <c r="AG1249" s="102"/>
      <c r="AH1249" s="103"/>
      <c r="AI1249" s="102"/>
    </row>
    <row r="1250" spans="1:35" ht="24" hidden="1" customHeight="1">
      <c r="A1250" s="13" t="s">
        <v>334</v>
      </c>
      <c r="B1250" s="14">
        <v>41396</v>
      </c>
      <c r="C1250" s="15" t="s">
        <v>1112</v>
      </c>
      <c r="D1250" s="15" t="s">
        <v>1649</v>
      </c>
      <c r="E1250" s="16">
        <v>6</v>
      </c>
      <c r="F1250" s="16" t="s">
        <v>1650</v>
      </c>
      <c r="G1250" s="16" t="s">
        <v>1651</v>
      </c>
      <c r="H1250" s="16" t="s">
        <v>1651</v>
      </c>
      <c r="I1250" s="16" t="s">
        <v>1652</v>
      </c>
      <c r="J1250" s="16" t="s">
        <v>1652</v>
      </c>
      <c r="K1250" s="16">
        <v>900174591</v>
      </c>
      <c r="L1250" s="41" t="s">
        <v>5691</v>
      </c>
      <c r="M1250" s="17" t="s">
        <v>5692</v>
      </c>
      <c r="N1250" s="17" t="s">
        <v>5693</v>
      </c>
      <c r="O1250" s="100">
        <v>45636.924305555556</v>
      </c>
      <c r="P1250" s="17" t="s">
        <v>1650</v>
      </c>
      <c r="Q1250" s="18" t="s">
        <v>1783</v>
      </c>
      <c r="R1250" s="19">
        <v>0</v>
      </c>
      <c r="S1250" s="19" t="e" vm="1">
        <f>#REF!*3</f>
        <v>#REF!</v>
      </c>
      <c r="T1250" s="19">
        <v>0</v>
      </c>
      <c r="U1250" s="19" t="e" vm="1">
        <f>#REF!*3</f>
        <v>#REF!</v>
      </c>
      <c r="V1250" s="19" t="e" vm="1">
        <f>#REF!+#REF!</f>
        <v>#REF!</v>
      </c>
      <c r="W1250" s="19"/>
      <c r="X1250" s="42"/>
      <c r="Y1250" s="20" t="s">
        <v>3006</v>
      </c>
      <c r="Z1250" s="21">
        <v>0</v>
      </c>
      <c r="AA1250" s="21"/>
      <c r="AB1250" s="101"/>
      <c r="AC1250" s="104"/>
      <c r="AD1250" s="104"/>
      <c r="AE1250" s="104"/>
      <c r="AF1250" s="101"/>
      <c r="AG1250" s="102"/>
      <c r="AH1250" s="103"/>
      <c r="AI1250" s="102"/>
    </row>
    <row r="1251" spans="1:35" ht="24" customHeight="1">
      <c r="A1251" s="13" t="s">
        <v>544</v>
      </c>
      <c r="B1251" s="14">
        <v>15632</v>
      </c>
      <c r="C1251" s="15" t="s">
        <v>677</v>
      </c>
      <c r="D1251" s="15" t="s">
        <v>1649</v>
      </c>
      <c r="E1251" s="16">
        <v>6</v>
      </c>
      <c r="F1251" s="16" t="s">
        <v>1650</v>
      </c>
      <c r="G1251" s="16" t="s">
        <v>1651</v>
      </c>
      <c r="H1251" s="16" t="s">
        <v>1651</v>
      </c>
      <c r="I1251" s="16" t="s">
        <v>1652</v>
      </c>
      <c r="J1251" s="16" t="s">
        <v>1652</v>
      </c>
      <c r="K1251" s="16">
        <v>900218705</v>
      </c>
      <c r="L1251" s="41" t="s">
        <v>2974</v>
      </c>
      <c r="M1251" s="17" t="s">
        <v>2975</v>
      </c>
      <c r="N1251" s="17" t="s">
        <v>2976</v>
      </c>
      <c r="O1251" s="100">
        <v>45638.490277777775</v>
      </c>
      <c r="P1251" s="17" t="s">
        <v>1656</v>
      </c>
      <c r="Q1251" s="18">
        <v>1712124</v>
      </c>
      <c r="R1251" s="19">
        <v>108</v>
      </c>
      <c r="S1251" s="19" t="e" vm="1">
        <f>#REF!*3</f>
        <v>#REF!</v>
      </c>
      <c r="T1251" s="19">
        <v>0</v>
      </c>
      <c r="U1251" s="19" t="e" vm="1">
        <f>#REF!*3</f>
        <v>#REF!</v>
      </c>
      <c r="V1251" s="19" t="e" vm="1">
        <f>#REF!+#REF!</f>
        <v>#REF!</v>
      </c>
      <c r="W1251" s="19">
        <v>8</v>
      </c>
      <c r="X1251" s="42">
        <v>14023152</v>
      </c>
      <c r="Y1251" s="20" t="s">
        <v>1681</v>
      </c>
      <c r="Z1251" s="21">
        <v>2025</v>
      </c>
      <c r="AA1251" s="21"/>
      <c r="AB1251" s="101"/>
      <c r="AC1251" s="104"/>
      <c r="AD1251" s="104"/>
      <c r="AE1251" s="104"/>
      <c r="AF1251" s="101" t="s">
        <v>1681</v>
      </c>
      <c r="AG1251" s="102">
        <v>45931</v>
      </c>
      <c r="AH1251" s="103"/>
      <c r="AI1251" s="102"/>
    </row>
    <row r="1252" spans="1:35" ht="24" hidden="1" customHeight="1">
      <c r="A1252" s="13" t="s">
        <v>116</v>
      </c>
      <c r="B1252" s="14">
        <v>13468</v>
      </c>
      <c r="C1252" s="15" t="s">
        <v>506</v>
      </c>
      <c r="D1252" s="15" t="s">
        <v>1649</v>
      </c>
      <c r="E1252" s="16">
        <v>6</v>
      </c>
      <c r="F1252" s="16" t="s">
        <v>1650</v>
      </c>
      <c r="G1252" s="16" t="s">
        <v>1651</v>
      </c>
      <c r="H1252" s="16" t="s">
        <v>1651</v>
      </c>
      <c r="I1252" s="16" t="s">
        <v>1652</v>
      </c>
      <c r="J1252" s="16" t="s">
        <v>1652</v>
      </c>
      <c r="K1252" s="16">
        <v>901706415</v>
      </c>
      <c r="L1252" s="41" t="s">
        <v>5694</v>
      </c>
      <c r="M1252" s="17" t="s">
        <v>5695</v>
      </c>
      <c r="N1252" s="17" t="s">
        <v>5696</v>
      </c>
      <c r="O1252" s="100">
        <v>45643.611805555556</v>
      </c>
      <c r="P1252" s="17" t="s">
        <v>1650</v>
      </c>
      <c r="Q1252" s="18" t="s">
        <v>1783</v>
      </c>
      <c r="R1252" s="19">
        <v>0</v>
      </c>
      <c r="S1252" s="19" t="e" vm="1">
        <f>#REF!*3</f>
        <v>#REF!</v>
      </c>
      <c r="T1252" s="19">
        <v>0</v>
      </c>
      <c r="U1252" s="19" t="e" vm="1">
        <f>#REF!*3</f>
        <v>#REF!</v>
      </c>
      <c r="V1252" s="19" t="e" vm="1">
        <f>#REF!+#REF!</f>
        <v>#REF!</v>
      </c>
      <c r="W1252" s="19"/>
      <c r="X1252" s="42"/>
      <c r="Y1252" s="20" t="s">
        <v>3006</v>
      </c>
      <c r="Z1252" s="21">
        <v>0</v>
      </c>
      <c r="AA1252" s="21"/>
      <c r="AB1252" s="101"/>
      <c r="AC1252" s="104"/>
      <c r="AD1252" s="104"/>
      <c r="AE1252" s="104"/>
      <c r="AF1252" s="101"/>
      <c r="AG1252" s="102"/>
      <c r="AH1252" s="103"/>
      <c r="AI1252" s="102"/>
    </row>
    <row r="1253" spans="1:35" ht="24" customHeight="1">
      <c r="A1253" s="13" t="s">
        <v>544</v>
      </c>
      <c r="B1253" s="14">
        <v>15599</v>
      </c>
      <c r="C1253" s="15" t="s">
        <v>672</v>
      </c>
      <c r="D1253" s="15" t="s">
        <v>1649</v>
      </c>
      <c r="E1253" s="16">
        <v>6</v>
      </c>
      <c r="F1253" s="16" t="s">
        <v>1650</v>
      </c>
      <c r="G1253" s="16" t="s">
        <v>1651</v>
      </c>
      <c r="H1253" s="16" t="s">
        <v>1651</v>
      </c>
      <c r="I1253" s="16" t="s">
        <v>1652</v>
      </c>
      <c r="J1253" s="16" t="s">
        <v>1652</v>
      </c>
      <c r="K1253" s="16">
        <v>820004479</v>
      </c>
      <c r="L1253" s="41" t="s">
        <v>2977</v>
      </c>
      <c r="M1253" s="17" t="s">
        <v>2978</v>
      </c>
      <c r="N1253" s="17" t="s">
        <v>2979</v>
      </c>
      <c r="O1253" s="100">
        <v>45645.880555555559</v>
      </c>
      <c r="P1253" s="17" t="s">
        <v>1664</v>
      </c>
      <c r="Q1253" s="18">
        <v>3173722</v>
      </c>
      <c r="R1253" s="19">
        <v>541</v>
      </c>
      <c r="S1253" s="19" t="e" vm="1">
        <f>#REF!*3</f>
        <v>#REF!</v>
      </c>
      <c r="T1253" s="19">
        <v>0</v>
      </c>
      <c r="U1253" s="19" t="e" vm="1">
        <f>#REF!*3</f>
        <v>#REF!</v>
      </c>
      <c r="V1253" s="19" t="e" vm="1">
        <f>#REF!+#REF!</f>
        <v>#REF!</v>
      </c>
      <c r="W1253" s="19">
        <v>12</v>
      </c>
      <c r="X1253" s="42">
        <v>38084664</v>
      </c>
      <c r="Y1253" s="20" t="s">
        <v>2538</v>
      </c>
      <c r="Z1253" s="21">
        <v>2025</v>
      </c>
      <c r="AA1253" s="21"/>
      <c r="AB1253" s="101"/>
      <c r="AC1253" s="104"/>
      <c r="AD1253" s="104"/>
      <c r="AE1253" s="104"/>
      <c r="AF1253" s="101" t="s">
        <v>2538</v>
      </c>
      <c r="AG1253" s="102">
        <v>45689</v>
      </c>
      <c r="AH1253" s="103"/>
      <c r="AI1253" s="102"/>
    </row>
    <row r="1254" spans="1:35" ht="24" hidden="1" customHeight="1">
      <c r="A1254" s="13" t="s">
        <v>782</v>
      </c>
      <c r="B1254" s="14">
        <v>66572</v>
      </c>
      <c r="C1254" s="15" t="s">
        <v>1347</v>
      </c>
      <c r="D1254" s="15" t="s">
        <v>1649</v>
      </c>
      <c r="E1254" s="16">
        <v>6</v>
      </c>
      <c r="F1254" s="16" t="s">
        <v>1650</v>
      </c>
      <c r="G1254" s="16" t="s">
        <v>1651</v>
      </c>
      <c r="H1254" s="16" t="s">
        <v>1651</v>
      </c>
      <c r="I1254" s="16" t="s">
        <v>1652</v>
      </c>
      <c r="J1254" s="16" t="s">
        <v>1652</v>
      </c>
      <c r="K1254" s="16">
        <v>819001121</v>
      </c>
      <c r="L1254" s="41" t="s">
        <v>5697</v>
      </c>
      <c r="M1254" s="17" t="s">
        <v>5698</v>
      </c>
      <c r="N1254" s="17" t="s">
        <v>5699</v>
      </c>
      <c r="O1254" s="100">
        <v>45646.415277777778</v>
      </c>
      <c r="P1254" s="17" t="s">
        <v>1650</v>
      </c>
      <c r="Q1254" s="18" t="s">
        <v>1783</v>
      </c>
      <c r="R1254" s="19">
        <v>0</v>
      </c>
      <c r="S1254" s="19" t="e" vm="1">
        <f>#REF!*3</f>
        <v>#REF!</v>
      </c>
      <c r="T1254" s="19">
        <v>0</v>
      </c>
      <c r="U1254" s="19" t="e" vm="1">
        <f>#REF!*3</f>
        <v>#REF!</v>
      </c>
      <c r="V1254" s="19" t="e" vm="1">
        <f>#REF!+#REF!</f>
        <v>#REF!</v>
      </c>
      <c r="W1254" s="19"/>
      <c r="X1254" s="42"/>
      <c r="Y1254" s="20" t="s">
        <v>3006</v>
      </c>
      <c r="Z1254" s="21">
        <v>0</v>
      </c>
      <c r="AA1254" s="21"/>
      <c r="AB1254" s="101"/>
      <c r="AC1254" s="104"/>
      <c r="AD1254" s="104"/>
      <c r="AE1254" s="104"/>
      <c r="AF1254" s="101"/>
      <c r="AG1254" s="102"/>
      <c r="AH1254" s="103"/>
      <c r="AI1254" s="102"/>
    </row>
    <row r="1255" spans="1:35" ht="24" hidden="1" customHeight="1">
      <c r="A1255" s="13" t="s">
        <v>334</v>
      </c>
      <c r="B1255" s="14">
        <v>41530</v>
      </c>
      <c r="C1255" s="15" t="s">
        <v>371</v>
      </c>
      <c r="D1255" s="15" t="s">
        <v>1649</v>
      </c>
      <c r="E1255" s="16">
        <v>6</v>
      </c>
      <c r="F1255" s="16" t="s">
        <v>1650</v>
      </c>
      <c r="G1255" s="16" t="s">
        <v>1651</v>
      </c>
      <c r="H1255" s="16" t="s">
        <v>1651</v>
      </c>
      <c r="I1255" s="16" t="s">
        <v>1652</v>
      </c>
      <c r="J1255" s="16" t="s">
        <v>1652</v>
      </c>
      <c r="K1255" s="16">
        <v>0</v>
      </c>
      <c r="L1255" s="41" t="s">
        <v>5700</v>
      </c>
      <c r="M1255" s="17" t="s">
        <v>5701</v>
      </c>
      <c r="N1255" s="17" t="s">
        <v>5702</v>
      </c>
      <c r="O1255" s="100">
        <v>45682.532638888886</v>
      </c>
      <c r="P1255" s="17" t="s">
        <v>1650</v>
      </c>
      <c r="Q1255" s="18" t="s">
        <v>1783</v>
      </c>
      <c r="R1255" s="19">
        <v>0</v>
      </c>
      <c r="S1255" s="19" t="e" vm="1">
        <f>#REF!*3</f>
        <v>#REF!</v>
      </c>
      <c r="T1255" s="19">
        <v>0</v>
      </c>
      <c r="U1255" s="19" t="e" vm="1">
        <f>#REF!*3</f>
        <v>#REF!</v>
      </c>
      <c r="V1255" s="19" t="e" vm="1">
        <f>#REF!+#REF!</f>
        <v>#REF!</v>
      </c>
      <c r="W1255" s="19"/>
      <c r="X1255" s="42"/>
      <c r="Y1255" s="20" t="s">
        <v>3006</v>
      </c>
      <c r="Z1255" s="21">
        <v>0</v>
      </c>
      <c r="AA1255" s="21"/>
      <c r="AB1255" s="101"/>
      <c r="AC1255" s="104"/>
      <c r="AD1255" s="104"/>
      <c r="AE1255" s="104"/>
      <c r="AF1255" s="101"/>
      <c r="AG1255" s="102"/>
      <c r="AH1255" s="103"/>
      <c r="AI1255" s="102"/>
    </row>
    <row r="1256" spans="1:35" ht="24" hidden="1" customHeight="1">
      <c r="A1256" s="13" t="s">
        <v>358</v>
      </c>
      <c r="B1256" s="14">
        <v>50006</v>
      </c>
      <c r="C1256" s="15" t="s">
        <v>1190</v>
      </c>
      <c r="D1256" s="15" t="s">
        <v>1649</v>
      </c>
      <c r="E1256" s="16">
        <v>6</v>
      </c>
      <c r="F1256" s="16" t="s">
        <v>1650</v>
      </c>
      <c r="G1256" s="16" t="s">
        <v>1651</v>
      </c>
      <c r="H1256" s="16" t="s">
        <v>1651</v>
      </c>
      <c r="I1256" s="16" t="s">
        <v>1652</v>
      </c>
      <c r="J1256" s="16" t="s">
        <v>1652</v>
      </c>
      <c r="K1256" s="16">
        <v>822003190</v>
      </c>
      <c r="L1256" s="41" t="s">
        <v>5703</v>
      </c>
      <c r="M1256" s="17" t="s">
        <v>5704</v>
      </c>
      <c r="N1256" s="17" t="s">
        <v>5705</v>
      </c>
      <c r="O1256" s="100">
        <v>45685.665277777778</v>
      </c>
      <c r="P1256" s="17" t="s">
        <v>1650</v>
      </c>
      <c r="Q1256" s="18" t="s">
        <v>1783</v>
      </c>
      <c r="R1256" s="19">
        <v>0</v>
      </c>
      <c r="S1256" s="19" t="e" vm="1">
        <f>#REF!*3</f>
        <v>#REF!</v>
      </c>
      <c r="T1256" s="19">
        <v>0</v>
      </c>
      <c r="U1256" s="19" t="e" vm="1">
        <f>#REF!*3</f>
        <v>#REF!</v>
      </c>
      <c r="V1256" s="19" t="e" vm="1">
        <f>#REF!+#REF!</f>
        <v>#REF!</v>
      </c>
      <c r="W1256" s="19"/>
      <c r="X1256" s="42"/>
      <c r="Y1256" s="20" t="s">
        <v>3006</v>
      </c>
      <c r="Z1256" s="21">
        <v>0</v>
      </c>
      <c r="AA1256" s="21"/>
      <c r="AB1256" s="101"/>
      <c r="AC1256" s="104"/>
      <c r="AD1256" s="104"/>
      <c r="AE1256" s="104"/>
      <c r="AF1256" s="101"/>
      <c r="AG1256" s="102"/>
      <c r="AH1256" s="103"/>
      <c r="AI1256" s="102"/>
    </row>
    <row r="1257" spans="1:35" ht="24" hidden="1" customHeight="1">
      <c r="A1257" s="13" t="s">
        <v>16</v>
      </c>
      <c r="B1257" s="14">
        <v>5490</v>
      </c>
      <c r="C1257" s="15" t="s">
        <v>96</v>
      </c>
      <c r="D1257" s="15" t="s">
        <v>1649</v>
      </c>
      <c r="E1257" s="16">
        <v>6</v>
      </c>
      <c r="F1257" s="16" t="s">
        <v>4760</v>
      </c>
      <c r="G1257" s="16" t="s">
        <v>1759</v>
      </c>
      <c r="H1257" s="16" t="s">
        <v>1759</v>
      </c>
      <c r="I1257" s="16" t="s">
        <v>2010</v>
      </c>
      <c r="J1257" s="16" t="s">
        <v>1652</v>
      </c>
      <c r="K1257" s="16">
        <v>900018004</v>
      </c>
      <c r="L1257" s="41" t="s">
        <v>5706</v>
      </c>
      <c r="M1257" s="17" t="s">
        <v>5707</v>
      </c>
      <c r="N1257" s="17" t="s">
        <v>5708</v>
      </c>
      <c r="O1257" s="100">
        <v>45692.680555555555</v>
      </c>
      <c r="P1257" s="17" t="s">
        <v>1650</v>
      </c>
      <c r="Q1257" s="18" t="s">
        <v>1783</v>
      </c>
      <c r="R1257" s="19">
        <v>0</v>
      </c>
      <c r="S1257" s="19" t="e" vm="1">
        <f>#REF!*3</f>
        <v>#REF!</v>
      </c>
      <c r="T1257" s="19">
        <v>0</v>
      </c>
      <c r="U1257" s="19" t="e" vm="1">
        <f>#REF!*3</f>
        <v>#REF!</v>
      </c>
      <c r="V1257" s="19" t="e" vm="1">
        <f>#REF!+#REF!</f>
        <v>#REF!</v>
      </c>
      <c r="W1257" s="19"/>
      <c r="X1257" s="42"/>
      <c r="Y1257" s="20" t="s">
        <v>3006</v>
      </c>
      <c r="Z1257" s="21">
        <v>0</v>
      </c>
      <c r="AA1257" s="21"/>
      <c r="AB1257" s="101"/>
      <c r="AC1257" s="104"/>
      <c r="AD1257" s="104"/>
      <c r="AE1257" s="104"/>
      <c r="AF1257" s="101"/>
      <c r="AG1257" s="102"/>
      <c r="AH1257" s="103"/>
      <c r="AI1257" s="102"/>
    </row>
    <row r="1258" spans="1:35" ht="24" hidden="1" customHeight="1">
      <c r="A1258" s="13" t="s">
        <v>236</v>
      </c>
      <c r="B1258" s="14">
        <v>52352</v>
      </c>
      <c r="C1258" s="15" t="s">
        <v>1241</v>
      </c>
      <c r="D1258" s="15" t="s">
        <v>1649</v>
      </c>
      <c r="E1258" s="16">
        <v>6</v>
      </c>
      <c r="F1258" s="16" t="s">
        <v>1650</v>
      </c>
      <c r="G1258" s="16" t="s">
        <v>1651</v>
      </c>
      <c r="H1258" s="16" t="s">
        <v>1651</v>
      </c>
      <c r="I1258" s="16" t="s">
        <v>1652</v>
      </c>
      <c r="J1258" s="16" t="s">
        <v>1652</v>
      </c>
      <c r="K1258" s="16">
        <v>900455042</v>
      </c>
      <c r="L1258" s="41" t="s">
        <v>5709</v>
      </c>
      <c r="M1258" s="17" t="s">
        <v>5710</v>
      </c>
      <c r="N1258" s="17" t="s">
        <v>5711</v>
      </c>
      <c r="O1258" s="100">
        <v>45699.604166666664</v>
      </c>
      <c r="P1258" s="17" t="s">
        <v>1650</v>
      </c>
      <c r="Q1258" s="18" t="s">
        <v>1783</v>
      </c>
      <c r="R1258" s="19">
        <v>0</v>
      </c>
      <c r="S1258" s="19" t="e" vm="1">
        <f>#REF!*3</f>
        <v>#REF!</v>
      </c>
      <c r="T1258" s="19">
        <v>0</v>
      </c>
      <c r="U1258" s="19" t="e" vm="1">
        <f>#REF!*3</f>
        <v>#REF!</v>
      </c>
      <c r="V1258" s="19" t="e" vm="1">
        <f>#REF!+#REF!</f>
        <v>#REF!</v>
      </c>
      <c r="W1258" s="19"/>
      <c r="X1258" s="42"/>
      <c r="Y1258" s="20" t="s">
        <v>3006</v>
      </c>
      <c r="Z1258" s="21">
        <v>0</v>
      </c>
      <c r="AA1258" s="21"/>
      <c r="AB1258" s="101"/>
      <c r="AC1258" s="104"/>
      <c r="AD1258" s="104"/>
      <c r="AE1258" s="104"/>
      <c r="AF1258" s="101"/>
      <c r="AG1258" s="102"/>
      <c r="AH1258" s="103"/>
      <c r="AI1258" s="102"/>
    </row>
    <row r="1259" spans="1:35" ht="24" hidden="1" customHeight="1">
      <c r="A1259" s="13" t="s">
        <v>16</v>
      </c>
      <c r="B1259" s="14">
        <v>5490</v>
      </c>
      <c r="C1259" s="15" t="s">
        <v>96</v>
      </c>
      <c r="D1259" s="15" t="s">
        <v>1649</v>
      </c>
      <c r="E1259" s="16">
        <v>6</v>
      </c>
      <c r="F1259" s="16" t="s">
        <v>4760</v>
      </c>
      <c r="G1259" s="16" t="s">
        <v>1759</v>
      </c>
      <c r="H1259" s="16" t="s">
        <v>1759</v>
      </c>
      <c r="I1259" s="16" t="s">
        <v>1652</v>
      </c>
      <c r="J1259" s="16" t="s">
        <v>1759</v>
      </c>
      <c r="K1259" s="16">
        <v>900736745</v>
      </c>
      <c r="L1259" s="41" t="s">
        <v>5712</v>
      </c>
      <c r="M1259" s="17" t="s">
        <v>5713</v>
      </c>
      <c r="N1259" s="17" t="s">
        <v>5714</v>
      </c>
      <c r="O1259" s="100">
        <v>45703.539583333331</v>
      </c>
      <c r="P1259" s="17" t="s">
        <v>1650</v>
      </c>
      <c r="Q1259" s="18" t="s">
        <v>1783</v>
      </c>
      <c r="R1259" s="19">
        <v>0</v>
      </c>
      <c r="S1259" s="19" t="e" vm="1">
        <f>#REF!*3</f>
        <v>#REF!</v>
      </c>
      <c r="T1259" s="19">
        <v>0</v>
      </c>
      <c r="U1259" s="19" t="e" vm="1">
        <f>#REF!*3</f>
        <v>#REF!</v>
      </c>
      <c r="V1259" s="19" t="e" vm="1">
        <f>#REF!+#REF!</f>
        <v>#REF!</v>
      </c>
      <c r="W1259" s="19"/>
      <c r="X1259" s="42"/>
      <c r="Y1259" s="20" t="s">
        <v>3006</v>
      </c>
      <c r="Z1259" s="21">
        <v>0</v>
      </c>
      <c r="AA1259" s="21"/>
      <c r="AB1259" s="101"/>
      <c r="AC1259" s="104"/>
      <c r="AD1259" s="104"/>
      <c r="AE1259" s="104"/>
      <c r="AF1259" s="101"/>
      <c r="AG1259" s="102"/>
      <c r="AH1259" s="103"/>
      <c r="AI1259" s="102"/>
    </row>
    <row r="1260" spans="1:35" ht="24" hidden="1" customHeight="1">
      <c r="A1260" s="13" t="s">
        <v>1350</v>
      </c>
      <c r="B1260" s="14">
        <v>68689</v>
      </c>
      <c r="C1260" s="15" t="s">
        <v>1417</v>
      </c>
      <c r="D1260" s="15" t="s">
        <v>1649</v>
      </c>
      <c r="E1260" s="16">
        <v>6</v>
      </c>
      <c r="F1260" s="16" t="s">
        <v>1650</v>
      </c>
      <c r="G1260" s="16" t="s">
        <v>1651</v>
      </c>
      <c r="H1260" s="16" t="s">
        <v>1651</v>
      </c>
      <c r="I1260" s="16" t="s">
        <v>1652</v>
      </c>
      <c r="J1260" s="16" t="s">
        <v>1652</v>
      </c>
      <c r="K1260" s="16">
        <v>900012779</v>
      </c>
      <c r="L1260" s="41" t="s">
        <v>5715</v>
      </c>
      <c r="M1260" s="17" t="s">
        <v>5716</v>
      </c>
      <c r="N1260" s="17" t="s">
        <v>5717</v>
      </c>
      <c r="O1260" s="100">
        <v>45711.42083333333</v>
      </c>
      <c r="P1260" s="17" t="s">
        <v>1650</v>
      </c>
      <c r="Q1260" s="18" t="s">
        <v>1783</v>
      </c>
      <c r="R1260" s="19">
        <v>0</v>
      </c>
      <c r="S1260" s="19" t="e" vm="1">
        <f>#REF!*3</f>
        <v>#REF!</v>
      </c>
      <c r="T1260" s="19">
        <v>0</v>
      </c>
      <c r="U1260" s="19" t="e" vm="1">
        <f>#REF!*3</f>
        <v>#REF!</v>
      </c>
      <c r="V1260" s="19" t="e" vm="1">
        <f>#REF!+#REF!</f>
        <v>#REF!</v>
      </c>
      <c r="W1260" s="19"/>
      <c r="X1260" s="42"/>
      <c r="Y1260" s="20" t="s">
        <v>3006</v>
      </c>
      <c r="Z1260" s="21">
        <v>0</v>
      </c>
      <c r="AA1260" s="21"/>
      <c r="AB1260" s="101"/>
      <c r="AC1260" s="104"/>
      <c r="AD1260" s="104"/>
      <c r="AE1260" s="104"/>
      <c r="AF1260" s="101"/>
      <c r="AG1260" s="102"/>
      <c r="AH1260" s="103"/>
      <c r="AI1260" s="102"/>
    </row>
    <row r="1261" spans="1:35" ht="24" hidden="1" customHeight="1">
      <c r="A1261" s="13" t="s">
        <v>498</v>
      </c>
      <c r="B1261" s="14">
        <v>76111</v>
      </c>
      <c r="C1261" s="15" t="s">
        <v>1505</v>
      </c>
      <c r="D1261" s="15" t="s">
        <v>1649</v>
      </c>
      <c r="E1261" s="16">
        <v>2</v>
      </c>
      <c r="F1261" s="16" t="s">
        <v>1650</v>
      </c>
      <c r="G1261" s="16" t="s">
        <v>1651</v>
      </c>
      <c r="H1261" s="16" t="s">
        <v>1651</v>
      </c>
      <c r="I1261" s="16" t="s">
        <v>1652</v>
      </c>
      <c r="J1261" s="16" t="s">
        <v>1652</v>
      </c>
      <c r="K1261" s="16">
        <v>900022517</v>
      </c>
      <c r="L1261" s="41" t="s">
        <v>5718</v>
      </c>
      <c r="M1261" s="17" t="s">
        <v>5719</v>
      </c>
      <c r="N1261" s="17" t="s">
        <v>5720</v>
      </c>
      <c r="O1261" s="100">
        <v>45716.441666666666</v>
      </c>
      <c r="P1261" s="17" t="s">
        <v>1650</v>
      </c>
      <c r="Q1261" s="18" t="s">
        <v>1783</v>
      </c>
      <c r="R1261" s="19">
        <v>0</v>
      </c>
      <c r="S1261" s="19" t="e" vm="1">
        <f>#REF!*3</f>
        <v>#REF!</v>
      </c>
      <c r="T1261" s="19">
        <v>0</v>
      </c>
      <c r="U1261" s="19" t="e" vm="1">
        <f>#REF!*3</f>
        <v>#REF!</v>
      </c>
      <c r="V1261" s="19" t="e" vm="1">
        <f>#REF!+#REF!</f>
        <v>#REF!</v>
      </c>
      <c r="W1261" s="19"/>
      <c r="X1261" s="42"/>
      <c r="Y1261" s="20" t="s">
        <v>3006</v>
      </c>
      <c r="Z1261" s="21">
        <v>0</v>
      </c>
      <c r="AA1261" s="21"/>
      <c r="AB1261" s="101"/>
      <c r="AC1261" s="104"/>
      <c r="AD1261" s="104"/>
      <c r="AE1261" s="104"/>
      <c r="AF1261" s="101"/>
      <c r="AG1261" s="102"/>
      <c r="AH1261" s="103"/>
      <c r="AI1261" s="102"/>
    </row>
    <row r="1262" spans="1:35" ht="24" hidden="1" customHeight="1">
      <c r="A1262" s="13" t="s">
        <v>248</v>
      </c>
      <c r="B1262" s="14">
        <v>20228</v>
      </c>
      <c r="C1262" s="15" t="s">
        <v>867</v>
      </c>
      <c r="D1262" s="15" t="s">
        <v>1732</v>
      </c>
      <c r="E1262" s="16">
        <v>6</v>
      </c>
      <c r="F1262" s="16" t="s">
        <v>1650</v>
      </c>
      <c r="G1262" s="16" t="s">
        <v>1651</v>
      </c>
      <c r="H1262" s="16" t="s">
        <v>1759</v>
      </c>
      <c r="I1262" s="16" t="s">
        <v>1652</v>
      </c>
      <c r="J1262" s="16" t="s">
        <v>1652</v>
      </c>
      <c r="K1262" s="16">
        <v>0</v>
      </c>
      <c r="L1262" s="41" t="s">
        <v>5721</v>
      </c>
      <c r="M1262" s="17" t="s">
        <v>5722</v>
      </c>
      <c r="N1262" s="17" t="s">
        <v>5723</v>
      </c>
      <c r="O1262" s="100">
        <v>45721.326388888891</v>
      </c>
      <c r="P1262" s="17" t="s">
        <v>1650</v>
      </c>
      <c r="Q1262" s="18" t="s">
        <v>1783</v>
      </c>
      <c r="R1262" s="19">
        <v>0</v>
      </c>
      <c r="S1262" s="19" t="e" vm="1">
        <f>#REF!*3</f>
        <v>#REF!</v>
      </c>
      <c r="T1262" s="19">
        <v>0</v>
      </c>
      <c r="U1262" s="19" t="e" vm="1">
        <f>#REF!*3</f>
        <v>#REF!</v>
      </c>
      <c r="V1262" s="19" t="e" vm="1">
        <f>#REF!+#REF!</f>
        <v>#REF!</v>
      </c>
      <c r="W1262" s="19"/>
      <c r="X1262" s="42"/>
      <c r="Y1262" s="20" t="s">
        <v>3006</v>
      </c>
      <c r="Z1262" s="21">
        <v>0</v>
      </c>
      <c r="AA1262" s="21"/>
      <c r="AB1262" s="101"/>
      <c r="AC1262" s="104"/>
      <c r="AD1262" s="104"/>
      <c r="AE1262" s="104"/>
      <c r="AF1262" s="101"/>
      <c r="AG1262" s="102"/>
      <c r="AH1262" s="103"/>
      <c r="AI1262" s="102"/>
    </row>
    <row r="1263" spans="1:35" ht="24" hidden="1" customHeight="1">
      <c r="A1263" s="13" t="s">
        <v>248</v>
      </c>
      <c r="B1263" s="14">
        <v>20060</v>
      </c>
      <c r="C1263" s="15" t="s">
        <v>624</v>
      </c>
      <c r="D1263" s="15" t="s">
        <v>1732</v>
      </c>
      <c r="E1263" s="16">
        <v>6</v>
      </c>
      <c r="F1263" s="16" t="s">
        <v>1650</v>
      </c>
      <c r="G1263" s="16" t="s">
        <v>1651</v>
      </c>
      <c r="H1263" s="16" t="s">
        <v>1759</v>
      </c>
      <c r="I1263" s="16" t="s">
        <v>2010</v>
      </c>
      <c r="J1263" s="16" t="s">
        <v>1652</v>
      </c>
      <c r="K1263" s="16">
        <v>901707292</v>
      </c>
      <c r="L1263" s="41" t="s">
        <v>5724</v>
      </c>
      <c r="M1263" s="17" t="s">
        <v>5725</v>
      </c>
      <c r="N1263" s="17" t="s">
        <v>5726</v>
      </c>
      <c r="O1263" s="100">
        <v>45721.813888888886</v>
      </c>
      <c r="P1263" s="17" t="s">
        <v>1650</v>
      </c>
      <c r="Q1263" s="18" t="s">
        <v>1783</v>
      </c>
      <c r="R1263" s="19">
        <v>0</v>
      </c>
      <c r="S1263" s="19" t="e" vm="1">
        <f>#REF!*3</f>
        <v>#REF!</v>
      </c>
      <c r="T1263" s="19">
        <v>0</v>
      </c>
      <c r="U1263" s="19" t="e" vm="1">
        <f>#REF!*3</f>
        <v>#REF!</v>
      </c>
      <c r="V1263" s="19" t="e" vm="1">
        <f>#REF!+#REF!</f>
        <v>#REF!</v>
      </c>
      <c r="W1263" s="19"/>
      <c r="X1263" s="42"/>
      <c r="Y1263" s="20" t="s">
        <v>3006</v>
      </c>
      <c r="Z1263" s="21">
        <v>0</v>
      </c>
      <c r="AA1263" s="21"/>
      <c r="AB1263" s="101"/>
      <c r="AC1263" s="104"/>
      <c r="AD1263" s="104"/>
      <c r="AE1263" s="104"/>
      <c r="AF1263" s="101"/>
      <c r="AG1263" s="102"/>
      <c r="AH1263" s="103"/>
      <c r="AI1263" s="102"/>
    </row>
    <row r="1264" spans="1:35" ht="24" hidden="1" customHeight="1">
      <c r="A1264" s="13" t="s">
        <v>1350</v>
      </c>
      <c r="B1264" s="14">
        <v>68547</v>
      </c>
      <c r="C1264" s="15" t="s">
        <v>548</v>
      </c>
      <c r="D1264" s="15" t="s">
        <v>1649</v>
      </c>
      <c r="E1264" s="16">
        <v>2</v>
      </c>
      <c r="F1264" s="16" t="s">
        <v>1650</v>
      </c>
      <c r="G1264" s="16" t="s">
        <v>1651</v>
      </c>
      <c r="H1264" s="16" t="s">
        <v>1651</v>
      </c>
      <c r="I1264" s="16" t="s">
        <v>1652</v>
      </c>
      <c r="J1264" s="16" t="s">
        <v>1652</v>
      </c>
      <c r="K1264" s="16">
        <v>901838022</v>
      </c>
      <c r="L1264" s="41" t="s">
        <v>5727</v>
      </c>
      <c r="M1264" s="17" t="s">
        <v>5728</v>
      </c>
      <c r="N1264" s="17" t="s">
        <v>5729</v>
      </c>
      <c r="O1264" s="100">
        <v>45726.390972222223</v>
      </c>
      <c r="P1264" s="17" t="s">
        <v>1650</v>
      </c>
      <c r="Q1264" s="18" t="s">
        <v>1783</v>
      </c>
      <c r="R1264" s="19">
        <v>0</v>
      </c>
      <c r="S1264" s="19" t="e" vm="1">
        <f>#REF!*3</f>
        <v>#REF!</v>
      </c>
      <c r="T1264" s="19">
        <v>0</v>
      </c>
      <c r="U1264" s="19" t="e" vm="1">
        <f>#REF!*3</f>
        <v>#REF!</v>
      </c>
      <c r="V1264" s="19" t="e" vm="1">
        <f>#REF!+#REF!</f>
        <v>#REF!</v>
      </c>
      <c r="W1264" s="19"/>
      <c r="X1264" s="42"/>
      <c r="Y1264" s="20" t="s">
        <v>3006</v>
      </c>
      <c r="Z1264" s="21">
        <v>0</v>
      </c>
      <c r="AA1264" s="21"/>
      <c r="AB1264" s="101"/>
      <c r="AC1264" s="104"/>
      <c r="AD1264" s="104"/>
      <c r="AE1264" s="104"/>
      <c r="AF1264" s="101"/>
      <c r="AG1264" s="102"/>
      <c r="AH1264" s="103"/>
      <c r="AI1264" s="102"/>
    </row>
    <row r="1265" spans="1:35" ht="24" hidden="1" customHeight="1">
      <c r="A1265" s="13" t="s">
        <v>1350</v>
      </c>
      <c r="B1265" s="14">
        <v>68689</v>
      </c>
      <c r="C1265" s="15" t="s">
        <v>1417</v>
      </c>
      <c r="D1265" s="15" t="s">
        <v>1649</v>
      </c>
      <c r="E1265" s="16">
        <v>6</v>
      </c>
      <c r="F1265" s="16" t="s">
        <v>1650</v>
      </c>
      <c r="G1265" s="16" t="s">
        <v>1651</v>
      </c>
      <c r="H1265" s="16" t="s">
        <v>1651</v>
      </c>
      <c r="I1265" s="16" t="s">
        <v>1652</v>
      </c>
      <c r="J1265" s="16" t="s">
        <v>1652</v>
      </c>
      <c r="K1265" s="16">
        <v>900283216</v>
      </c>
      <c r="L1265" s="41" t="s">
        <v>5730</v>
      </c>
      <c r="M1265" s="17" t="s">
        <v>5731</v>
      </c>
      <c r="N1265" s="17" t="s">
        <v>5732</v>
      </c>
      <c r="O1265" s="100">
        <v>45726.453472222223</v>
      </c>
      <c r="P1265" s="17" t="s">
        <v>1650</v>
      </c>
      <c r="Q1265" s="18" t="s">
        <v>1783</v>
      </c>
      <c r="R1265" s="19">
        <v>0</v>
      </c>
      <c r="S1265" s="19" t="e" vm="1">
        <f>#REF!*3</f>
        <v>#REF!</v>
      </c>
      <c r="T1265" s="19">
        <v>0</v>
      </c>
      <c r="U1265" s="19" t="e" vm="1">
        <f>#REF!*3</f>
        <v>#REF!</v>
      </c>
      <c r="V1265" s="19" t="e" vm="1">
        <f>#REF!+#REF!</f>
        <v>#REF!</v>
      </c>
      <c r="W1265" s="19"/>
      <c r="X1265" s="42"/>
      <c r="Y1265" s="20" t="s">
        <v>3006</v>
      </c>
      <c r="Z1265" s="21">
        <v>0</v>
      </c>
      <c r="AA1265" s="21"/>
      <c r="AB1265" s="101"/>
      <c r="AC1265" s="104"/>
      <c r="AD1265" s="104"/>
      <c r="AE1265" s="104"/>
      <c r="AF1265" s="101"/>
      <c r="AG1265" s="102"/>
      <c r="AH1265" s="103"/>
      <c r="AI1265" s="102"/>
    </row>
    <row r="1266" spans="1:35" ht="24" hidden="1" customHeight="1">
      <c r="A1266" s="13" t="s">
        <v>136</v>
      </c>
      <c r="B1266" s="14">
        <v>23555</v>
      </c>
      <c r="C1266" s="15" t="s">
        <v>912</v>
      </c>
      <c r="D1266" s="15" t="s">
        <v>1649</v>
      </c>
      <c r="E1266" s="16">
        <v>6</v>
      </c>
      <c r="F1266" s="16" t="s">
        <v>1650</v>
      </c>
      <c r="G1266" s="16" t="s">
        <v>1651</v>
      </c>
      <c r="H1266" s="16" t="s">
        <v>1651</v>
      </c>
      <c r="I1266" s="16" t="s">
        <v>1652</v>
      </c>
      <c r="J1266" s="16" t="s">
        <v>1652</v>
      </c>
      <c r="K1266" s="16">
        <v>901676791</v>
      </c>
      <c r="L1266" s="41" t="s">
        <v>5733</v>
      </c>
      <c r="M1266" s="17" t="s">
        <v>5734</v>
      </c>
      <c r="N1266" s="17" t="s">
        <v>5735</v>
      </c>
      <c r="O1266" s="100">
        <v>45726.847222222219</v>
      </c>
      <c r="P1266" s="17" t="s">
        <v>1650</v>
      </c>
      <c r="Q1266" s="18" t="s">
        <v>1783</v>
      </c>
      <c r="R1266" s="19">
        <v>0</v>
      </c>
      <c r="S1266" s="19" t="e" vm="1">
        <f>#REF!*3</f>
        <v>#REF!</v>
      </c>
      <c r="T1266" s="19">
        <v>0</v>
      </c>
      <c r="U1266" s="19" t="e" vm="1">
        <f>#REF!*3</f>
        <v>#REF!</v>
      </c>
      <c r="V1266" s="19" t="e" vm="1">
        <f>#REF!+#REF!</f>
        <v>#REF!</v>
      </c>
      <c r="W1266" s="19"/>
      <c r="X1266" s="42"/>
      <c r="Y1266" s="20" t="s">
        <v>3006</v>
      </c>
      <c r="Z1266" s="21">
        <v>0</v>
      </c>
      <c r="AA1266" s="21"/>
      <c r="AB1266" s="101"/>
      <c r="AC1266" s="104"/>
      <c r="AD1266" s="104"/>
      <c r="AE1266" s="104"/>
      <c r="AF1266" s="101"/>
      <c r="AG1266" s="102"/>
      <c r="AH1266" s="103"/>
      <c r="AI1266" s="102"/>
    </row>
    <row r="1267" spans="1:35" ht="24" hidden="1" customHeight="1">
      <c r="A1267" s="13" t="s">
        <v>1350</v>
      </c>
      <c r="B1267" s="14">
        <v>68689</v>
      </c>
      <c r="C1267" s="15" t="s">
        <v>1417</v>
      </c>
      <c r="D1267" s="15" t="s">
        <v>1649</v>
      </c>
      <c r="E1267" s="16">
        <v>6</v>
      </c>
      <c r="F1267" s="16" t="s">
        <v>1650</v>
      </c>
      <c r="G1267" s="16" t="s">
        <v>1651</v>
      </c>
      <c r="H1267" s="16" t="s">
        <v>1651</v>
      </c>
      <c r="I1267" s="16" t="s">
        <v>1652</v>
      </c>
      <c r="J1267" s="16" t="s">
        <v>1652</v>
      </c>
      <c r="K1267" s="16">
        <v>829002052</v>
      </c>
      <c r="L1267" s="41" t="s">
        <v>5736</v>
      </c>
      <c r="M1267" s="17" t="s">
        <v>5737</v>
      </c>
      <c r="N1267" s="17" t="s">
        <v>5738</v>
      </c>
      <c r="O1267" s="100">
        <v>45727.517361111109</v>
      </c>
      <c r="P1267" s="17" t="s">
        <v>1650</v>
      </c>
      <c r="Q1267" s="18" t="s">
        <v>1783</v>
      </c>
      <c r="R1267" s="19">
        <v>0</v>
      </c>
      <c r="S1267" s="19" t="e" vm="1">
        <f>#REF!*3</f>
        <v>#REF!</v>
      </c>
      <c r="T1267" s="19">
        <v>0</v>
      </c>
      <c r="U1267" s="19" t="e" vm="1">
        <f>#REF!*3</f>
        <v>#REF!</v>
      </c>
      <c r="V1267" s="19" t="e" vm="1">
        <f>#REF!+#REF!</f>
        <v>#REF!</v>
      </c>
      <c r="W1267" s="19"/>
      <c r="X1267" s="42"/>
      <c r="Y1267" s="20" t="s">
        <v>3006</v>
      </c>
      <c r="Z1267" s="21">
        <v>0</v>
      </c>
      <c r="AA1267" s="21"/>
      <c r="AB1267" s="101"/>
      <c r="AC1267" s="104"/>
      <c r="AD1267" s="104"/>
      <c r="AE1267" s="104"/>
      <c r="AF1267" s="101"/>
      <c r="AG1267" s="102"/>
      <c r="AH1267" s="103"/>
      <c r="AI1267" s="102"/>
    </row>
    <row r="1268" spans="1:35" ht="24" hidden="1" customHeight="1">
      <c r="A1268" s="13" t="s">
        <v>116</v>
      </c>
      <c r="B1268" s="14">
        <v>13647</v>
      </c>
      <c r="C1268" s="15" t="s">
        <v>518</v>
      </c>
      <c r="D1268" s="15" t="s">
        <v>1649</v>
      </c>
      <c r="E1268" s="16">
        <v>6</v>
      </c>
      <c r="F1268" s="16" t="s">
        <v>1650</v>
      </c>
      <c r="G1268" s="16" t="s">
        <v>1651</v>
      </c>
      <c r="H1268" s="16" t="s">
        <v>1651</v>
      </c>
      <c r="I1268" s="16" t="s">
        <v>1652</v>
      </c>
      <c r="J1268" s="16" t="s">
        <v>1652</v>
      </c>
      <c r="K1268" s="16">
        <v>0</v>
      </c>
      <c r="L1268" s="41" t="s">
        <v>5739</v>
      </c>
      <c r="M1268" s="17" t="s">
        <v>5740</v>
      </c>
      <c r="N1268" s="17" t="s">
        <v>5741</v>
      </c>
      <c r="O1268" s="100">
        <v>45727.750694444447</v>
      </c>
      <c r="P1268" s="17" t="s">
        <v>1650</v>
      </c>
      <c r="Q1268" s="18" t="s">
        <v>1783</v>
      </c>
      <c r="R1268" s="19">
        <v>0</v>
      </c>
      <c r="S1268" s="19" t="e" vm="1">
        <f>#REF!*3</f>
        <v>#REF!</v>
      </c>
      <c r="T1268" s="19">
        <v>0</v>
      </c>
      <c r="U1268" s="19" t="e" vm="1">
        <f>#REF!*3</f>
        <v>#REF!</v>
      </c>
      <c r="V1268" s="19" t="e" vm="1">
        <f>#REF!+#REF!</f>
        <v>#REF!</v>
      </c>
      <c r="W1268" s="19"/>
      <c r="X1268" s="42"/>
      <c r="Y1268" s="20" t="s">
        <v>3006</v>
      </c>
      <c r="Z1268" s="21">
        <v>0</v>
      </c>
      <c r="AA1268" s="21"/>
      <c r="AB1268" s="101"/>
      <c r="AC1268" s="104"/>
      <c r="AD1268" s="104"/>
      <c r="AE1268" s="104"/>
      <c r="AF1268" s="101"/>
      <c r="AG1268" s="102"/>
      <c r="AH1268" s="103"/>
      <c r="AI1268" s="102"/>
    </row>
    <row r="1269" spans="1:35" ht="24" hidden="1" customHeight="1">
      <c r="A1269" s="13" t="s">
        <v>1350</v>
      </c>
      <c r="B1269" s="14">
        <v>68689</v>
      </c>
      <c r="C1269" s="15" t="s">
        <v>1417</v>
      </c>
      <c r="D1269" s="15" t="s">
        <v>1649</v>
      </c>
      <c r="E1269" s="16">
        <v>6</v>
      </c>
      <c r="F1269" s="16" t="s">
        <v>1650</v>
      </c>
      <c r="G1269" s="16" t="s">
        <v>1651</v>
      </c>
      <c r="H1269" s="16" t="s">
        <v>1651</v>
      </c>
      <c r="I1269" s="16" t="s">
        <v>1652</v>
      </c>
      <c r="J1269" s="16" t="s">
        <v>1652</v>
      </c>
      <c r="K1269" s="16">
        <v>800119382</v>
      </c>
      <c r="L1269" s="41" t="s">
        <v>5742</v>
      </c>
      <c r="M1269" s="17" t="s">
        <v>5743</v>
      </c>
      <c r="N1269" s="17" t="s">
        <v>5744</v>
      </c>
      <c r="O1269" s="100">
        <v>45735.368055555555</v>
      </c>
      <c r="P1269" s="17" t="s">
        <v>1650</v>
      </c>
      <c r="Q1269" s="18" t="s">
        <v>1783</v>
      </c>
      <c r="R1269" s="19">
        <v>0</v>
      </c>
      <c r="S1269" s="19" t="e" vm="1">
        <f>#REF!*3</f>
        <v>#REF!</v>
      </c>
      <c r="T1269" s="19">
        <v>0</v>
      </c>
      <c r="U1269" s="19" t="e" vm="1">
        <f>#REF!*3</f>
        <v>#REF!</v>
      </c>
      <c r="V1269" s="19" t="e" vm="1">
        <f>#REF!+#REF!</f>
        <v>#REF!</v>
      </c>
      <c r="W1269" s="19"/>
      <c r="X1269" s="42"/>
      <c r="Y1269" s="20" t="s">
        <v>3006</v>
      </c>
      <c r="Z1269" s="21">
        <v>0</v>
      </c>
      <c r="AA1269" s="21"/>
      <c r="AB1269" s="101"/>
      <c r="AC1269" s="104"/>
      <c r="AD1269" s="104"/>
      <c r="AE1269" s="104"/>
      <c r="AF1269" s="101"/>
      <c r="AG1269" s="102"/>
      <c r="AH1269" s="103"/>
      <c r="AI1269" s="102"/>
    </row>
    <row r="1270" spans="1:35" ht="24" hidden="1" customHeight="1">
      <c r="A1270" s="13" t="s">
        <v>358</v>
      </c>
      <c r="B1270" s="14">
        <v>50001</v>
      </c>
      <c r="C1270" s="15" t="s">
        <v>1189</v>
      </c>
      <c r="D1270" s="15" t="s">
        <v>1649</v>
      </c>
      <c r="E1270" s="16">
        <v>1</v>
      </c>
      <c r="F1270" s="16" t="s">
        <v>1650</v>
      </c>
      <c r="G1270" s="16" t="s">
        <v>1651</v>
      </c>
      <c r="H1270" s="16" t="s">
        <v>1651</v>
      </c>
      <c r="I1270" s="16" t="s">
        <v>1652</v>
      </c>
      <c r="J1270" s="16" t="s">
        <v>1652</v>
      </c>
      <c r="K1270" s="16">
        <v>0</v>
      </c>
      <c r="L1270" s="41" t="s">
        <v>5745</v>
      </c>
      <c r="M1270" s="17" t="s">
        <v>5746</v>
      </c>
      <c r="N1270" s="17" t="s">
        <v>5747</v>
      </c>
      <c r="O1270" s="100">
        <v>45735.620138888888</v>
      </c>
      <c r="P1270" s="17" t="s">
        <v>1650</v>
      </c>
      <c r="Q1270" s="18" t="s">
        <v>1783</v>
      </c>
      <c r="R1270" s="19">
        <v>0</v>
      </c>
      <c r="S1270" s="19" t="e" vm="1">
        <f>#REF!*3</f>
        <v>#REF!</v>
      </c>
      <c r="T1270" s="19">
        <v>0</v>
      </c>
      <c r="U1270" s="19" t="e" vm="1">
        <f>#REF!*3</f>
        <v>#REF!</v>
      </c>
      <c r="V1270" s="19" t="e" vm="1">
        <f>#REF!+#REF!</f>
        <v>#REF!</v>
      </c>
      <c r="W1270" s="19"/>
      <c r="X1270" s="42"/>
      <c r="Y1270" s="20" t="s">
        <v>3006</v>
      </c>
      <c r="Z1270" s="21">
        <v>0</v>
      </c>
      <c r="AA1270" s="21"/>
      <c r="AB1270" s="101"/>
      <c r="AC1270" s="104"/>
      <c r="AD1270" s="104"/>
      <c r="AE1270" s="104"/>
      <c r="AF1270" s="101"/>
      <c r="AG1270" s="102"/>
      <c r="AH1270" s="103"/>
      <c r="AI1270" s="102"/>
    </row>
    <row r="1271" spans="1:35" ht="24" hidden="1" customHeight="1">
      <c r="A1271" s="13" t="s">
        <v>116</v>
      </c>
      <c r="B1271" s="14">
        <v>13655</v>
      </c>
      <c r="C1271" s="15" t="s">
        <v>522</v>
      </c>
      <c r="D1271" s="15" t="s">
        <v>1778</v>
      </c>
      <c r="E1271" s="16">
        <v>6</v>
      </c>
      <c r="F1271" s="16" t="s">
        <v>1650</v>
      </c>
      <c r="G1271" s="16" t="s">
        <v>1651</v>
      </c>
      <c r="H1271" s="16" t="s">
        <v>1651</v>
      </c>
      <c r="I1271" s="16" t="s">
        <v>1652</v>
      </c>
      <c r="J1271" s="16" t="s">
        <v>1652</v>
      </c>
      <c r="K1271" s="16">
        <v>901038493</v>
      </c>
      <c r="L1271" s="41" t="s">
        <v>5748</v>
      </c>
      <c r="M1271" s="17" t="s">
        <v>5749</v>
      </c>
      <c r="N1271" s="17" t="s">
        <v>5750</v>
      </c>
      <c r="O1271" s="100">
        <v>45742.505555555559</v>
      </c>
      <c r="P1271" s="17" t="s">
        <v>1650</v>
      </c>
      <c r="Q1271" s="18" t="s">
        <v>1783</v>
      </c>
      <c r="R1271" s="19">
        <v>0</v>
      </c>
      <c r="S1271" s="19" t="e" vm="1">
        <f>#REF!*3</f>
        <v>#REF!</v>
      </c>
      <c r="T1271" s="19">
        <v>0</v>
      </c>
      <c r="U1271" s="19" t="e" vm="1">
        <f>#REF!*3</f>
        <v>#REF!</v>
      </c>
      <c r="V1271" s="19" t="e" vm="1">
        <f>#REF!+#REF!</f>
        <v>#REF!</v>
      </c>
      <c r="W1271" s="19"/>
      <c r="X1271" s="42"/>
      <c r="Y1271" s="20" t="s">
        <v>3006</v>
      </c>
      <c r="Z1271" s="21">
        <v>0</v>
      </c>
      <c r="AA1271" s="21"/>
      <c r="AB1271" s="101"/>
      <c r="AC1271" s="104"/>
      <c r="AD1271" s="104"/>
      <c r="AE1271" s="104"/>
      <c r="AF1271" s="101"/>
      <c r="AG1271" s="102"/>
      <c r="AH1271" s="103"/>
      <c r="AI1271" s="102"/>
    </row>
    <row r="1272" spans="1:35" ht="24" hidden="1" customHeight="1">
      <c r="A1272" s="13" t="s">
        <v>1350</v>
      </c>
      <c r="B1272" s="14">
        <v>68689</v>
      </c>
      <c r="C1272" s="15" t="s">
        <v>1417</v>
      </c>
      <c r="D1272" s="15" t="s">
        <v>1649</v>
      </c>
      <c r="E1272" s="16">
        <v>6</v>
      </c>
      <c r="F1272" s="16" t="s">
        <v>1650</v>
      </c>
      <c r="G1272" s="16" t="s">
        <v>1651</v>
      </c>
      <c r="H1272" s="16" t="s">
        <v>1651</v>
      </c>
      <c r="I1272" s="16" t="s">
        <v>1652</v>
      </c>
      <c r="J1272" s="16" t="s">
        <v>1652</v>
      </c>
      <c r="K1272" s="16">
        <v>0</v>
      </c>
      <c r="L1272" s="41" t="s">
        <v>5751</v>
      </c>
      <c r="M1272" s="17" t="s">
        <v>5752</v>
      </c>
      <c r="N1272" s="17" t="s">
        <v>5753</v>
      </c>
      <c r="O1272" s="100">
        <v>45743.493750000001</v>
      </c>
      <c r="P1272" s="17" t="s">
        <v>1650</v>
      </c>
      <c r="Q1272" s="18" t="s">
        <v>1783</v>
      </c>
      <c r="R1272" s="19">
        <v>0</v>
      </c>
      <c r="S1272" s="19" t="e" vm="1">
        <f>#REF!*3</f>
        <v>#REF!</v>
      </c>
      <c r="T1272" s="19">
        <v>0</v>
      </c>
      <c r="U1272" s="19" t="e" vm="1">
        <f>#REF!*3</f>
        <v>#REF!</v>
      </c>
      <c r="V1272" s="19" t="e" vm="1">
        <f>#REF!+#REF!</f>
        <v>#REF!</v>
      </c>
      <c r="W1272" s="19"/>
      <c r="X1272" s="42"/>
      <c r="Y1272" s="20" t="s">
        <v>3006</v>
      </c>
      <c r="Z1272" s="21">
        <v>0</v>
      </c>
      <c r="AA1272" s="21"/>
      <c r="AB1272" s="101"/>
      <c r="AC1272" s="104"/>
      <c r="AD1272" s="104"/>
      <c r="AE1272" s="104"/>
      <c r="AF1272" s="101"/>
      <c r="AG1272" s="102"/>
      <c r="AH1272" s="103"/>
      <c r="AI1272" s="102"/>
    </row>
    <row r="1273" spans="1:35" ht="24" hidden="1" customHeight="1">
      <c r="A1273" s="13" t="s">
        <v>16</v>
      </c>
      <c r="B1273" s="14">
        <v>5631</v>
      </c>
      <c r="C1273" s="15" t="s">
        <v>273</v>
      </c>
      <c r="D1273" s="15" t="s">
        <v>1649</v>
      </c>
      <c r="E1273" s="16">
        <v>1</v>
      </c>
      <c r="F1273" s="16" t="s">
        <v>1650</v>
      </c>
      <c r="G1273" s="16" t="s">
        <v>1651</v>
      </c>
      <c r="H1273" s="16" t="s">
        <v>1651</v>
      </c>
      <c r="I1273" s="16" t="s">
        <v>1652</v>
      </c>
      <c r="J1273" s="16" t="s">
        <v>1652</v>
      </c>
      <c r="K1273" s="16">
        <v>811021239</v>
      </c>
      <c r="L1273" s="41" t="s">
        <v>5754</v>
      </c>
      <c r="M1273" s="17" t="s">
        <v>5755</v>
      </c>
      <c r="N1273" s="17" t="s">
        <v>5756</v>
      </c>
      <c r="O1273" s="100">
        <v>45751.48333333333</v>
      </c>
      <c r="P1273" s="17" t="s">
        <v>1650</v>
      </c>
      <c r="Q1273" s="18" t="s">
        <v>1783</v>
      </c>
      <c r="R1273" s="19">
        <v>0</v>
      </c>
      <c r="S1273" s="19" t="e" vm="1">
        <f>#REF!*3</f>
        <v>#REF!</v>
      </c>
      <c r="T1273" s="19">
        <v>0</v>
      </c>
      <c r="U1273" s="19" t="e" vm="1">
        <f>#REF!*3</f>
        <v>#REF!</v>
      </c>
      <c r="V1273" s="19" t="e" vm="1">
        <f>#REF!+#REF!</f>
        <v>#REF!</v>
      </c>
      <c r="W1273" s="19"/>
      <c r="X1273" s="42"/>
      <c r="Y1273" s="20" t="s">
        <v>3006</v>
      </c>
      <c r="Z1273" s="21">
        <v>0</v>
      </c>
      <c r="AA1273" s="21"/>
      <c r="AB1273" s="101"/>
      <c r="AC1273" s="104"/>
      <c r="AD1273" s="104"/>
      <c r="AE1273" s="104"/>
      <c r="AF1273" s="101"/>
      <c r="AG1273" s="102"/>
      <c r="AH1273" s="103"/>
      <c r="AI1273" s="102"/>
    </row>
    <row r="1274" spans="1:35" ht="24" hidden="1" customHeight="1">
      <c r="A1274" s="13" t="s">
        <v>1350</v>
      </c>
      <c r="B1274" s="14">
        <v>68051</v>
      </c>
      <c r="C1274" s="15" t="s">
        <v>1351</v>
      </c>
      <c r="D1274" s="15" t="s">
        <v>1649</v>
      </c>
      <c r="E1274" s="16">
        <v>6</v>
      </c>
      <c r="F1274" s="16" t="s">
        <v>1650</v>
      </c>
      <c r="G1274" s="16" t="s">
        <v>1651</v>
      </c>
      <c r="H1274" s="16" t="s">
        <v>1651</v>
      </c>
      <c r="I1274" s="16" t="s">
        <v>1652</v>
      </c>
      <c r="J1274" s="16" t="s">
        <v>1652</v>
      </c>
      <c r="K1274" s="16">
        <v>900091005</v>
      </c>
      <c r="L1274" s="41" t="s">
        <v>5757</v>
      </c>
      <c r="M1274" s="17" t="s">
        <v>5758</v>
      </c>
      <c r="N1274" s="17" t="s">
        <v>5759</v>
      </c>
      <c r="O1274" s="100">
        <v>45751.694444444445</v>
      </c>
      <c r="P1274" s="17" t="s">
        <v>1650</v>
      </c>
      <c r="Q1274" s="18" t="s">
        <v>1783</v>
      </c>
      <c r="R1274" s="19">
        <v>0</v>
      </c>
      <c r="S1274" s="19" t="e" vm="1">
        <f>#REF!*3</f>
        <v>#REF!</v>
      </c>
      <c r="T1274" s="19">
        <v>0</v>
      </c>
      <c r="U1274" s="19" t="e" vm="1">
        <f>#REF!*3</f>
        <v>#REF!</v>
      </c>
      <c r="V1274" s="19" t="e" vm="1">
        <f>#REF!+#REF!</f>
        <v>#REF!</v>
      </c>
      <c r="W1274" s="19"/>
      <c r="X1274" s="42"/>
      <c r="Y1274" s="20" t="s">
        <v>3006</v>
      </c>
      <c r="Z1274" s="21">
        <v>0</v>
      </c>
      <c r="AA1274" s="21"/>
      <c r="AB1274" s="101"/>
      <c r="AC1274" s="104"/>
      <c r="AD1274" s="104"/>
      <c r="AE1274" s="104"/>
      <c r="AF1274" s="101"/>
      <c r="AG1274" s="102"/>
      <c r="AH1274" s="103"/>
      <c r="AI1274" s="102"/>
    </row>
    <row r="1275" spans="1:35" ht="24" hidden="1" customHeight="1">
      <c r="A1275" s="13" t="s">
        <v>1350</v>
      </c>
      <c r="B1275" s="14">
        <v>68051</v>
      </c>
      <c r="C1275" s="15" t="s">
        <v>1351</v>
      </c>
      <c r="D1275" s="15" t="s">
        <v>1649</v>
      </c>
      <c r="E1275" s="16">
        <v>6</v>
      </c>
      <c r="F1275" s="16" t="s">
        <v>1650</v>
      </c>
      <c r="G1275" s="16" t="s">
        <v>1651</v>
      </c>
      <c r="H1275" s="16" t="s">
        <v>1651</v>
      </c>
      <c r="I1275" s="16" t="s">
        <v>1652</v>
      </c>
      <c r="J1275" s="16" t="s">
        <v>1652</v>
      </c>
      <c r="K1275" s="16">
        <v>900452246</v>
      </c>
      <c r="L1275" s="41" t="s">
        <v>5760</v>
      </c>
      <c r="M1275" s="17" t="s">
        <v>5761</v>
      </c>
      <c r="N1275" s="17" t="s">
        <v>5762</v>
      </c>
      <c r="O1275" s="100">
        <v>45754.435416666667</v>
      </c>
      <c r="P1275" s="17" t="s">
        <v>1650</v>
      </c>
      <c r="Q1275" s="18" t="s">
        <v>1783</v>
      </c>
      <c r="R1275" s="19">
        <v>0</v>
      </c>
      <c r="S1275" s="19" t="e" vm="1">
        <f>#REF!*3</f>
        <v>#REF!</v>
      </c>
      <c r="T1275" s="19">
        <v>0</v>
      </c>
      <c r="U1275" s="19" t="e" vm="1">
        <f>#REF!*3</f>
        <v>#REF!</v>
      </c>
      <c r="V1275" s="19" t="e" vm="1">
        <f>#REF!+#REF!</f>
        <v>#REF!</v>
      </c>
      <c r="W1275" s="19"/>
      <c r="X1275" s="42"/>
      <c r="Y1275" s="20" t="s">
        <v>3006</v>
      </c>
      <c r="Z1275" s="21">
        <v>0</v>
      </c>
      <c r="AA1275" s="21"/>
      <c r="AB1275" s="101"/>
      <c r="AC1275" s="104"/>
      <c r="AD1275" s="104"/>
      <c r="AE1275" s="104"/>
      <c r="AF1275" s="101"/>
      <c r="AG1275" s="102"/>
      <c r="AH1275" s="103"/>
      <c r="AI1275" s="102"/>
    </row>
    <row r="1276" spans="1:35" ht="24" hidden="1" customHeight="1">
      <c r="A1276" s="13" t="s">
        <v>498</v>
      </c>
      <c r="B1276" s="14">
        <v>76001</v>
      </c>
      <c r="C1276" s="15" t="s">
        <v>1499</v>
      </c>
      <c r="D1276" s="15" t="s">
        <v>1649</v>
      </c>
      <c r="E1276" s="16" t="s">
        <v>5525</v>
      </c>
      <c r="F1276" s="16" t="s">
        <v>1650</v>
      </c>
      <c r="G1276" s="16" t="s">
        <v>1651</v>
      </c>
      <c r="H1276" s="16" t="s">
        <v>1651</v>
      </c>
      <c r="I1276" s="16" t="s">
        <v>1652</v>
      </c>
      <c r="J1276" s="16" t="s">
        <v>1652</v>
      </c>
      <c r="K1276" s="16">
        <v>805030133</v>
      </c>
      <c r="L1276" s="41" t="s">
        <v>5763</v>
      </c>
      <c r="M1276" s="17" t="s">
        <v>5764</v>
      </c>
      <c r="N1276" s="17" t="s">
        <v>5765</v>
      </c>
      <c r="O1276" s="100">
        <v>45771.679166666669</v>
      </c>
      <c r="P1276" s="17" t="s">
        <v>1650</v>
      </c>
      <c r="Q1276" s="18" t="s">
        <v>1783</v>
      </c>
      <c r="R1276" s="19">
        <v>0</v>
      </c>
      <c r="S1276" s="19" t="e" vm="1">
        <f>#REF!*3</f>
        <v>#REF!</v>
      </c>
      <c r="T1276" s="19">
        <v>0</v>
      </c>
      <c r="U1276" s="19" t="e" vm="1">
        <f>#REF!*3</f>
        <v>#REF!</v>
      </c>
      <c r="V1276" s="19" t="e" vm="1">
        <f>#REF!+#REF!</f>
        <v>#REF!</v>
      </c>
      <c r="W1276" s="19"/>
      <c r="X1276" s="42"/>
      <c r="Y1276" s="20" t="s">
        <v>3006</v>
      </c>
      <c r="Z1276" s="21">
        <v>0</v>
      </c>
      <c r="AA1276" s="21"/>
      <c r="AB1276" s="101"/>
      <c r="AC1276" s="104"/>
      <c r="AD1276" s="104"/>
      <c r="AE1276" s="104"/>
      <c r="AF1276" s="101"/>
      <c r="AG1276" s="102"/>
      <c r="AH1276" s="103"/>
      <c r="AI1276" s="102"/>
    </row>
    <row r="1277" spans="1:35" ht="24" customHeight="1">
      <c r="A1277" s="13" t="s">
        <v>498</v>
      </c>
      <c r="B1277" s="14">
        <v>76233</v>
      </c>
      <c r="C1277" s="15" t="s">
        <v>1511</v>
      </c>
      <c r="D1277" s="15" t="s">
        <v>1649</v>
      </c>
      <c r="E1277" s="16">
        <v>6</v>
      </c>
      <c r="F1277" s="16" t="s">
        <v>1650</v>
      </c>
      <c r="G1277" s="16" t="s">
        <v>1651</v>
      </c>
      <c r="H1277" s="16" t="s">
        <v>1651</v>
      </c>
      <c r="I1277" s="16" t="s">
        <v>1652</v>
      </c>
      <c r="J1277" s="16" t="s">
        <v>1652</v>
      </c>
      <c r="K1277" s="16">
        <v>805008387</v>
      </c>
      <c r="L1277" s="41" t="s">
        <v>2980</v>
      </c>
      <c r="M1277" s="17" t="s">
        <v>2981</v>
      </c>
      <c r="N1277" s="17" t="s">
        <v>2982</v>
      </c>
      <c r="O1277" s="100">
        <v>45779.723611111112</v>
      </c>
      <c r="P1277" s="17" t="s">
        <v>1656</v>
      </c>
      <c r="Q1277" s="18">
        <v>17878817</v>
      </c>
      <c r="R1277" s="19">
        <v>389</v>
      </c>
      <c r="S1277" s="19" t="e" vm="1">
        <f>#REF!*3</f>
        <v>#REF!</v>
      </c>
      <c r="T1277" s="19">
        <v>960</v>
      </c>
      <c r="U1277" s="19" t="e" vm="1">
        <f>#REF!*3</f>
        <v>#REF!</v>
      </c>
      <c r="V1277" s="19" t="e" vm="1">
        <f>#REF!+#REF!</f>
        <v>#REF!</v>
      </c>
      <c r="W1277" s="19">
        <v>9</v>
      </c>
      <c r="X1277" s="42">
        <v>163971301</v>
      </c>
      <c r="Y1277" s="20" t="s">
        <v>1922</v>
      </c>
      <c r="Z1277" s="21">
        <v>2025</v>
      </c>
      <c r="AA1277" s="21"/>
      <c r="AB1277" s="101"/>
      <c r="AC1277" s="104"/>
      <c r="AD1277" s="104"/>
      <c r="AE1277" s="104"/>
      <c r="AF1277" s="101" t="s">
        <v>1922</v>
      </c>
      <c r="AG1277" s="102">
        <v>45901</v>
      </c>
      <c r="AH1277" s="103"/>
      <c r="AI1277" s="102"/>
    </row>
    <row r="1278" spans="1:35" ht="24" hidden="1" customHeight="1">
      <c r="A1278" s="13" t="s">
        <v>136</v>
      </c>
      <c r="B1278" s="14">
        <v>23079</v>
      </c>
      <c r="C1278" s="15" t="s">
        <v>563</v>
      </c>
      <c r="D1278" s="15" t="s">
        <v>1649</v>
      </c>
      <c r="E1278" s="16">
        <v>6</v>
      </c>
      <c r="F1278" s="16" t="s">
        <v>1650</v>
      </c>
      <c r="G1278" s="16" t="s">
        <v>1651</v>
      </c>
      <c r="H1278" s="16" t="s">
        <v>1651</v>
      </c>
      <c r="I1278" s="16" t="s">
        <v>1652</v>
      </c>
      <c r="J1278" s="16" t="s">
        <v>1652</v>
      </c>
      <c r="K1278" s="16">
        <v>901653529</v>
      </c>
      <c r="L1278" s="41" t="s">
        <v>5766</v>
      </c>
      <c r="M1278" s="17" t="s">
        <v>5767</v>
      </c>
      <c r="N1278" s="17" t="s">
        <v>5768</v>
      </c>
      <c r="O1278" s="100">
        <v>45789.375694444447</v>
      </c>
      <c r="P1278" s="17" t="s">
        <v>1650</v>
      </c>
      <c r="Q1278" s="18" t="s">
        <v>1783</v>
      </c>
      <c r="R1278" s="19">
        <v>0</v>
      </c>
      <c r="S1278" s="19" t="e" vm="1">
        <f>#REF!*3</f>
        <v>#REF!</v>
      </c>
      <c r="T1278" s="19">
        <v>0</v>
      </c>
      <c r="U1278" s="19" t="e" vm="1">
        <f>#REF!*3</f>
        <v>#REF!</v>
      </c>
      <c r="V1278" s="19" t="e" vm="1">
        <f>#REF!+#REF!</f>
        <v>#REF!</v>
      </c>
      <c r="W1278" s="19"/>
      <c r="X1278" s="42"/>
      <c r="Y1278" s="20" t="s">
        <v>3006</v>
      </c>
      <c r="Z1278" s="21">
        <v>0</v>
      </c>
      <c r="AA1278" s="21"/>
      <c r="AB1278" s="101"/>
      <c r="AC1278" s="104"/>
      <c r="AD1278" s="104"/>
      <c r="AE1278" s="104"/>
      <c r="AF1278" s="101"/>
      <c r="AG1278" s="102"/>
      <c r="AH1278" s="103"/>
      <c r="AI1278" s="102"/>
    </row>
    <row r="1279" spans="1:35" ht="24" hidden="1" customHeight="1">
      <c r="A1279" s="13" t="s">
        <v>1350</v>
      </c>
      <c r="B1279" s="14">
        <v>68689</v>
      </c>
      <c r="C1279" s="15" t="s">
        <v>1417</v>
      </c>
      <c r="D1279" s="15" t="s">
        <v>1649</v>
      </c>
      <c r="E1279" s="16">
        <v>6</v>
      </c>
      <c r="F1279" s="16" t="s">
        <v>1650</v>
      </c>
      <c r="G1279" s="16" t="s">
        <v>1651</v>
      </c>
      <c r="H1279" s="16" t="s">
        <v>1651</v>
      </c>
      <c r="I1279" s="16" t="s">
        <v>1652</v>
      </c>
      <c r="J1279" s="16" t="s">
        <v>1652</v>
      </c>
      <c r="K1279" s="16">
        <v>829003993</v>
      </c>
      <c r="L1279" s="41" t="s">
        <v>5769</v>
      </c>
      <c r="M1279" s="17" t="s">
        <v>5770</v>
      </c>
      <c r="N1279" s="17" t="s">
        <v>5771</v>
      </c>
      <c r="O1279" s="100">
        <v>45800.448611111111</v>
      </c>
      <c r="P1279" s="17" t="s">
        <v>1650</v>
      </c>
      <c r="Q1279" s="18" t="s">
        <v>1783</v>
      </c>
      <c r="R1279" s="19">
        <v>0</v>
      </c>
      <c r="S1279" s="19" t="e" vm="1">
        <f>#REF!*3</f>
        <v>#REF!</v>
      </c>
      <c r="T1279" s="19">
        <v>0</v>
      </c>
      <c r="U1279" s="19" t="e" vm="1">
        <f>#REF!*3</f>
        <v>#REF!</v>
      </c>
      <c r="V1279" s="19" t="e" vm="1">
        <f>#REF!+#REF!</f>
        <v>#REF!</v>
      </c>
      <c r="W1279" s="19"/>
      <c r="X1279" s="42"/>
      <c r="Y1279" s="20" t="s">
        <v>3006</v>
      </c>
      <c r="Z1279" s="21">
        <v>0</v>
      </c>
      <c r="AA1279" s="21"/>
      <c r="AB1279" s="101"/>
      <c r="AC1279" s="104"/>
      <c r="AD1279" s="104"/>
      <c r="AE1279" s="104"/>
      <c r="AF1279" s="101"/>
      <c r="AG1279" s="102"/>
      <c r="AH1279" s="103"/>
      <c r="AI1279" s="102"/>
    </row>
    <row r="1280" spans="1:35" ht="24" customHeight="1">
      <c r="A1280" s="13" t="s">
        <v>136</v>
      </c>
      <c r="B1280" s="14">
        <v>23464</v>
      </c>
      <c r="C1280" s="15" t="s">
        <v>655</v>
      </c>
      <c r="D1280" s="15" t="s">
        <v>1649</v>
      </c>
      <c r="E1280" s="16">
        <v>6</v>
      </c>
      <c r="F1280" s="16" t="s">
        <v>1650</v>
      </c>
      <c r="G1280" s="16" t="s">
        <v>1651</v>
      </c>
      <c r="H1280" s="16" t="s">
        <v>1651</v>
      </c>
      <c r="I1280" s="16" t="s">
        <v>1652</v>
      </c>
      <c r="J1280" s="16" t="s">
        <v>1759</v>
      </c>
      <c r="K1280" s="16">
        <v>900970844</v>
      </c>
      <c r="L1280" s="41" t="s">
        <v>2983</v>
      </c>
      <c r="M1280" s="17" t="s">
        <v>2984</v>
      </c>
      <c r="N1280" s="17" t="s">
        <v>2985</v>
      </c>
      <c r="O1280" s="100">
        <v>45804.640972222223</v>
      </c>
      <c r="P1280" s="17" t="s">
        <v>1656</v>
      </c>
      <c r="Q1280" s="18">
        <v>2853540</v>
      </c>
      <c r="R1280" s="19">
        <v>180</v>
      </c>
      <c r="S1280" s="19" t="e" vm="1">
        <f>#REF!*3</f>
        <v>#REF!</v>
      </c>
      <c r="T1280" s="19">
        <v>0</v>
      </c>
      <c r="U1280" s="19" t="e" vm="1">
        <f>#REF!*3</f>
        <v>#REF!</v>
      </c>
      <c r="V1280" s="19" t="e" vm="1">
        <f>#REF!+#REF!</f>
        <v>#REF!</v>
      </c>
      <c r="W1280" s="19">
        <v>10</v>
      </c>
      <c r="X1280" s="42">
        <v>29001240</v>
      </c>
      <c r="Y1280" s="20" t="s">
        <v>1660</v>
      </c>
      <c r="Z1280" s="21">
        <v>2025</v>
      </c>
      <c r="AA1280" s="21"/>
      <c r="AB1280" s="101"/>
      <c r="AC1280" s="104"/>
      <c r="AD1280" s="104"/>
      <c r="AE1280" s="104"/>
      <c r="AF1280" s="101" t="s">
        <v>1660</v>
      </c>
      <c r="AG1280" s="102">
        <v>45839</v>
      </c>
      <c r="AH1280" s="103"/>
      <c r="AI1280" s="102"/>
    </row>
    <row r="1281" spans="1:35" ht="24" hidden="1" customHeight="1">
      <c r="A1281" s="13" t="s">
        <v>136</v>
      </c>
      <c r="B1281" s="14">
        <v>23079</v>
      </c>
      <c r="C1281" s="15" t="s">
        <v>563</v>
      </c>
      <c r="D1281" s="15" t="s">
        <v>1649</v>
      </c>
      <c r="E1281" s="16">
        <v>6</v>
      </c>
      <c r="F1281" s="16" t="s">
        <v>1650</v>
      </c>
      <c r="G1281" s="16" t="s">
        <v>1651</v>
      </c>
      <c r="H1281" s="16" t="s">
        <v>1651</v>
      </c>
      <c r="I1281" s="16" t="s">
        <v>1652</v>
      </c>
      <c r="J1281" s="16" t="s">
        <v>1652</v>
      </c>
      <c r="K1281" s="16">
        <v>901544450</v>
      </c>
      <c r="L1281" s="41" t="s">
        <v>5772</v>
      </c>
      <c r="M1281" s="17" t="s">
        <v>5773</v>
      </c>
      <c r="N1281" s="17" t="s">
        <v>5774</v>
      </c>
      <c r="O1281" s="100">
        <v>45806.568055555559</v>
      </c>
      <c r="P1281" s="17" t="s">
        <v>1650</v>
      </c>
      <c r="Q1281" s="18" t="s">
        <v>1783</v>
      </c>
      <c r="R1281" s="19">
        <v>0</v>
      </c>
      <c r="S1281" s="19" t="e" vm="1">
        <f>#REF!*3</f>
        <v>#REF!</v>
      </c>
      <c r="T1281" s="19">
        <v>0</v>
      </c>
      <c r="U1281" s="19" t="e" vm="1">
        <f>#REF!*3</f>
        <v>#REF!</v>
      </c>
      <c r="V1281" s="19" t="e" vm="1">
        <f>#REF!+#REF!</f>
        <v>#REF!</v>
      </c>
      <c r="W1281" s="19"/>
      <c r="X1281" s="42"/>
      <c r="Y1281" s="20" t="s">
        <v>3006</v>
      </c>
      <c r="Z1281" s="21">
        <v>0</v>
      </c>
      <c r="AA1281" s="21"/>
      <c r="AB1281" s="101"/>
      <c r="AC1281" s="104"/>
      <c r="AD1281" s="104"/>
      <c r="AE1281" s="104"/>
      <c r="AF1281" s="101"/>
      <c r="AG1281" s="102"/>
      <c r="AH1281" s="103"/>
      <c r="AI1281" s="102"/>
    </row>
    <row r="1282" spans="1:35" ht="24" hidden="1" customHeight="1">
      <c r="A1282" s="13" t="s">
        <v>487</v>
      </c>
      <c r="B1282" s="14">
        <v>73001</v>
      </c>
      <c r="C1282" s="15" t="s">
        <v>1453</v>
      </c>
      <c r="D1282" s="15" t="s">
        <v>1649</v>
      </c>
      <c r="E1282" s="16">
        <v>1</v>
      </c>
      <c r="F1282" s="16" t="s">
        <v>1650</v>
      </c>
      <c r="G1282" s="16" t="s">
        <v>1651</v>
      </c>
      <c r="H1282" s="16" t="s">
        <v>1651</v>
      </c>
      <c r="I1282" s="16" t="s">
        <v>1652</v>
      </c>
      <c r="J1282" s="16" t="s">
        <v>1652</v>
      </c>
      <c r="K1282" s="16">
        <v>800215377</v>
      </c>
      <c r="L1282" s="41" t="s">
        <v>5775</v>
      </c>
      <c r="M1282" s="17" t="s">
        <v>5776</v>
      </c>
      <c r="N1282" s="17" t="s">
        <v>5777</v>
      </c>
      <c r="O1282" s="100">
        <v>45807.5</v>
      </c>
      <c r="P1282" s="17" t="s">
        <v>1650</v>
      </c>
      <c r="Q1282" s="18" t="s">
        <v>1783</v>
      </c>
      <c r="R1282" s="19">
        <v>0</v>
      </c>
      <c r="S1282" s="19" t="e" vm="1">
        <f>#REF!*3</f>
        <v>#REF!</v>
      </c>
      <c r="T1282" s="19">
        <v>0</v>
      </c>
      <c r="U1282" s="19" t="e" vm="1">
        <f>#REF!*3</f>
        <v>#REF!</v>
      </c>
      <c r="V1282" s="19" t="e" vm="1">
        <f>#REF!+#REF!</f>
        <v>#REF!</v>
      </c>
      <c r="W1282" s="19"/>
      <c r="X1282" s="42"/>
      <c r="Y1282" s="20" t="s">
        <v>3006</v>
      </c>
      <c r="Z1282" s="21">
        <v>0</v>
      </c>
      <c r="AA1282" s="21"/>
      <c r="AB1282" s="101"/>
      <c r="AC1282" s="104"/>
      <c r="AD1282" s="104"/>
      <c r="AE1282" s="104"/>
      <c r="AF1282" s="101"/>
      <c r="AG1282" s="102"/>
      <c r="AH1282" s="103"/>
      <c r="AI1282" s="102"/>
    </row>
    <row r="1283" spans="1:35" ht="24" hidden="1" customHeight="1">
      <c r="A1283" s="13" t="s">
        <v>236</v>
      </c>
      <c r="B1283" s="14">
        <v>52001</v>
      </c>
      <c r="C1283" s="15" t="s">
        <v>1217</v>
      </c>
      <c r="D1283" s="15" t="s">
        <v>1778</v>
      </c>
      <c r="E1283" s="16">
        <v>1</v>
      </c>
      <c r="F1283" s="16" t="s">
        <v>1650</v>
      </c>
      <c r="G1283" s="16" t="s">
        <v>1651</v>
      </c>
      <c r="H1283" s="16" t="s">
        <v>1651</v>
      </c>
      <c r="I1283" s="16" t="s">
        <v>1652</v>
      </c>
      <c r="J1283" s="16" t="s">
        <v>1652</v>
      </c>
      <c r="K1283" s="16">
        <v>814004482</v>
      </c>
      <c r="L1283" s="41" t="s">
        <v>5778</v>
      </c>
      <c r="M1283" s="17" t="s">
        <v>5779</v>
      </c>
      <c r="N1283" s="17" t="s">
        <v>5780</v>
      </c>
      <c r="O1283" s="100">
        <v>45814.433333333334</v>
      </c>
      <c r="P1283" s="17" t="s">
        <v>1650</v>
      </c>
      <c r="Q1283" s="18" t="s">
        <v>1783</v>
      </c>
      <c r="R1283" s="19">
        <v>0</v>
      </c>
      <c r="S1283" s="19" t="e" vm="1">
        <f>#REF!*3</f>
        <v>#REF!</v>
      </c>
      <c r="T1283" s="19">
        <v>0</v>
      </c>
      <c r="U1283" s="19" t="e" vm="1">
        <f>#REF!*3</f>
        <v>#REF!</v>
      </c>
      <c r="V1283" s="19" t="e" vm="1">
        <f>#REF!+#REF!</f>
        <v>#REF!</v>
      </c>
      <c r="W1283" s="19"/>
      <c r="X1283" s="42"/>
      <c r="Y1283" s="20" t="s">
        <v>3006</v>
      </c>
      <c r="Z1283" s="21">
        <v>0</v>
      </c>
      <c r="AA1283" s="21"/>
      <c r="AB1283" s="101"/>
      <c r="AC1283" s="104"/>
      <c r="AD1283" s="104"/>
      <c r="AE1283" s="104"/>
      <c r="AF1283" s="101"/>
      <c r="AG1283" s="102"/>
      <c r="AH1283" s="103"/>
      <c r="AI1283" s="102"/>
    </row>
    <row r="1284" spans="1:35" ht="24" hidden="1" customHeight="1">
      <c r="A1284" s="13" t="s">
        <v>487</v>
      </c>
      <c r="B1284" s="14">
        <v>73001</v>
      </c>
      <c r="C1284" s="15" t="s">
        <v>1453</v>
      </c>
      <c r="D1284" s="15" t="s">
        <v>1778</v>
      </c>
      <c r="E1284" s="16">
        <v>1</v>
      </c>
      <c r="F1284" s="16" t="s">
        <v>1650</v>
      </c>
      <c r="G1284" s="16" t="s">
        <v>1651</v>
      </c>
      <c r="H1284" s="16" t="s">
        <v>1651</v>
      </c>
      <c r="I1284" s="16" t="s">
        <v>1652</v>
      </c>
      <c r="J1284" s="16" t="s">
        <v>1652</v>
      </c>
      <c r="K1284" s="16">
        <v>800224944</v>
      </c>
      <c r="L1284" s="41" t="s">
        <v>5781</v>
      </c>
      <c r="M1284" s="17" t="s">
        <v>5782</v>
      </c>
      <c r="N1284" s="17" t="s">
        <v>5783</v>
      </c>
      <c r="O1284" s="100">
        <v>45815.748611111114</v>
      </c>
      <c r="P1284" s="17" t="s">
        <v>1650</v>
      </c>
      <c r="Q1284" s="18" t="s">
        <v>1783</v>
      </c>
      <c r="R1284" s="19">
        <v>0</v>
      </c>
      <c r="S1284" s="19" t="e" vm="1">
        <f>#REF!*3</f>
        <v>#REF!</v>
      </c>
      <c r="T1284" s="19">
        <v>0</v>
      </c>
      <c r="U1284" s="19" t="e" vm="1">
        <f>#REF!*3</f>
        <v>#REF!</v>
      </c>
      <c r="V1284" s="19" t="e" vm="1">
        <f>#REF!+#REF!</f>
        <v>#REF!</v>
      </c>
      <c r="W1284" s="19"/>
      <c r="X1284" s="42"/>
      <c r="Y1284" s="20" t="s">
        <v>3006</v>
      </c>
      <c r="Z1284" s="21">
        <v>0</v>
      </c>
      <c r="AA1284" s="21"/>
      <c r="AB1284" s="101"/>
      <c r="AC1284" s="104"/>
      <c r="AD1284" s="104"/>
      <c r="AE1284" s="104"/>
      <c r="AF1284" s="101"/>
      <c r="AG1284" s="102"/>
      <c r="AH1284" s="103"/>
      <c r="AI1284" s="102"/>
    </row>
    <row r="1285" spans="1:35" ht="24" hidden="1" customHeight="1">
      <c r="A1285" s="13" t="s">
        <v>487</v>
      </c>
      <c r="B1285" s="14">
        <v>73001</v>
      </c>
      <c r="C1285" s="15" t="s">
        <v>1453</v>
      </c>
      <c r="D1285" s="15" t="s">
        <v>1649</v>
      </c>
      <c r="E1285" s="16">
        <v>1</v>
      </c>
      <c r="F1285" s="16" t="s">
        <v>1650</v>
      </c>
      <c r="G1285" s="16" t="s">
        <v>1651</v>
      </c>
      <c r="H1285" s="16" t="s">
        <v>1651</v>
      </c>
      <c r="I1285" s="16" t="s">
        <v>1652</v>
      </c>
      <c r="J1285" s="16" t="s">
        <v>1652</v>
      </c>
      <c r="K1285" s="16">
        <v>901728930</v>
      </c>
      <c r="L1285" s="41" t="s">
        <v>5784</v>
      </c>
      <c r="M1285" s="17" t="s">
        <v>5785</v>
      </c>
      <c r="N1285" s="17" t="s">
        <v>5786</v>
      </c>
      <c r="O1285" s="100">
        <v>45815.789583333331</v>
      </c>
      <c r="P1285" s="17" t="s">
        <v>1650</v>
      </c>
      <c r="Q1285" s="18" t="s">
        <v>1783</v>
      </c>
      <c r="R1285" s="19">
        <v>0</v>
      </c>
      <c r="S1285" s="19" t="e" vm="1">
        <f>#REF!*3</f>
        <v>#REF!</v>
      </c>
      <c r="T1285" s="19">
        <v>0</v>
      </c>
      <c r="U1285" s="19" t="e" vm="1">
        <f>#REF!*3</f>
        <v>#REF!</v>
      </c>
      <c r="V1285" s="19" t="e" vm="1">
        <f>#REF!+#REF!</f>
        <v>#REF!</v>
      </c>
      <c r="W1285" s="19"/>
      <c r="X1285" s="42"/>
      <c r="Y1285" s="20" t="s">
        <v>3006</v>
      </c>
      <c r="Z1285" s="21">
        <v>0</v>
      </c>
      <c r="AA1285" s="21"/>
      <c r="AB1285" s="101"/>
      <c r="AC1285" s="104"/>
      <c r="AD1285" s="104"/>
      <c r="AE1285" s="104"/>
      <c r="AF1285" s="101"/>
      <c r="AG1285" s="102"/>
      <c r="AH1285" s="103"/>
      <c r="AI1285" s="102"/>
    </row>
    <row r="1286" spans="1:35" ht="24" hidden="1" customHeight="1">
      <c r="A1286" s="13" t="s">
        <v>487</v>
      </c>
      <c r="B1286" s="14">
        <v>73001</v>
      </c>
      <c r="C1286" s="15" t="s">
        <v>1453</v>
      </c>
      <c r="D1286" s="15" t="s">
        <v>1649</v>
      </c>
      <c r="E1286" s="16">
        <v>1</v>
      </c>
      <c r="F1286" s="16" t="s">
        <v>1650</v>
      </c>
      <c r="G1286" s="16" t="s">
        <v>1651</v>
      </c>
      <c r="H1286" s="16" t="s">
        <v>1651</v>
      </c>
      <c r="I1286" s="16" t="s">
        <v>1652</v>
      </c>
      <c r="J1286" s="16" t="s">
        <v>1652</v>
      </c>
      <c r="K1286" s="16">
        <v>900135881</v>
      </c>
      <c r="L1286" s="41" t="s">
        <v>5787</v>
      </c>
      <c r="M1286" s="17" t="s">
        <v>5788</v>
      </c>
      <c r="N1286" s="17" t="s">
        <v>5789</v>
      </c>
      <c r="O1286" s="100">
        <v>45819.429166666669</v>
      </c>
      <c r="P1286" s="17" t="s">
        <v>1650</v>
      </c>
      <c r="Q1286" s="18" t="s">
        <v>1783</v>
      </c>
      <c r="R1286" s="19">
        <v>0</v>
      </c>
      <c r="S1286" s="19" t="e" vm="1">
        <f>#REF!*3</f>
        <v>#REF!</v>
      </c>
      <c r="T1286" s="19">
        <v>0</v>
      </c>
      <c r="U1286" s="19" t="e" vm="1">
        <f>#REF!*3</f>
        <v>#REF!</v>
      </c>
      <c r="V1286" s="19" t="e" vm="1">
        <f>#REF!+#REF!</f>
        <v>#REF!</v>
      </c>
      <c r="W1286" s="19"/>
      <c r="X1286" s="42"/>
      <c r="Y1286" s="20" t="s">
        <v>3006</v>
      </c>
      <c r="Z1286" s="21">
        <v>0</v>
      </c>
      <c r="AA1286" s="21"/>
      <c r="AB1286" s="101"/>
      <c r="AC1286" s="104"/>
      <c r="AD1286" s="104"/>
      <c r="AE1286" s="104"/>
      <c r="AF1286" s="101"/>
      <c r="AG1286" s="102"/>
      <c r="AH1286" s="103"/>
      <c r="AI1286" s="102"/>
    </row>
    <row r="1287" spans="1:35" ht="24" hidden="1" customHeight="1">
      <c r="A1287" s="13" t="s">
        <v>927</v>
      </c>
      <c r="B1287" s="14">
        <v>25290</v>
      </c>
      <c r="C1287" s="15" t="s">
        <v>970</v>
      </c>
      <c r="D1287" s="15" t="s">
        <v>1649</v>
      </c>
      <c r="E1287" s="16">
        <v>2</v>
      </c>
      <c r="F1287" s="16" t="s">
        <v>1650</v>
      </c>
      <c r="G1287" s="16" t="s">
        <v>1651</v>
      </c>
      <c r="H1287" s="16" t="s">
        <v>1651</v>
      </c>
      <c r="I1287" s="16" t="s">
        <v>1652</v>
      </c>
      <c r="J1287" s="16" t="s">
        <v>1652</v>
      </c>
      <c r="K1287" s="16">
        <v>808003114</v>
      </c>
      <c r="L1287" s="41" t="s">
        <v>5790</v>
      </c>
      <c r="M1287" s="17" t="s">
        <v>5791</v>
      </c>
      <c r="N1287" s="17" t="s">
        <v>5792</v>
      </c>
      <c r="O1287" s="100">
        <v>45820.716666666667</v>
      </c>
      <c r="P1287" s="17" t="s">
        <v>1650</v>
      </c>
      <c r="Q1287" s="18" t="s">
        <v>1783</v>
      </c>
      <c r="R1287" s="19">
        <v>0</v>
      </c>
      <c r="S1287" s="19" t="e" vm="1">
        <f>#REF!*3</f>
        <v>#REF!</v>
      </c>
      <c r="T1287" s="19">
        <v>0</v>
      </c>
      <c r="U1287" s="19" t="e" vm="1">
        <f>#REF!*3</f>
        <v>#REF!</v>
      </c>
      <c r="V1287" s="19" t="e" vm="1">
        <f>#REF!+#REF!</f>
        <v>#REF!</v>
      </c>
      <c r="W1287" s="19"/>
      <c r="X1287" s="42"/>
      <c r="Y1287" s="20" t="s">
        <v>3006</v>
      </c>
      <c r="Z1287" s="21">
        <v>0</v>
      </c>
      <c r="AA1287" s="21"/>
      <c r="AB1287" s="101"/>
      <c r="AC1287" s="104"/>
      <c r="AD1287" s="104"/>
      <c r="AE1287" s="104"/>
      <c r="AF1287" s="101"/>
      <c r="AG1287" s="102"/>
      <c r="AH1287" s="103"/>
      <c r="AI1287" s="102"/>
    </row>
    <row r="1288" spans="1:35" ht="24" hidden="1" customHeight="1">
      <c r="A1288" s="13" t="s">
        <v>16</v>
      </c>
      <c r="B1288" s="14">
        <v>5001</v>
      </c>
      <c r="C1288" s="15" t="s">
        <v>17</v>
      </c>
      <c r="D1288" s="15" t="s">
        <v>1732</v>
      </c>
      <c r="E1288" s="16" t="s">
        <v>5525</v>
      </c>
      <c r="F1288" s="16" t="s">
        <v>1650</v>
      </c>
      <c r="G1288" s="16" t="s">
        <v>1651</v>
      </c>
      <c r="H1288" s="16" t="s">
        <v>1651</v>
      </c>
      <c r="I1288" s="16" t="s">
        <v>2010</v>
      </c>
      <c r="J1288" s="16" t="s">
        <v>1652</v>
      </c>
      <c r="K1288" s="16">
        <v>901213066</v>
      </c>
      <c r="L1288" s="41" t="s">
        <v>5793</v>
      </c>
      <c r="M1288" s="17" t="s">
        <v>5794</v>
      </c>
      <c r="N1288" s="17" t="s">
        <v>5795</v>
      </c>
      <c r="O1288" s="100">
        <v>45825.498611111114</v>
      </c>
      <c r="P1288" s="17" t="s">
        <v>1650</v>
      </c>
      <c r="Q1288" s="18" t="s">
        <v>1783</v>
      </c>
      <c r="R1288" s="19">
        <v>0</v>
      </c>
      <c r="S1288" s="19" t="e" vm="1">
        <f>#REF!*3</f>
        <v>#REF!</v>
      </c>
      <c r="T1288" s="19">
        <v>0</v>
      </c>
      <c r="U1288" s="19" t="e" vm="1">
        <f>#REF!*3</f>
        <v>#REF!</v>
      </c>
      <c r="V1288" s="19" t="e" vm="1">
        <f>#REF!+#REF!</f>
        <v>#REF!</v>
      </c>
      <c r="W1288" s="19"/>
      <c r="X1288" s="42"/>
      <c r="Y1288" s="20" t="s">
        <v>3006</v>
      </c>
      <c r="Z1288" s="21">
        <v>0</v>
      </c>
      <c r="AA1288" s="21"/>
      <c r="AB1288" s="101"/>
      <c r="AC1288" s="104"/>
      <c r="AD1288" s="104"/>
      <c r="AE1288" s="104"/>
      <c r="AF1288" s="101"/>
      <c r="AG1288" s="102"/>
      <c r="AH1288" s="103"/>
      <c r="AI1288" s="102"/>
    </row>
    <row r="1289" spans="1:35" ht="24" hidden="1" customHeight="1">
      <c r="A1289" s="13" t="s">
        <v>487</v>
      </c>
      <c r="B1289" s="14">
        <v>73686</v>
      </c>
      <c r="C1289" s="15" t="s">
        <v>810</v>
      </c>
      <c r="D1289" s="15" t="s">
        <v>1649</v>
      </c>
      <c r="E1289" s="16">
        <v>6</v>
      </c>
      <c r="F1289" s="16" t="s">
        <v>1650</v>
      </c>
      <c r="G1289" s="16" t="s">
        <v>1651</v>
      </c>
      <c r="H1289" s="16" t="s">
        <v>1759</v>
      </c>
      <c r="I1289" s="16" t="s">
        <v>1652</v>
      </c>
      <c r="J1289" s="16" t="s">
        <v>1652</v>
      </c>
      <c r="K1289" s="16">
        <v>809003611</v>
      </c>
      <c r="L1289" s="41" t="s">
        <v>5796</v>
      </c>
      <c r="M1289" s="17" t="s">
        <v>5797</v>
      </c>
      <c r="N1289" s="17" t="s">
        <v>5798</v>
      </c>
      <c r="O1289" s="100">
        <v>45826.656944444447</v>
      </c>
      <c r="P1289" s="17" t="s">
        <v>1650</v>
      </c>
      <c r="Q1289" s="18" t="s">
        <v>1783</v>
      </c>
      <c r="R1289" s="19">
        <v>0</v>
      </c>
      <c r="S1289" s="19" t="e" vm="1">
        <f>#REF!*3</f>
        <v>#REF!</v>
      </c>
      <c r="T1289" s="19">
        <v>0</v>
      </c>
      <c r="U1289" s="19" t="e" vm="1">
        <f>#REF!*3</f>
        <v>#REF!</v>
      </c>
      <c r="V1289" s="19" t="e" vm="1">
        <f>#REF!+#REF!</f>
        <v>#REF!</v>
      </c>
      <c r="W1289" s="19"/>
      <c r="X1289" s="42"/>
      <c r="Y1289" s="20" t="s">
        <v>3006</v>
      </c>
      <c r="Z1289" s="21">
        <v>0</v>
      </c>
      <c r="AA1289" s="21"/>
      <c r="AB1289" s="101"/>
      <c r="AC1289" s="104"/>
      <c r="AD1289" s="104"/>
      <c r="AE1289" s="104"/>
      <c r="AF1289" s="101"/>
      <c r="AG1289" s="102"/>
      <c r="AH1289" s="103"/>
      <c r="AI1289" s="102"/>
    </row>
    <row r="1290" spans="1:35" ht="24" hidden="1" customHeight="1">
      <c r="A1290" s="13" t="s">
        <v>124</v>
      </c>
      <c r="B1290" s="14">
        <v>19050</v>
      </c>
      <c r="C1290" s="15" t="s">
        <v>70</v>
      </c>
      <c r="D1290" s="15" t="s">
        <v>1778</v>
      </c>
      <c r="E1290" s="16">
        <v>6</v>
      </c>
      <c r="F1290" s="16" t="s">
        <v>2085</v>
      </c>
      <c r="G1290" s="16" t="s">
        <v>1759</v>
      </c>
      <c r="H1290" s="16" t="s">
        <v>1759</v>
      </c>
      <c r="I1290" s="16" t="s">
        <v>1652</v>
      </c>
      <c r="J1290" s="16" t="s">
        <v>1652</v>
      </c>
      <c r="K1290" s="16">
        <v>900396697</v>
      </c>
      <c r="L1290" s="41" t="s">
        <v>5799</v>
      </c>
      <c r="M1290" s="17" t="s">
        <v>5800</v>
      </c>
      <c r="N1290" s="17" t="s">
        <v>5801</v>
      </c>
      <c r="O1290" s="100">
        <v>45842.46597222222</v>
      </c>
      <c r="P1290" s="17" t="s">
        <v>1650</v>
      </c>
      <c r="Q1290" s="18" t="s">
        <v>1783</v>
      </c>
      <c r="R1290" s="19">
        <v>0</v>
      </c>
      <c r="S1290" s="19" t="e" vm="1">
        <f>#REF!*3</f>
        <v>#REF!</v>
      </c>
      <c r="T1290" s="19">
        <v>0</v>
      </c>
      <c r="U1290" s="19" t="e" vm="1">
        <f>#REF!*3</f>
        <v>#REF!</v>
      </c>
      <c r="V1290" s="19" t="e" vm="1">
        <f>#REF!+#REF!</f>
        <v>#REF!</v>
      </c>
      <c r="W1290" s="19"/>
      <c r="X1290" s="42"/>
      <c r="Y1290" s="20" t="s">
        <v>3006</v>
      </c>
      <c r="Z1290" s="21">
        <v>0</v>
      </c>
      <c r="AA1290" s="21"/>
      <c r="AB1290" s="101"/>
      <c r="AC1290" s="104"/>
      <c r="AD1290" s="104"/>
      <c r="AE1290" s="104"/>
      <c r="AF1290" s="101"/>
      <c r="AG1290" s="102"/>
      <c r="AH1290" s="103"/>
      <c r="AI1290" s="102"/>
    </row>
    <row r="1291" spans="1:35" ht="24" hidden="1" customHeight="1">
      <c r="A1291" s="13" t="s">
        <v>487</v>
      </c>
      <c r="B1291" s="14">
        <v>73024</v>
      </c>
      <c r="C1291" s="15" t="s">
        <v>382</v>
      </c>
      <c r="D1291" s="15" t="s">
        <v>1649</v>
      </c>
      <c r="E1291" s="16">
        <v>6</v>
      </c>
      <c r="F1291" s="16" t="s">
        <v>1650</v>
      </c>
      <c r="G1291" s="16" t="s">
        <v>1651</v>
      </c>
      <c r="H1291" s="16" t="s">
        <v>1651</v>
      </c>
      <c r="I1291" s="16" t="s">
        <v>1652</v>
      </c>
      <c r="J1291" s="16" t="s">
        <v>1652</v>
      </c>
      <c r="K1291" s="16">
        <v>809003635</v>
      </c>
      <c r="L1291" s="41" t="s">
        <v>5802</v>
      </c>
      <c r="M1291" s="17" t="s">
        <v>5803</v>
      </c>
      <c r="N1291" s="17" t="s">
        <v>5804</v>
      </c>
      <c r="O1291" s="100">
        <v>45845.693055555559</v>
      </c>
      <c r="P1291" s="17" t="s">
        <v>1650</v>
      </c>
      <c r="Q1291" s="18" t="s">
        <v>1783</v>
      </c>
      <c r="R1291" s="19">
        <v>0</v>
      </c>
      <c r="S1291" s="19" t="e" vm="1">
        <f>#REF!*3</f>
        <v>#REF!</v>
      </c>
      <c r="T1291" s="19">
        <v>0</v>
      </c>
      <c r="U1291" s="19" t="e" vm="1">
        <f>#REF!*3</f>
        <v>#REF!</v>
      </c>
      <c r="V1291" s="19" t="e" vm="1">
        <f>#REF!+#REF!</f>
        <v>#REF!</v>
      </c>
      <c r="W1291" s="19"/>
      <c r="X1291" s="42"/>
      <c r="Y1291" s="20" t="s">
        <v>3006</v>
      </c>
      <c r="Z1291" s="21">
        <v>0</v>
      </c>
      <c r="AA1291" s="21"/>
      <c r="AB1291" s="101"/>
      <c r="AC1291" s="104"/>
      <c r="AD1291" s="104"/>
      <c r="AE1291" s="104"/>
      <c r="AF1291" s="101"/>
      <c r="AG1291" s="102"/>
      <c r="AH1291" s="103"/>
      <c r="AI1291" s="102"/>
    </row>
    <row r="1292" spans="1:35" ht="24" hidden="1" customHeight="1">
      <c r="A1292" s="13" t="s">
        <v>236</v>
      </c>
      <c r="B1292" s="14">
        <v>52354</v>
      </c>
      <c r="C1292" s="15" t="s">
        <v>1243</v>
      </c>
      <c r="D1292" s="15" t="s">
        <v>1649</v>
      </c>
      <c r="E1292" s="16">
        <v>6</v>
      </c>
      <c r="F1292" s="16" t="s">
        <v>1650</v>
      </c>
      <c r="G1292" s="16" t="s">
        <v>1651</v>
      </c>
      <c r="H1292" s="16" t="s">
        <v>1651</v>
      </c>
      <c r="I1292" s="16" t="s">
        <v>1652</v>
      </c>
      <c r="J1292" s="16" t="s">
        <v>1652</v>
      </c>
      <c r="K1292" s="16">
        <v>901278663</v>
      </c>
      <c r="L1292" s="41" t="s">
        <v>5805</v>
      </c>
      <c r="M1292" s="17" t="s">
        <v>5806</v>
      </c>
      <c r="N1292" s="17" t="s">
        <v>5807</v>
      </c>
      <c r="O1292" s="100">
        <v>45846.561111111114</v>
      </c>
      <c r="P1292" s="17" t="s">
        <v>1650</v>
      </c>
      <c r="Q1292" s="18" t="s">
        <v>1783</v>
      </c>
      <c r="R1292" s="19">
        <v>0</v>
      </c>
      <c r="S1292" s="19" t="e" vm="1">
        <f>#REF!*3</f>
        <v>#REF!</v>
      </c>
      <c r="T1292" s="19">
        <v>0</v>
      </c>
      <c r="U1292" s="19" t="e" vm="1">
        <f>#REF!*3</f>
        <v>#REF!</v>
      </c>
      <c r="V1292" s="19" t="e" vm="1">
        <f>#REF!+#REF!</f>
        <v>#REF!</v>
      </c>
      <c r="W1292" s="19"/>
      <c r="X1292" s="42"/>
      <c r="Y1292" s="20" t="s">
        <v>3006</v>
      </c>
      <c r="Z1292" s="21">
        <v>0</v>
      </c>
      <c r="AA1292" s="21"/>
      <c r="AB1292" s="101"/>
      <c r="AC1292" s="104"/>
      <c r="AD1292" s="104"/>
      <c r="AE1292" s="104"/>
      <c r="AF1292" s="101"/>
      <c r="AG1292" s="102"/>
      <c r="AH1292" s="103"/>
      <c r="AI1292" s="102"/>
    </row>
    <row r="1293" spans="1:35" ht="24" customHeight="1">
      <c r="A1293" s="13" t="s">
        <v>927</v>
      </c>
      <c r="B1293" s="14">
        <v>25740</v>
      </c>
      <c r="C1293" s="15" t="s">
        <v>1020</v>
      </c>
      <c r="D1293" s="15" t="s">
        <v>1778</v>
      </c>
      <c r="E1293" s="16">
        <v>5</v>
      </c>
      <c r="F1293" s="16"/>
      <c r="G1293" s="16" t="s">
        <v>1651</v>
      </c>
      <c r="H1293" s="16" t="s">
        <v>1651</v>
      </c>
      <c r="I1293" s="16" t="s">
        <v>1652</v>
      </c>
      <c r="J1293" s="16" t="s">
        <v>1652</v>
      </c>
      <c r="K1293" s="16">
        <v>832003730</v>
      </c>
      <c r="L1293" s="41" t="s">
        <v>5808</v>
      </c>
      <c r="M1293" s="17" t="s">
        <v>5809</v>
      </c>
      <c r="N1293" s="17" t="s">
        <v>5810</v>
      </c>
      <c r="O1293" s="100">
        <v>45853.576388888891</v>
      </c>
      <c r="P1293" s="17"/>
      <c r="Q1293" s="18"/>
      <c r="R1293" s="19"/>
      <c r="S1293" s="19" t="e" vm="1">
        <f>#REF!*3</f>
        <v>#REF!</v>
      </c>
      <c r="T1293" s="19"/>
      <c r="U1293" s="19" t="e" vm="1">
        <f>#REF!*3</f>
        <v>#REF!</v>
      </c>
      <c r="V1293" s="19" t="e" vm="1">
        <f>#REF!+#REF!</f>
        <v>#REF!</v>
      </c>
      <c r="W1293" s="19"/>
      <c r="X1293" s="42"/>
      <c r="Y1293" s="20"/>
      <c r="Z1293" s="21"/>
      <c r="AA1293" s="21"/>
      <c r="AB1293" s="101"/>
      <c r="AC1293" s="104"/>
      <c r="AD1293" s="104"/>
      <c r="AE1293" s="104"/>
      <c r="AF1293" s="101"/>
      <c r="AG1293" s="102"/>
      <c r="AH1293" s="103"/>
      <c r="AI1293" s="102"/>
    </row>
    <row r="1294" spans="1:35" ht="24" hidden="1" customHeight="1">
      <c r="A1294" s="13" t="s">
        <v>544</v>
      </c>
      <c r="B1294" s="14">
        <v>15599</v>
      </c>
      <c r="C1294" s="15" t="s">
        <v>672</v>
      </c>
      <c r="D1294" s="15" t="s">
        <v>1649</v>
      </c>
      <c r="E1294" s="16">
        <v>6</v>
      </c>
      <c r="F1294" s="16" t="s">
        <v>1650</v>
      </c>
      <c r="G1294" s="16" t="s">
        <v>1651</v>
      </c>
      <c r="H1294" s="16" t="s">
        <v>1651</v>
      </c>
      <c r="I1294" s="16" t="s">
        <v>1652</v>
      </c>
      <c r="J1294" s="16" t="s">
        <v>1652</v>
      </c>
      <c r="K1294" s="16">
        <v>900102179</v>
      </c>
      <c r="L1294" s="41" t="s">
        <v>5811</v>
      </c>
      <c r="M1294" s="17" t="s">
        <v>5812</v>
      </c>
      <c r="N1294" s="17" t="s">
        <v>5813</v>
      </c>
      <c r="O1294" s="100">
        <v>45854.523611111108</v>
      </c>
      <c r="P1294" s="17" t="s">
        <v>1650</v>
      </c>
      <c r="Q1294" s="18" t="s">
        <v>1783</v>
      </c>
      <c r="R1294" s="19">
        <v>0</v>
      </c>
      <c r="S1294" s="19" t="e" vm="1">
        <f>#REF!*3</f>
        <v>#REF!</v>
      </c>
      <c r="T1294" s="19">
        <v>0</v>
      </c>
      <c r="U1294" s="19" t="e" vm="1">
        <f>#REF!*3</f>
        <v>#REF!</v>
      </c>
      <c r="V1294" s="19" t="e" vm="1">
        <f>#REF!+#REF!</f>
        <v>#REF!</v>
      </c>
      <c r="W1294" s="19"/>
      <c r="X1294" s="42"/>
      <c r="Y1294" s="20" t="s">
        <v>3006</v>
      </c>
      <c r="Z1294" s="21">
        <v>0</v>
      </c>
      <c r="AA1294" s="21"/>
      <c r="AB1294" s="101"/>
      <c r="AC1294" s="104"/>
      <c r="AD1294" s="104"/>
      <c r="AE1294" s="104"/>
      <c r="AF1294" s="101"/>
      <c r="AG1294" s="102"/>
      <c r="AH1294" s="103"/>
      <c r="AI1294" s="102"/>
    </row>
    <row r="1295" spans="1:35" ht="24" customHeight="1">
      <c r="A1295" s="13" t="s">
        <v>334</v>
      </c>
      <c r="B1295" s="14">
        <v>41132</v>
      </c>
      <c r="C1295" s="15" t="s">
        <v>1100</v>
      </c>
      <c r="D1295" s="15" t="s">
        <v>1778</v>
      </c>
      <c r="E1295" s="16">
        <v>6</v>
      </c>
      <c r="F1295" s="16" t="s">
        <v>1650</v>
      </c>
      <c r="G1295" s="16" t="s">
        <v>1651</v>
      </c>
      <c r="H1295" s="16" t="s">
        <v>1651</v>
      </c>
      <c r="I1295" s="16" t="s">
        <v>1652</v>
      </c>
      <c r="J1295" s="16" t="s">
        <v>1652</v>
      </c>
      <c r="K1295" s="16">
        <v>813011374</v>
      </c>
      <c r="L1295" s="41" t="s">
        <v>2986</v>
      </c>
      <c r="M1295" s="17" t="s">
        <v>2987</v>
      </c>
      <c r="N1295" s="17" t="s">
        <v>2988</v>
      </c>
      <c r="O1295" s="100">
        <v>45855.76458333333</v>
      </c>
      <c r="P1295" s="17" t="s">
        <v>1656</v>
      </c>
      <c r="Q1295" s="18">
        <v>2248000</v>
      </c>
      <c r="R1295" s="19">
        <v>281</v>
      </c>
      <c r="S1295" s="19" t="e" vm="1">
        <f>#REF!*3</f>
        <v>#REF!</v>
      </c>
      <c r="T1295" s="19">
        <v>0</v>
      </c>
      <c r="U1295" s="19" t="e" vm="1">
        <f>#REF!*3</f>
        <v>#REF!</v>
      </c>
      <c r="V1295" s="19" t="e" vm="1">
        <f>#REF!+#REF!</f>
        <v>#REF!</v>
      </c>
      <c r="W1295" s="19">
        <v>20</v>
      </c>
      <c r="X1295" s="42">
        <v>44288000</v>
      </c>
      <c r="Y1295" s="20" t="s">
        <v>2196</v>
      </c>
      <c r="Z1295" s="21" t="s">
        <v>1934</v>
      </c>
      <c r="AA1295" s="21"/>
      <c r="AB1295" s="101"/>
      <c r="AC1295" s="104"/>
      <c r="AD1295" s="104" t="s">
        <v>1935</v>
      </c>
      <c r="AE1295" s="104">
        <v>45413</v>
      </c>
      <c r="AF1295" s="101" t="s">
        <v>1681</v>
      </c>
      <c r="AG1295" s="102">
        <v>45931</v>
      </c>
      <c r="AH1295" s="103"/>
      <c r="AI1295" s="102"/>
    </row>
    <row r="1296" spans="1:35" ht="24" hidden="1" customHeight="1">
      <c r="A1296" s="13" t="s">
        <v>16</v>
      </c>
      <c r="B1296" s="14">
        <v>5376</v>
      </c>
      <c r="C1296" s="15" t="s">
        <v>212</v>
      </c>
      <c r="D1296" s="15" t="s">
        <v>1649</v>
      </c>
      <c r="E1296" s="16">
        <v>3</v>
      </c>
      <c r="F1296" s="16" t="s">
        <v>1650</v>
      </c>
      <c r="G1296" s="16" t="s">
        <v>1651</v>
      </c>
      <c r="H1296" s="16" t="s">
        <v>1651</v>
      </c>
      <c r="I1296" s="16" t="s">
        <v>1652</v>
      </c>
      <c r="J1296" s="16" t="s">
        <v>1652</v>
      </c>
      <c r="K1296" s="16">
        <v>900241023</v>
      </c>
      <c r="L1296" s="41" t="s">
        <v>5814</v>
      </c>
      <c r="M1296" s="17" t="s">
        <v>5815</v>
      </c>
      <c r="N1296" s="17" t="s">
        <v>5816</v>
      </c>
      <c r="O1296" s="100">
        <v>45859.720833333333</v>
      </c>
      <c r="P1296" s="17" t="s">
        <v>1650</v>
      </c>
      <c r="Q1296" s="18" t="s">
        <v>1783</v>
      </c>
      <c r="R1296" s="19">
        <v>0</v>
      </c>
      <c r="S1296" s="19" t="e" vm="1">
        <f>#REF!*3</f>
        <v>#REF!</v>
      </c>
      <c r="T1296" s="19">
        <v>0</v>
      </c>
      <c r="U1296" s="19" t="e" vm="1">
        <f>#REF!*3</f>
        <v>#REF!</v>
      </c>
      <c r="V1296" s="19" t="e" vm="1">
        <f>#REF!+#REF!</f>
        <v>#REF!</v>
      </c>
      <c r="W1296" s="19"/>
      <c r="X1296" s="42"/>
      <c r="Y1296" s="20" t="s">
        <v>3006</v>
      </c>
      <c r="Z1296" s="21">
        <v>0</v>
      </c>
      <c r="AA1296" s="21"/>
      <c r="AB1296" s="101"/>
      <c r="AC1296" s="104"/>
      <c r="AD1296" s="104"/>
      <c r="AE1296" s="104"/>
      <c r="AF1296" s="101"/>
      <c r="AG1296" s="102"/>
      <c r="AH1296" s="103"/>
      <c r="AI1296" s="102"/>
    </row>
    <row r="1297" spans="1:35" ht="24" hidden="1" customHeight="1">
      <c r="A1297" s="13" t="s">
        <v>16</v>
      </c>
      <c r="B1297" s="14">
        <v>5154</v>
      </c>
      <c r="C1297" s="15" t="s">
        <v>41</v>
      </c>
      <c r="D1297" s="15" t="s">
        <v>1778</v>
      </c>
      <c r="E1297" s="16">
        <v>5</v>
      </c>
      <c r="F1297" s="16" t="s">
        <v>3063</v>
      </c>
      <c r="G1297" s="16" t="s">
        <v>1759</v>
      </c>
      <c r="H1297" s="16" t="s">
        <v>1759</v>
      </c>
      <c r="I1297" s="16" t="s">
        <v>2010</v>
      </c>
      <c r="J1297" s="16" t="s">
        <v>1652</v>
      </c>
      <c r="K1297" s="16">
        <v>901962185</v>
      </c>
      <c r="L1297" s="41" t="s">
        <v>5817</v>
      </c>
      <c r="M1297" s="17" t="s">
        <v>5818</v>
      </c>
      <c r="N1297" s="17" t="s">
        <v>5819</v>
      </c>
      <c r="O1297" s="100">
        <v>45870.477777777778</v>
      </c>
      <c r="P1297" s="17" t="s">
        <v>1650</v>
      </c>
      <c r="Q1297" s="18" t="s">
        <v>1783</v>
      </c>
      <c r="R1297" s="19">
        <v>0</v>
      </c>
      <c r="S1297" s="19" t="e" vm="1">
        <f>#REF!*3</f>
        <v>#REF!</v>
      </c>
      <c r="T1297" s="19">
        <v>0</v>
      </c>
      <c r="U1297" s="19" t="e" vm="1">
        <f>#REF!*3</f>
        <v>#REF!</v>
      </c>
      <c r="V1297" s="19" t="e" vm="1">
        <f>#REF!+#REF!</f>
        <v>#REF!</v>
      </c>
      <c r="W1297" s="19"/>
      <c r="X1297" s="42"/>
      <c r="Y1297" s="20" t="s">
        <v>3006</v>
      </c>
      <c r="Z1297" s="21">
        <v>0</v>
      </c>
      <c r="AA1297" s="21"/>
      <c r="AB1297" s="101"/>
      <c r="AC1297" s="104"/>
      <c r="AD1297" s="104"/>
      <c r="AE1297" s="104"/>
      <c r="AF1297" s="101"/>
      <c r="AG1297" s="102"/>
      <c r="AH1297" s="103"/>
      <c r="AI1297" s="102"/>
    </row>
    <row r="1298" spans="1:35" ht="24" hidden="1" customHeight="1">
      <c r="A1298" s="13" t="s">
        <v>16</v>
      </c>
      <c r="B1298" s="14">
        <v>5212</v>
      </c>
      <c r="C1298" s="15" t="s">
        <v>151</v>
      </c>
      <c r="D1298" s="15" t="s">
        <v>1649</v>
      </c>
      <c r="E1298" s="16">
        <v>3</v>
      </c>
      <c r="F1298" s="16" t="s">
        <v>1650</v>
      </c>
      <c r="G1298" s="16" t="s">
        <v>1651</v>
      </c>
      <c r="H1298" s="16" t="s">
        <v>1651</v>
      </c>
      <c r="I1298" s="16" t="s">
        <v>1652</v>
      </c>
      <c r="J1298" s="16" t="s">
        <v>1652</v>
      </c>
      <c r="K1298" s="16">
        <v>900260339</v>
      </c>
      <c r="L1298" s="41" t="s">
        <v>5820</v>
      </c>
      <c r="M1298" s="17" t="s">
        <v>5821</v>
      </c>
      <c r="N1298" s="17" t="s">
        <v>5822</v>
      </c>
      <c r="O1298" s="100">
        <v>45873.426388888889</v>
      </c>
      <c r="P1298" s="17" t="s">
        <v>1650</v>
      </c>
      <c r="Q1298" s="18" t="s">
        <v>1783</v>
      </c>
      <c r="R1298" s="19">
        <v>0</v>
      </c>
      <c r="S1298" s="19" t="e" vm="1">
        <f>#REF!*3</f>
        <v>#REF!</v>
      </c>
      <c r="T1298" s="19">
        <v>0</v>
      </c>
      <c r="U1298" s="19" t="e" vm="1">
        <f>#REF!*3</f>
        <v>#REF!</v>
      </c>
      <c r="V1298" s="19" t="e" vm="1">
        <f>#REF!+#REF!</f>
        <v>#REF!</v>
      </c>
      <c r="W1298" s="19"/>
      <c r="X1298" s="42"/>
      <c r="Y1298" s="20" t="s">
        <v>3006</v>
      </c>
      <c r="Z1298" s="21">
        <v>1</v>
      </c>
      <c r="AA1298" s="21"/>
      <c r="AB1298" s="101"/>
      <c r="AC1298" s="104"/>
      <c r="AD1298" s="104"/>
      <c r="AE1298" s="104"/>
      <c r="AF1298" s="101"/>
      <c r="AG1298" s="102"/>
      <c r="AH1298" s="103"/>
      <c r="AI1298" s="102"/>
    </row>
    <row r="1299" spans="1:35" ht="24" hidden="1" customHeight="1">
      <c r="A1299" s="13" t="s">
        <v>236</v>
      </c>
      <c r="B1299" s="14">
        <v>52573</v>
      </c>
      <c r="C1299" s="15" t="s">
        <v>1266</v>
      </c>
      <c r="D1299" s="15" t="s">
        <v>1649</v>
      </c>
      <c r="E1299" s="16">
        <v>6</v>
      </c>
      <c r="F1299" s="16" t="s">
        <v>1650</v>
      </c>
      <c r="G1299" s="16" t="s">
        <v>1651</v>
      </c>
      <c r="H1299" s="16" t="s">
        <v>1759</v>
      </c>
      <c r="I1299" s="16" t="s">
        <v>1652</v>
      </c>
      <c r="J1299" s="16" t="s">
        <v>1759</v>
      </c>
      <c r="K1299" s="16">
        <v>901462056</v>
      </c>
      <c r="L1299" s="41" t="s">
        <v>5823</v>
      </c>
      <c r="M1299" s="17" t="s">
        <v>5824</v>
      </c>
      <c r="N1299" s="17" t="s">
        <v>5825</v>
      </c>
      <c r="O1299" s="100">
        <v>45879.554166666669</v>
      </c>
      <c r="P1299" s="17" t="s">
        <v>1650</v>
      </c>
      <c r="Q1299" s="18" t="s">
        <v>1783</v>
      </c>
      <c r="R1299" s="19">
        <v>0</v>
      </c>
      <c r="S1299" s="19" t="e" vm="1">
        <f>#REF!*3</f>
        <v>#REF!</v>
      </c>
      <c r="T1299" s="19">
        <v>0</v>
      </c>
      <c r="U1299" s="19" t="e" vm="1">
        <f>#REF!*3</f>
        <v>#REF!</v>
      </c>
      <c r="V1299" s="19" t="e" vm="1">
        <f>#REF!+#REF!</f>
        <v>#REF!</v>
      </c>
      <c r="W1299" s="19"/>
      <c r="X1299" s="42"/>
      <c r="Y1299" s="20" t="s">
        <v>3006</v>
      </c>
      <c r="Z1299" s="21">
        <v>2</v>
      </c>
      <c r="AA1299" s="21"/>
      <c r="AB1299" s="101"/>
      <c r="AC1299" s="104"/>
      <c r="AD1299" s="104"/>
      <c r="AE1299" s="104"/>
      <c r="AF1299" s="101"/>
      <c r="AG1299" s="102"/>
      <c r="AH1299" s="103"/>
      <c r="AI1299" s="102"/>
    </row>
    <row r="1300" spans="1:35" ht="24" hidden="1" customHeight="1">
      <c r="A1300" s="13" t="s">
        <v>544</v>
      </c>
      <c r="B1300" s="14">
        <v>15599</v>
      </c>
      <c r="C1300" s="15" t="s">
        <v>672</v>
      </c>
      <c r="D1300" s="15" t="s">
        <v>1649</v>
      </c>
      <c r="E1300" s="16">
        <v>6</v>
      </c>
      <c r="F1300" s="16" t="s">
        <v>1650</v>
      </c>
      <c r="G1300" s="16" t="s">
        <v>1651</v>
      </c>
      <c r="H1300" s="16" t="s">
        <v>1651</v>
      </c>
      <c r="I1300" s="16" t="s">
        <v>1652</v>
      </c>
      <c r="J1300" s="16" t="s">
        <v>1652</v>
      </c>
      <c r="K1300" s="16">
        <v>901289120</v>
      </c>
      <c r="L1300" s="41" t="s">
        <v>5826</v>
      </c>
      <c r="M1300" s="17" t="s">
        <v>5827</v>
      </c>
      <c r="N1300" s="17" t="s">
        <v>5828</v>
      </c>
      <c r="O1300" s="100">
        <v>45882.466666666667</v>
      </c>
      <c r="P1300" s="17" t="s">
        <v>1650</v>
      </c>
      <c r="Q1300" s="18" t="s">
        <v>1783</v>
      </c>
      <c r="R1300" s="19">
        <v>0</v>
      </c>
      <c r="S1300" s="19" t="e" vm="1">
        <f>#REF!*3</f>
        <v>#REF!</v>
      </c>
      <c r="T1300" s="19">
        <v>0</v>
      </c>
      <c r="U1300" s="19" t="e" vm="1">
        <f>#REF!*3</f>
        <v>#REF!</v>
      </c>
      <c r="V1300" s="19" t="e" vm="1">
        <f>#REF!+#REF!</f>
        <v>#REF!</v>
      </c>
      <c r="W1300" s="19"/>
      <c r="X1300" s="42"/>
      <c r="Y1300" s="20" t="s">
        <v>3006</v>
      </c>
      <c r="Z1300" s="21">
        <v>3</v>
      </c>
      <c r="AA1300" s="21"/>
      <c r="AB1300" s="101"/>
      <c r="AC1300" s="104"/>
      <c r="AD1300" s="104"/>
      <c r="AE1300" s="104"/>
      <c r="AF1300" s="101"/>
      <c r="AG1300" s="102"/>
      <c r="AH1300" s="103"/>
      <c r="AI1300" s="102"/>
    </row>
    <row r="1301" spans="1:35" ht="24" hidden="1" customHeight="1">
      <c r="A1301" s="13" t="s">
        <v>470</v>
      </c>
      <c r="B1301" s="14">
        <v>70670</v>
      </c>
      <c r="C1301" s="15" t="s">
        <v>1441</v>
      </c>
      <c r="D1301" s="15" t="s">
        <v>1649</v>
      </c>
      <c r="E1301" s="16">
        <v>6</v>
      </c>
      <c r="F1301" s="16" t="s">
        <v>1650</v>
      </c>
      <c r="G1301" s="16" t="s">
        <v>1651</v>
      </c>
      <c r="H1301" s="16" t="s">
        <v>1651</v>
      </c>
      <c r="I1301" s="16" t="s">
        <v>1652</v>
      </c>
      <c r="J1301" s="16" t="s">
        <v>1652</v>
      </c>
      <c r="K1301" s="16">
        <v>901800572</v>
      </c>
      <c r="L1301" s="41" t="s">
        <v>5829</v>
      </c>
      <c r="M1301" s="17" t="s">
        <v>5830</v>
      </c>
      <c r="N1301" s="17" t="s">
        <v>5831</v>
      </c>
      <c r="O1301" s="100">
        <v>45894.640972222223</v>
      </c>
      <c r="P1301" s="17" t="s">
        <v>1650</v>
      </c>
      <c r="Q1301" s="18" t="s">
        <v>1783</v>
      </c>
      <c r="R1301" s="19">
        <v>0</v>
      </c>
      <c r="S1301" s="19" t="e" vm="1">
        <f>#REF!*3</f>
        <v>#REF!</v>
      </c>
      <c r="T1301" s="19">
        <v>0</v>
      </c>
      <c r="U1301" s="19" t="e" vm="1">
        <f>#REF!*3</f>
        <v>#REF!</v>
      </c>
      <c r="V1301" s="19" t="e" vm="1">
        <f>#REF!+#REF!</f>
        <v>#REF!</v>
      </c>
      <c r="W1301" s="19"/>
      <c r="X1301" s="42"/>
      <c r="Y1301" s="20" t="s">
        <v>3006</v>
      </c>
      <c r="Z1301" s="21">
        <v>4</v>
      </c>
      <c r="AA1301" s="21"/>
      <c r="AB1301" s="101"/>
      <c r="AC1301" s="104"/>
      <c r="AD1301" s="104"/>
      <c r="AE1301" s="104"/>
      <c r="AF1301" s="101"/>
      <c r="AG1301" s="102"/>
      <c r="AH1301" s="103"/>
      <c r="AI1301" s="102"/>
    </row>
    <row r="1302" spans="1:35" ht="24" hidden="1" customHeight="1">
      <c r="A1302" s="13" t="s">
        <v>16</v>
      </c>
      <c r="B1302" s="14">
        <v>5154</v>
      </c>
      <c r="C1302" s="15" t="s">
        <v>41</v>
      </c>
      <c r="D1302" s="15" t="s">
        <v>1778</v>
      </c>
      <c r="E1302" s="16">
        <v>5</v>
      </c>
      <c r="F1302" s="16"/>
      <c r="G1302" s="16" t="s">
        <v>1759</v>
      </c>
      <c r="H1302" s="16" t="s">
        <v>1759</v>
      </c>
      <c r="I1302" s="16" t="s">
        <v>2010</v>
      </c>
      <c r="J1302" s="16" t="s">
        <v>1652</v>
      </c>
      <c r="K1302" s="16">
        <v>901977461</v>
      </c>
      <c r="L1302" s="41" t="s">
        <v>5832</v>
      </c>
      <c r="M1302" s="17" t="s">
        <v>5833</v>
      </c>
      <c r="N1302" s="17" t="s">
        <v>5834</v>
      </c>
      <c r="O1302" s="100">
        <v>45901.392361111109</v>
      </c>
      <c r="P1302" s="17" t="s">
        <v>1650</v>
      </c>
      <c r="Q1302" s="18"/>
      <c r="R1302" s="19"/>
      <c r="S1302" s="19" t="e" vm="1">
        <f>#REF!*3</f>
        <v>#REF!</v>
      </c>
      <c r="T1302" s="19"/>
      <c r="U1302" s="19" t="e" vm="1">
        <f>#REF!*3</f>
        <v>#REF!</v>
      </c>
      <c r="V1302" s="19" t="e" vm="1">
        <f>#REF!+#REF!</f>
        <v>#REF!</v>
      </c>
      <c r="W1302" s="19"/>
      <c r="X1302" s="42"/>
      <c r="Y1302" s="20"/>
      <c r="Z1302" s="21"/>
      <c r="AA1302" s="21"/>
      <c r="AB1302" s="101"/>
      <c r="AC1302" s="104"/>
      <c r="AD1302" s="104"/>
      <c r="AE1302" s="104"/>
      <c r="AF1302" s="101"/>
      <c r="AG1302" s="102"/>
      <c r="AH1302" s="103"/>
      <c r="AI1302" s="102"/>
    </row>
    <row r="1303" spans="1:35" ht="24" hidden="1" customHeight="1">
      <c r="A1303" s="13" t="s">
        <v>927</v>
      </c>
      <c r="B1303" s="14">
        <v>25875</v>
      </c>
      <c r="C1303" s="15" t="s">
        <v>1045</v>
      </c>
      <c r="D1303" s="15" t="s">
        <v>1649</v>
      </c>
      <c r="E1303" s="16">
        <v>6</v>
      </c>
      <c r="F1303" s="16" t="s">
        <v>1650</v>
      </c>
      <c r="G1303" s="16" t="s">
        <v>1651</v>
      </c>
      <c r="H1303" s="16" t="s">
        <v>1651</v>
      </c>
      <c r="I1303" s="16" t="s">
        <v>1652</v>
      </c>
      <c r="J1303" s="16" t="s">
        <v>1652</v>
      </c>
      <c r="K1303" s="16">
        <v>0</v>
      </c>
      <c r="L1303" s="41" t="s">
        <v>5835</v>
      </c>
      <c r="M1303" s="17" t="s">
        <v>5836</v>
      </c>
      <c r="N1303" s="17" t="s">
        <v>5837</v>
      </c>
      <c r="O1303" s="100">
        <v>45902.558333333334</v>
      </c>
      <c r="P1303" s="17" t="s">
        <v>1650</v>
      </c>
      <c r="Q1303" s="18" t="s">
        <v>1783</v>
      </c>
      <c r="R1303" s="19">
        <v>0</v>
      </c>
      <c r="S1303" s="19" t="e" vm="1">
        <f>#REF!*3</f>
        <v>#REF!</v>
      </c>
      <c r="T1303" s="19">
        <v>0</v>
      </c>
      <c r="U1303" s="19" t="e" vm="1">
        <f>#REF!*3</f>
        <v>#REF!</v>
      </c>
      <c r="V1303" s="19" t="e" vm="1">
        <f>#REF!+#REF!</f>
        <v>#REF!</v>
      </c>
      <c r="W1303" s="19"/>
      <c r="X1303" s="42"/>
      <c r="Y1303" s="20" t="s">
        <v>3006</v>
      </c>
      <c r="Z1303" s="21">
        <v>0</v>
      </c>
      <c r="AA1303" s="21"/>
      <c r="AB1303" s="101"/>
      <c r="AC1303" s="104"/>
      <c r="AD1303" s="104"/>
      <c r="AE1303" s="104"/>
      <c r="AF1303" s="101"/>
      <c r="AG1303" s="102"/>
      <c r="AH1303" s="103"/>
      <c r="AI1303" s="102"/>
    </row>
    <row r="1304" spans="1:35" ht="24" hidden="1" customHeight="1">
      <c r="A1304" s="13" t="s">
        <v>487</v>
      </c>
      <c r="B1304" s="14">
        <v>73001</v>
      </c>
      <c r="C1304" s="15" t="s">
        <v>1453</v>
      </c>
      <c r="D1304" s="15" t="s">
        <v>1649</v>
      </c>
      <c r="E1304" s="16">
        <v>1</v>
      </c>
      <c r="F1304" s="16" t="s">
        <v>1650</v>
      </c>
      <c r="G1304" s="16" t="s">
        <v>1651</v>
      </c>
      <c r="H1304" s="16" t="s">
        <v>1651</v>
      </c>
      <c r="I1304" s="16" t="s">
        <v>1652</v>
      </c>
      <c r="J1304" s="16" t="s">
        <v>1652</v>
      </c>
      <c r="K1304" s="16">
        <v>901075281</v>
      </c>
      <c r="L1304" s="41" t="s">
        <v>5838</v>
      </c>
      <c r="M1304" s="17" t="s">
        <v>5839</v>
      </c>
      <c r="N1304" s="17" t="s">
        <v>5840</v>
      </c>
      <c r="O1304" s="100">
        <v>45902.572916666664</v>
      </c>
      <c r="P1304" s="17" t="s">
        <v>1650</v>
      </c>
      <c r="Q1304" s="18" t="s">
        <v>1783</v>
      </c>
      <c r="R1304" s="19">
        <v>0</v>
      </c>
      <c r="S1304" s="19" t="e" vm="1">
        <f>#REF!*3</f>
        <v>#REF!</v>
      </c>
      <c r="T1304" s="19">
        <v>0</v>
      </c>
      <c r="U1304" s="19" t="e" vm="1">
        <f>#REF!*3</f>
        <v>#REF!</v>
      </c>
      <c r="V1304" s="19" t="e" vm="1">
        <f>#REF!+#REF!</f>
        <v>#REF!</v>
      </c>
      <c r="W1304" s="19"/>
      <c r="X1304" s="42"/>
      <c r="Y1304" s="20" t="s">
        <v>3006</v>
      </c>
      <c r="Z1304" s="21">
        <v>0</v>
      </c>
      <c r="AA1304" s="21"/>
      <c r="AB1304" s="101"/>
      <c r="AC1304" s="104"/>
      <c r="AD1304" s="104"/>
      <c r="AE1304" s="104"/>
      <c r="AF1304" s="101"/>
      <c r="AG1304" s="102"/>
      <c r="AH1304" s="103"/>
      <c r="AI1304" s="102"/>
    </row>
    <row r="1305" spans="1:35" ht="24" hidden="1" customHeight="1">
      <c r="A1305" s="13" t="s">
        <v>358</v>
      </c>
      <c r="B1305" s="14">
        <v>50006</v>
      </c>
      <c r="C1305" s="15" t="s">
        <v>1190</v>
      </c>
      <c r="D1305" s="15" t="s">
        <v>1649</v>
      </c>
      <c r="E1305" s="16">
        <v>3</v>
      </c>
      <c r="F1305" s="16"/>
      <c r="G1305" s="16" t="s">
        <v>1651</v>
      </c>
      <c r="H1305" s="16" t="s">
        <v>1651</v>
      </c>
      <c r="I1305" s="16" t="s">
        <v>1652</v>
      </c>
      <c r="J1305" s="16" t="s">
        <v>1652</v>
      </c>
      <c r="K1305" s="16"/>
      <c r="L1305" s="41" t="s">
        <v>5841</v>
      </c>
      <c r="M1305" s="17" t="s">
        <v>5842</v>
      </c>
      <c r="N1305" s="17" t="s">
        <v>5843</v>
      </c>
      <c r="O1305" s="100">
        <v>45904.761111111111</v>
      </c>
      <c r="P1305" s="17" t="s">
        <v>1650</v>
      </c>
      <c r="Q1305" s="18"/>
      <c r="R1305" s="19"/>
      <c r="S1305" s="19" t="e" vm="1">
        <f>#REF!*3</f>
        <v>#REF!</v>
      </c>
      <c r="T1305" s="19"/>
      <c r="U1305" s="19" t="e" vm="1">
        <f>#REF!*3</f>
        <v>#REF!</v>
      </c>
      <c r="V1305" s="19" t="e" vm="1">
        <f>#REF!+#REF!</f>
        <v>#REF!</v>
      </c>
      <c r="W1305" s="19"/>
      <c r="X1305" s="42"/>
      <c r="Y1305" s="20"/>
      <c r="Z1305" s="21"/>
      <c r="AA1305" s="21"/>
      <c r="AB1305" s="101"/>
      <c r="AC1305" s="104"/>
      <c r="AD1305" s="104"/>
      <c r="AE1305" s="104"/>
      <c r="AF1305" s="101"/>
      <c r="AG1305" s="102"/>
      <c r="AH1305" s="103"/>
      <c r="AI1305" s="102"/>
    </row>
    <row r="1306" spans="1:35" ht="24" customHeight="1">
      <c r="A1306" s="13" t="s">
        <v>487</v>
      </c>
      <c r="B1306" s="14">
        <v>73555</v>
      </c>
      <c r="C1306" s="15" t="s">
        <v>493</v>
      </c>
      <c r="D1306" s="15" t="s">
        <v>1732</v>
      </c>
      <c r="E1306" s="16">
        <v>6</v>
      </c>
      <c r="F1306" s="16" t="s">
        <v>3907</v>
      </c>
      <c r="G1306" s="16" t="s">
        <v>1759</v>
      </c>
      <c r="H1306" s="16" t="s">
        <v>1759</v>
      </c>
      <c r="I1306" s="16" t="s">
        <v>1652</v>
      </c>
      <c r="J1306" s="16" t="s">
        <v>1652</v>
      </c>
      <c r="K1306" s="16">
        <v>809007326</v>
      </c>
      <c r="L1306" s="41" t="s">
        <v>5844</v>
      </c>
      <c r="M1306" s="17" t="s">
        <v>5845</v>
      </c>
      <c r="N1306" s="17" t="s">
        <v>5846</v>
      </c>
      <c r="O1306" s="100">
        <v>45909.623611111114</v>
      </c>
      <c r="P1306" s="17"/>
      <c r="Q1306" s="18" t="s">
        <v>1783</v>
      </c>
      <c r="R1306" s="19">
        <v>0</v>
      </c>
      <c r="S1306" s="19" t="e" vm="1">
        <f>#REF!*3</f>
        <v>#REF!</v>
      </c>
      <c r="T1306" s="19">
        <v>0</v>
      </c>
      <c r="U1306" s="19" t="e" vm="1">
        <f>#REF!*3</f>
        <v>#REF!</v>
      </c>
      <c r="V1306" s="19" t="e" vm="1">
        <f>#REF!+#REF!</f>
        <v>#REF!</v>
      </c>
      <c r="W1306" s="19"/>
      <c r="X1306" s="42"/>
      <c r="Y1306" s="20" t="s">
        <v>3006</v>
      </c>
      <c r="Z1306" s="21">
        <v>0</v>
      </c>
      <c r="AA1306" s="21"/>
      <c r="AB1306" s="101"/>
      <c r="AC1306" s="104"/>
      <c r="AD1306" s="104"/>
      <c r="AE1306" s="104"/>
      <c r="AF1306" s="101"/>
      <c r="AG1306" s="102"/>
      <c r="AH1306" s="103"/>
      <c r="AI1306" s="102"/>
    </row>
    <row r="1307" spans="1:35" ht="24" hidden="1" customHeight="1">
      <c r="A1307" s="13" t="s">
        <v>109</v>
      </c>
      <c r="B1307" s="14">
        <v>17013</v>
      </c>
      <c r="C1307" s="15" t="s">
        <v>756</v>
      </c>
      <c r="D1307" s="15" t="s">
        <v>1649</v>
      </c>
      <c r="E1307" s="16">
        <v>6</v>
      </c>
      <c r="F1307" s="16"/>
      <c r="G1307" s="16" t="s">
        <v>1651</v>
      </c>
      <c r="H1307" s="16" t="s">
        <v>1651</v>
      </c>
      <c r="I1307" s="16" t="s">
        <v>1652</v>
      </c>
      <c r="J1307" s="16" t="s">
        <v>1652</v>
      </c>
      <c r="K1307" s="16">
        <v>901053893</v>
      </c>
      <c r="L1307" s="41" t="s">
        <v>5847</v>
      </c>
      <c r="M1307" s="17" t="s">
        <v>5848</v>
      </c>
      <c r="N1307" s="17" t="s">
        <v>5849</v>
      </c>
      <c r="O1307" s="100">
        <v>45916.855555555558</v>
      </c>
      <c r="P1307" s="17" t="s">
        <v>1650</v>
      </c>
      <c r="Q1307" s="18"/>
      <c r="R1307" s="19"/>
      <c r="S1307" s="19" t="e" vm="1">
        <f>#REF!*3</f>
        <v>#REF!</v>
      </c>
      <c r="T1307" s="19"/>
      <c r="U1307" s="19" t="e" vm="1">
        <f>#REF!*3</f>
        <v>#REF!</v>
      </c>
      <c r="V1307" s="19" t="e" vm="1">
        <f>#REF!+#REF!</f>
        <v>#REF!</v>
      </c>
      <c r="W1307" s="19"/>
      <c r="X1307" s="42"/>
      <c r="Y1307" s="20"/>
      <c r="Z1307" s="21"/>
      <c r="AA1307" s="21"/>
      <c r="AB1307" s="101"/>
      <c r="AC1307" s="104"/>
      <c r="AD1307" s="104"/>
      <c r="AE1307" s="104"/>
      <c r="AF1307" s="101"/>
      <c r="AG1307" s="102"/>
      <c r="AH1307" s="103"/>
      <c r="AI1307" s="102"/>
    </row>
    <row r="1308" spans="1:35" ht="24" hidden="1" customHeight="1">
      <c r="A1308" s="13" t="s">
        <v>16</v>
      </c>
      <c r="B1308" s="14">
        <v>5490</v>
      </c>
      <c r="C1308" s="15" t="s">
        <v>96</v>
      </c>
      <c r="D1308" s="15" t="s">
        <v>1649</v>
      </c>
      <c r="E1308" s="16">
        <v>6</v>
      </c>
      <c r="F1308" s="16" t="s">
        <v>4760</v>
      </c>
      <c r="G1308" s="16" t="s">
        <v>1759</v>
      </c>
      <c r="H1308" s="16" t="s">
        <v>1759</v>
      </c>
      <c r="I1308" s="16" t="s">
        <v>2010</v>
      </c>
      <c r="J1308" s="16" t="s">
        <v>1652</v>
      </c>
      <c r="K1308" s="16">
        <v>811033325</v>
      </c>
      <c r="L1308" s="41" t="s">
        <v>5850</v>
      </c>
      <c r="M1308" s="17" t="s">
        <v>5851</v>
      </c>
      <c r="N1308" s="17" t="s">
        <v>5852</v>
      </c>
      <c r="O1308" s="100">
        <v>45924.745833333334</v>
      </c>
      <c r="P1308" s="17" t="s">
        <v>1650</v>
      </c>
      <c r="Q1308" s="18"/>
      <c r="R1308" s="19"/>
      <c r="S1308" s="19" t="e" vm="1">
        <f>#REF!*3</f>
        <v>#REF!</v>
      </c>
      <c r="T1308" s="19"/>
      <c r="U1308" s="19" t="e" vm="1">
        <f>#REF!*3</f>
        <v>#REF!</v>
      </c>
      <c r="V1308" s="19" t="e" vm="1">
        <f>#REF!+#REF!</f>
        <v>#REF!</v>
      </c>
      <c r="W1308" s="19"/>
      <c r="X1308" s="42"/>
      <c r="Y1308" s="20"/>
      <c r="Z1308" s="21"/>
      <c r="AA1308" s="21"/>
      <c r="AB1308" s="101"/>
      <c r="AC1308" s="104"/>
      <c r="AD1308" s="104"/>
      <c r="AE1308" s="104"/>
      <c r="AF1308" s="101"/>
      <c r="AG1308" s="102"/>
      <c r="AH1308" s="103"/>
      <c r="AI1308" s="102"/>
    </row>
    <row r="1309" spans="1:35" ht="24" customHeight="1">
      <c r="A1309" s="13" t="s">
        <v>927</v>
      </c>
      <c r="B1309" s="14">
        <v>25823</v>
      </c>
      <c r="C1309" s="15" t="s">
        <v>1035</v>
      </c>
      <c r="D1309" s="15" t="s">
        <v>1649</v>
      </c>
      <c r="E1309" s="16">
        <v>6</v>
      </c>
      <c r="F1309" s="16" t="s">
        <v>1650</v>
      </c>
      <c r="G1309" s="16" t="s">
        <v>1651</v>
      </c>
      <c r="H1309" s="16" t="s">
        <v>1759</v>
      </c>
      <c r="I1309" s="16" t="s">
        <v>1652</v>
      </c>
      <c r="J1309" s="16" t="s">
        <v>1652</v>
      </c>
      <c r="K1309" s="16"/>
      <c r="L1309" s="41" t="s">
        <v>5853</v>
      </c>
      <c r="M1309" s="17" t="s">
        <v>5854</v>
      </c>
      <c r="N1309" s="17" t="s">
        <v>5855</v>
      </c>
      <c r="O1309" s="100">
        <v>45931.450694444444</v>
      </c>
      <c r="P1309" s="17"/>
      <c r="Q1309" s="18"/>
      <c r="R1309" s="19"/>
      <c r="S1309" s="19" t="e" vm="1">
        <f>#REF!*3</f>
        <v>#REF!</v>
      </c>
      <c r="T1309" s="19"/>
      <c r="U1309" s="19" t="e" vm="1">
        <f>#REF!*3</f>
        <v>#REF!</v>
      </c>
      <c r="V1309" s="19" t="e" vm="1">
        <f>#REF!+#REF!</f>
        <v>#REF!</v>
      </c>
      <c r="W1309" s="19"/>
      <c r="X1309" s="42"/>
      <c r="Y1309" s="20"/>
      <c r="Z1309" s="21"/>
      <c r="AA1309" s="21"/>
      <c r="AB1309" s="101"/>
      <c r="AC1309" s="104"/>
      <c r="AD1309" s="104"/>
      <c r="AE1309" s="104"/>
      <c r="AF1309" s="101"/>
      <c r="AG1309" s="102"/>
      <c r="AH1309" s="103"/>
      <c r="AI1309" s="102"/>
    </row>
    <row r="1310" spans="1:35" ht="24" hidden="1" customHeight="1">
      <c r="A1310" s="13" t="s">
        <v>544</v>
      </c>
      <c r="B1310" s="14">
        <v>15753</v>
      </c>
      <c r="C1310" s="15" t="s">
        <v>708</v>
      </c>
      <c r="D1310" s="15" t="s">
        <v>1649</v>
      </c>
      <c r="E1310" s="16">
        <v>6</v>
      </c>
      <c r="F1310" s="16"/>
      <c r="G1310" s="16" t="s">
        <v>1651</v>
      </c>
      <c r="H1310" s="16" t="s">
        <v>1651</v>
      </c>
      <c r="I1310" s="16" t="s">
        <v>1652</v>
      </c>
      <c r="J1310" s="16" t="s">
        <v>1652</v>
      </c>
      <c r="K1310" s="16">
        <v>900392201</v>
      </c>
      <c r="L1310" s="41" t="s">
        <v>5856</v>
      </c>
      <c r="M1310" s="17" t="s">
        <v>5857</v>
      </c>
      <c r="N1310" s="17" t="s">
        <v>5858</v>
      </c>
      <c r="O1310" s="100">
        <v>45937.352777777778</v>
      </c>
      <c r="P1310" s="17" t="s">
        <v>1650</v>
      </c>
      <c r="Q1310" s="18"/>
      <c r="R1310" s="19"/>
      <c r="S1310" s="19" t="e" vm="1">
        <f>#REF!*3</f>
        <v>#REF!</v>
      </c>
      <c r="T1310" s="19"/>
      <c r="U1310" s="19" t="e" vm="1">
        <f>#REF!*3</f>
        <v>#REF!</v>
      </c>
      <c r="V1310" s="19" t="e" vm="1">
        <f>#REF!+#REF!</f>
        <v>#REF!</v>
      </c>
      <c r="W1310" s="19"/>
      <c r="X1310" s="42"/>
      <c r="Y1310" s="20"/>
      <c r="Z1310" s="21"/>
      <c r="AA1310" s="21"/>
      <c r="AB1310" s="101"/>
      <c r="AC1310" s="104"/>
      <c r="AD1310" s="104"/>
      <c r="AE1310" s="104"/>
      <c r="AF1310" s="101"/>
      <c r="AG1310" s="102"/>
      <c r="AH1310" s="103"/>
      <c r="AI1310" s="102"/>
    </row>
    <row r="1311" spans="1:35" ht="24" hidden="1" customHeight="1">
      <c r="A1311" s="13" t="s">
        <v>136</v>
      </c>
      <c r="B1311" s="14">
        <v>23675</v>
      </c>
      <c r="C1311" s="15" t="s">
        <v>921</v>
      </c>
      <c r="D1311" s="15" t="s">
        <v>1649</v>
      </c>
      <c r="E1311" s="16">
        <v>6</v>
      </c>
      <c r="F1311" s="16"/>
      <c r="G1311" s="16" t="s">
        <v>1651</v>
      </c>
      <c r="H1311" s="16" t="s">
        <v>1651</v>
      </c>
      <c r="I1311" s="16" t="s">
        <v>1652</v>
      </c>
      <c r="J1311" s="16" t="s">
        <v>3005</v>
      </c>
      <c r="K1311" s="16">
        <v>900369022</v>
      </c>
      <c r="L1311" s="41" t="s">
        <v>5859</v>
      </c>
      <c r="M1311" s="17" t="s">
        <v>5860</v>
      </c>
      <c r="N1311" s="17" t="s">
        <v>5861</v>
      </c>
      <c r="O1311" s="100">
        <v>45938.366666666669</v>
      </c>
      <c r="P1311" s="17" t="s">
        <v>1650</v>
      </c>
      <c r="Q1311" s="18"/>
      <c r="R1311" s="19"/>
      <c r="S1311" s="19" t="e" vm="1">
        <f>#REF!*3</f>
        <v>#REF!</v>
      </c>
      <c r="T1311" s="19"/>
      <c r="U1311" s="19" t="e" vm="1">
        <f>#REF!*3</f>
        <v>#REF!</v>
      </c>
      <c r="V1311" s="19" t="e" vm="1">
        <f>#REF!+#REF!</f>
        <v>#REF!</v>
      </c>
      <c r="W1311" s="19"/>
      <c r="X1311" s="42"/>
      <c r="Y1311" s="20"/>
      <c r="Z1311" s="21"/>
      <c r="AA1311" s="21"/>
      <c r="AB1311" s="101"/>
      <c r="AC1311" s="104"/>
      <c r="AD1311" s="104"/>
      <c r="AE1311" s="104"/>
      <c r="AF1311" s="101"/>
      <c r="AG1311" s="102"/>
      <c r="AH1311" s="103"/>
      <c r="AI1311" s="102"/>
    </row>
    <row r="1312" spans="1:35" ht="24" hidden="1" customHeight="1">
      <c r="A1312" s="13" t="s">
        <v>248</v>
      </c>
      <c r="B1312" s="14">
        <v>20175</v>
      </c>
      <c r="C1312" s="15" t="s">
        <v>864</v>
      </c>
      <c r="D1312" s="15" t="s">
        <v>1649</v>
      </c>
      <c r="E1312" s="16">
        <v>6</v>
      </c>
      <c r="F1312" s="16"/>
      <c r="G1312" s="16" t="s">
        <v>1651</v>
      </c>
      <c r="H1312" s="16" t="s">
        <v>1651</v>
      </c>
      <c r="I1312" s="16" t="s">
        <v>2010</v>
      </c>
      <c r="J1312" s="16" t="s">
        <v>1652</v>
      </c>
      <c r="K1312" s="16">
        <v>900596468</v>
      </c>
      <c r="L1312" s="41" t="s">
        <v>5862</v>
      </c>
      <c r="M1312" s="17" t="s">
        <v>5863</v>
      </c>
      <c r="N1312" s="17" t="s">
        <v>5864</v>
      </c>
      <c r="O1312" s="100">
        <v>45940.685416666667</v>
      </c>
      <c r="P1312" s="17" t="s">
        <v>1650</v>
      </c>
      <c r="Q1312" s="18"/>
      <c r="R1312" s="19"/>
      <c r="S1312" s="19" t="e" vm="1">
        <f>#REF!*3</f>
        <v>#REF!</v>
      </c>
      <c r="T1312" s="19"/>
      <c r="U1312" s="19" t="e" vm="1">
        <f>#REF!*3</f>
        <v>#REF!</v>
      </c>
      <c r="V1312" s="19" t="e" vm="1">
        <f>#REF!+#REF!</f>
        <v>#REF!</v>
      </c>
      <c r="W1312" s="19"/>
      <c r="X1312" s="42"/>
      <c r="Y1312" s="20"/>
      <c r="Z1312" s="21"/>
      <c r="AA1312" s="21"/>
      <c r="AB1312" s="101"/>
      <c r="AC1312" s="104"/>
      <c r="AD1312" s="104"/>
      <c r="AE1312" s="104"/>
      <c r="AF1312" s="101"/>
      <c r="AG1312" s="102"/>
      <c r="AH1312" s="103"/>
      <c r="AI1312" s="102"/>
    </row>
    <row r="1313" spans="1:35" ht="24" hidden="1" customHeight="1">
      <c r="A1313" s="13" t="s">
        <v>487</v>
      </c>
      <c r="B1313" s="14">
        <v>73217</v>
      </c>
      <c r="C1313" s="15" t="s">
        <v>1466</v>
      </c>
      <c r="D1313" s="15" t="s">
        <v>1649</v>
      </c>
      <c r="E1313" s="16">
        <v>6</v>
      </c>
      <c r="F1313" s="16" t="s">
        <v>1650</v>
      </c>
      <c r="G1313" s="16" t="s">
        <v>1651</v>
      </c>
      <c r="H1313" s="16" t="s">
        <v>1651</v>
      </c>
      <c r="I1313" s="16" t="s">
        <v>1652</v>
      </c>
      <c r="J1313" s="16" t="s">
        <v>1652</v>
      </c>
      <c r="K1313" s="16">
        <v>0</v>
      </c>
      <c r="L1313" s="41" t="s">
        <v>5865</v>
      </c>
      <c r="M1313" s="17" t="s">
        <v>5866</v>
      </c>
      <c r="N1313" s="17" t="s">
        <v>5867</v>
      </c>
      <c r="O1313" s="100">
        <v>45947.913194444445</v>
      </c>
      <c r="P1313" s="17" t="s">
        <v>1650</v>
      </c>
      <c r="Q1313" s="18" t="s">
        <v>1783</v>
      </c>
      <c r="R1313" s="19">
        <v>0</v>
      </c>
      <c r="S1313" s="19" t="e" vm="1">
        <f>#REF!*3</f>
        <v>#REF!</v>
      </c>
      <c r="T1313" s="19">
        <v>0</v>
      </c>
      <c r="U1313" s="19" t="e" vm="1">
        <f>#REF!*3</f>
        <v>#REF!</v>
      </c>
      <c r="V1313" s="19" t="e" vm="1">
        <f>#REF!+#REF!</f>
        <v>#REF!</v>
      </c>
      <c r="W1313" s="19"/>
      <c r="X1313" s="42"/>
      <c r="Y1313" s="20" t="s">
        <v>3006</v>
      </c>
      <c r="Z1313" s="21">
        <v>0</v>
      </c>
      <c r="AA1313" s="21"/>
      <c r="AB1313" s="101"/>
      <c r="AC1313" s="104"/>
      <c r="AD1313" s="104"/>
      <c r="AE1313" s="104"/>
      <c r="AF1313" s="101"/>
      <c r="AG1313" s="102"/>
      <c r="AH1313" s="103"/>
      <c r="AI1313" s="102"/>
    </row>
    <row r="1314" spans="1:35" ht="24" hidden="1" customHeight="1">
      <c r="A1314" s="13" t="s">
        <v>124</v>
      </c>
      <c r="B1314" s="14">
        <v>19100</v>
      </c>
      <c r="C1314" s="15" t="s">
        <v>116</v>
      </c>
      <c r="D1314" s="15" t="s">
        <v>1649</v>
      </c>
      <c r="E1314" s="16">
        <v>6</v>
      </c>
      <c r="F1314" s="16"/>
      <c r="G1314" s="16" t="s">
        <v>1651</v>
      </c>
      <c r="H1314" s="16" t="s">
        <v>1651</v>
      </c>
      <c r="I1314" s="16" t="s">
        <v>1652</v>
      </c>
      <c r="J1314" s="16" t="s">
        <v>1652</v>
      </c>
      <c r="K1314" s="16"/>
      <c r="L1314" s="41" t="s">
        <v>3805</v>
      </c>
      <c r="M1314" s="17" t="s">
        <v>5868</v>
      </c>
      <c r="N1314" s="17" t="s">
        <v>5869</v>
      </c>
      <c r="O1314" s="100">
        <v>45951.657638888886</v>
      </c>
      <c r="P1314" s="17" t="s">
        <v>1650</v>
      </c>
      <c r="Q1314" s="18"/>
      <c r="R1314" s="19"/>
      <c r="S1314" s="19" t="e" vm="1">
        <f>#REF!*3</f>
        <v>#REF!</v>
      </c>
      <c r="T1314" s="19"/>
      <c r="U1314" s="19" t="e" vm="1">
        <f>#REF!*3</f>
        <v>#REF!</v>
      </c>
      <c r="V1314" s="19" t="e" vm="1">
        <f>#REF!+#REF!</f>
        <v>#REF!</v>
      </c>
      <c r="W1314" s="19"/>
      <c r="X1314" s="42"/>
      <c r="Y1314" s="20"/>
      <c r="Z1314" s="21"/>
      <c r="AA1314" s="21"/>
      <c r="AB1314" s="101"/>
      <c r="AC1314" s="104"/>
      <c r="AD1314" s="104"/>
      <c r="AE1314" s="104"/>
      <c r="AF1314" s="101"/>
      <c r="AG1314" s="102"/>
      <c r="AH1314" s="103"/>
      <c r="AI1314" s="102"/>
    </row>
    <row r="1315" spans="1:35" ht="24" hidden="1" customHeight="1">
      <c r="A1315" s="13" t="s">
        <v>236</v>
      </c>
      <c r="B1315" s="14">
        <v>52683</v>
      </c>
      <c r="C1315" s="15" t="s">
        <v>1273</v>
      </c>
      <c r="D1315" s="15" t="s">
        <v>1649</v>
      </c>
      <c r="E1315" s="16">
        <v>6</v>
      </c>
      <c r="F1315" s="16"/>
      <c r="G1315" s="16" t="s">
        <v>1651</v>
      </c>
      <c r="H1315" s="16" t="s">
        <v>1651</v>
      </c>
      <c r="I1315" s="16" t="s">
        <v>1652</v>
      </c>
      <c r="J1315" s="16" t="s">
        <v>1652</v>
      </c>
      <c r="K1315" s="16">
        <v>814006113</v>
      </c>
      <c r="L1315" s="41" t="s">
        <v>5870</v>
      </c>
      <c r="M1315" s="17" t="s">
        <v>5871</v>
      </c>
      <c r="N1315" s="17" t="s">
        <v>5872</v>
      </c>
      <c r="O1315" s="100">
        <v>45953.479861111111</v>
      </c>
      <c r="P1315" s="17" t="s">
        <v>1650</v>
      </c>
      <c r="Q1315" s="18"/>
      <c r="R1315" s="19"/>
      <c r="S1315" s="19" t="e" vm="1">
        <f>#REF!*3</f>
        <v>#REF!</v>
      </c>
      <c r="T1315" s="19"/>
      <c r="U1315" s="19" t="e" vm="1">
        <f>#REF!*3</f>
        <v>#REF!</v>
      </c>
      <c r="V1315" s="19" t="e" vm="1">
        <f>#REF!+#REF!</f>
        <v>#REF!</v>
      </c>
      <c r="W1315" s="19"/>
      <c r="X1315" s="42"/>
      <c r="Y1315" s="20"/>
      <c r="Z1315" s="21"/>
      <c r="AA1315" s="21"/>
      <c r="AB1315" s="101"/>
      <c r="AC1315" s="104"/>
      <c r="AD1315" s="104"/>
      <c r="AE1315" s="104"/>
      <c r="AF1315" s="101"/>
      <c r="AG1315" s="102"/>
      <c r="AH1315" s="103"/>
      <c r="AI1315" s="102"/>
    </row>
    <row r="1316" spans="1:35" ht="24" hidden="1" customHeight="1">
      <c r="A1316" s="13" t="s">
        <v>236</v>
      </c>
      <c r="B1316" s="14">
        <v>52683</v>
      </c>
      <c r="C1316" s="15" t="s">
        <v>1273</v>
      </c>
      <c r="D1316" s="15" t="s">
        <v>1649</v>
      </c>
      <c r="E1316" s="16">
        <v>6</v>
      </c>
      <c r="F1316" s="16"/>
      <c r="G1316" s="16" t="s">
        <v>1651</v>
      </c>
      <c r="H1316" s="16" t="s">
        <v>1651</v>
      </c>
      <c r="I1316" s="16" t="s">
        <v>1652</v>
      </c>
      <c r="J1316" s="16" t="s">
        <v>1652</v>
      </c>
      <c r="K1316" s="16">
        <v>900596399</v>
      </c>
      <c r="L1316" s="41" t="s">
        <v>5873</v>
      </c>
      <c r="M1316" s="17" t="s">
        <v>5874</v>
      </c>
      <c r="N1316" s="17" t="s">
        <v>5875</v>
      </c>
      <c r="O1316" s="100">
        <v>45954.894444444442</v>
      </c>
      <c r="P1316" s="17" t="s">
        <v>1650</v>
      </c>
      <c r="Q1316" s="18"/>
      <c r="R1316" s="19"/>
      <c r="S1316" s="19" t="e" vm="1">
        <f>#REF!*3</f>
        <v>#REF!</v>
      </c>
      <c r="T1316" s="19"/>
      <c r="U1316" s="19" t="e" vm="1">
        <f>#REF!*3</f>
        <v>#REF!</v>
      </c>
      <c r="V1316" s="19" t="e" vm="1">
        <f>#REF!+#REF!</f>
        <v>#REF!</v>
      </c>
      <c r="W1316" s="19"/>
      <c r="X1316" s="42"/>
      <c r="Y1316" s="20"/>
      <c r="Z1316" s="21"/>
      <c r="AA1316" s="21"/>
      <c r="AB1316" s="101"/>
      <c r="AC1316" s="104"/>
      <c r="AD1316" s="104"/>
      <c r="AE1316" s="104"/>
      <c r="AF1316" s="101"/>
      <c r="AG1316" s="102"/>
      <c r="AH1316" s="103"/>
      <c r="AI1316" s="102"/>
    </row>
    <row r="1317" spans="1:35" ht="24" hidden="1" customHeight="1">
      <c r="A1317" s="13" t="s">
        <v>236</v>
      </c>
      <c r="B1317" s="14">
        <v>52683</v>
      </c>
      <c r="C1317" s="15" t="s">
        <v>1273</v>
      </c>
      <c r="D1317" s="15" t="s">
        <v>1649</v>
      </c>
      <c r="E1317" s="16">
        <v>6</v>
      </c>
      <c r="F1317" s="16"/>
      <c r="G1317" s="16" t="s">
        <v>1651</v>
      </c>
      <c r="H1317" s="16" t="s">
        <v>1651</v>
      </c>
      <c r="I1317" s="16" t="s">
        <v>1652</v>
      </c>
      <c r="J1317" s="16" t="s">
        <v>1652</v>
      </c>
      <c r="K1317" s="16">
        <v>900122012</v>
      </c>
      <c r="L1317" s="41" t="s">
        <v>5876</v>
      </c>
      <c r="M1317" s="17" t="s">
        <v>5877</v>
      </c>
      <c r="N1317" s="17" t="s">
        <v>5878</v>
      </c>
      <c r="O1317" s="100">
        <v>45959.625</v>
      </c>
      <c r="P1317" s="17" t="s">
        <v>1650</v>
      </c>
      <c r="Q1317" s="18"/>
      <c r="R1317" s="19"/>
      <c r="S1317" s="19" t="e" vm="1">
        <f>#REF!*3</f>
        <v>#REF!</v>
      </c>
      <c r="T1317" s="19"/>
      <c r="U1317" s="19" t="e" vm="1">
        <f>#REF!*3</f>
        <v>#REF!</v>
      </c>
      <c r="V1317" s="19" t="e" vm="1">
        <f>#REF!+#REF!</f>
        <v>#REF!</v>
      </c>
      <c r="W1317" s="19"/>
      <c r="X1317" s="42"/>
      <c r="Y1317" s="20"/>
      <c r="Z1317" s="21"/>
      <c r="AA1317" s="21"/>
      <c r="AB1317" s="101"/>
      <c r="AC1317" s="104"/>
      <c r="AD1317" s="104"/>
      <c r="AE1317" s="104"/>
      <c r="AF1317" s="101"/>
      <c r="AG1317" s="102"/>
      <c r="AH1317" s="103"/>
      <c r="AI1317" s="102"/>
    </row>
    <row r="1318" spans="1:35" ht="24" customHeight="1">
      <c r="A1318" s="13" t="s">
        <v>338</v>
      </c>
      <c r="B1318" s="14">
        <v>44430</v>
      </c>
      <c r="C1318" s="15" t="s">
        <v>1146</v>
      </c>
      <c r="D1318" s="15" t="s">
        <v>1649</v>
      </c>
      <c r="E1318" s="16">
        <v>4</v>
      </c>
      <c r="F1318" s="16"/>
      <c r="G1318" s="16" t="s">
        <v>1651</v>
      </c>
      <c r="H1318" s="16" t="s">
        <v>1759</v>
      </c>
      <c r="I1318" s="16" t="s">
        <v>1652</v>
      </c>
      <c r="J1318" s="16" t="s">
        <v>3005</v>
      </c>
      <c r="K1318" s="16">
        <v>839000326</v>
      </c>
      <c r="L1318" s="41" t="s">
        <v>5879</v>
      </c>
      <c r="M1318" s="17" t="s">
        <v>5880</v>
      </c>
      <c r="N1318" s="17" t="s">
        <v>5881</v>
      </c>
      <c r="O1318" s="100">
        <v>45967.669444444444</v>
      </c>
      <c r="P1318" s="17"/>
      <c r="Q1318" s="18"/>
      <c r="R1318" s="19"/>
      <c r="S1318" s="19" t="e" vm="1">
        <f>#REF!*3</f>
        <v>#REF!</v>
      </c>
      <c r="T1318" s="19"/>
      <c r="U1318" s="19" t="e" vm="1">
        <f>#REF!*3</f>
        <v>#REF!</v>
      </c>
      <c r="V1318" s="19" t="e" vm="1">
        <f>#REF!+#REF!</f>
        <v>#REF!</v>
      </c>
      <c r="W1318" s="19"/>
      <c r="X1318" s="42"/>
      <c r="Y1318" s="20"/>
      <c r="Z1318" s="21"/>
      <c r="AA1318" s="21"/>
      <c r="AB1318" s="101"/>
      <c r="AC1318" s="104"/>
      <c r="AD1318" s="104"/>
      <c r="AE1318" s="104"/>
      <c r="AF1318" s="101"/>
      <c r="AG1318" s="102"/>
      <c r="AH1318" s="103"/>
      <c r="AI1318" s="102"/>
    </row>
    <row r="1319" spans="1:35" ht="24" customHeight="1">
      <c r="A1319" s="13" t="s">
        <v>16</v>
      </c>
      <c r="B1319" s="14">
        <v>5847</v>
      </c>
      <c r="C1319" s="15" t="s">
        <v>357</v>
      </c>
      <c r="D1319" s="15" t="s">
        <v>1649</v>
      </c>
      <c r="E1319" s="16">
        <v>6</v>
      </c>
      <c r="F1319" s="16" t="s">
        <v>1650</v>
      </c>
      <c r="G1319" s="16" t="s">
        <v>1651</v>
      </c>
      <c r="H1319" s="16" t="s">
        <v>1759</v>
      </c>
      <c r="I1319" s="16" t="s">
        <v>1652</v>
      </c>
      <c r="J1319" s="16" t="s">
        <v>1652</v>
      </c>
      <c r="K1319" s="16">
        <v>800192366</v>
      </c>
      <c r="L1319" s="41" t="s">
        <v>5882</v>
      </c>
      <c r="M1319" s="17" t="s">
        <v>5883</v>
      </c>
      <c r="N1319" s="17" t="s">
        <v>5884</v>
      </c>
      <c r="O1319" s="100">
        <v>45969.429861111108</v>
      </c>
      <c r="P1319" s="17"/>
      <c r="Q1319" s="18"/>
      <c r="R1319" s="19"/>
      <c r="S1319" s="19" t="e" vm="1">
        <f>#REF!*3</f>
        <v>#REF!</v>
      </c>
      <c r="T1319" s="19"/>
      <c r="U1319" s="19" t="e" vm="1">
        <f>#REF!*3</f>
        <v>#REF!</v>
      </c>
      <c r="V1319" s="19" t="e" vm="1">
        <f>#REF!+#REF!</f>
        <v>#REF!</v>
      </c>
      <c r="W1319" s="19"/>
      <c r="X1319" s="42"/>
      <c r="Y1319" s="20"/>
      <c r="Z1319" s="21"/>
      <c r="AA1319" s="21"/>
      <c r="AB1319" s="101"/>
      <c r="AC1319" s="104"/>
      <c r="AD1319" s="104"/>
      <c r="AE1319" s="104"/>
      <c r="AF1319" s="101"/>
      <c r="AG1319" s="102"/>
      <c r="AH1319" s="103"/>
      <c r="AI1319" s="102"/>
    </row>
    <row r="1320" spans="1:35" ht="24" customHeight="1">
      <c r="A1320" s="13" t="s">
        <v>16</v>
      </c>
      <c r="B1320" s="14">
        <v>5847</v>
      </c>
      <c r="C1320" s="15" t="s">
        <v>357</v>
      </c>
      <c r="D1320" s="15" t="s">
        <v>1649</v>
      </c>
      <c r="E1320" s="16">
        <v>6</v>
      </c>
      <c r="F1320" s="16" t="s">
        <v>1650</v>
      </c>
      <c r="G1320" s="16" t="s">
        <v>1651</v>
      </c>
      <c r="H1320" s="16" t="s">
        <v>1759</v>
      </c>
      <c r="I1320" s="16" t="s">
        <v>1652</v>
      </c>
      <c r="J1320" s="16" t="s">
        <v>1652</v>
      </c>
      <c r="K1320" s="16">
        <v>800192369</v>
      </c>
      <c r="L1320" s="41" t="s">
        <v>5885</v>
      </c>
      <c r="M1320" s="17" t="s">
        <v>5886</v>
      </c>
      <c r="N1320" s="17" t="s">
        <v>5887</v>
      </c>
      <c r="O1320" s="100">
        <v>45969.436111111114</v>
      </c>
      <c r="P1320" s="17"/>
      <c r="Q1320" s="18"/>
      <c r="R1320" s="19"/>
      <c r="S1320" s="19" t="e" vm="1">
        <f>#REF!*3</f>
        <v>#REF!</v>
      </c>
      <c r="T1320" s="19"/>
      <c r="U1320" s="19" t="e" vm="1">
        <f>#REF!*3</f>
        <v>#REF!</v>
      </c>
      <c r="V1320" s="19" t="e" vm="1">
        <f>#REF!+#REF!</f>
        <v>#REF!</v>
      </c>
      <c r="W1320" s="19"/>
      <c r="X1320" s="42"/>
      <c r="Y1320" s="20"/>
      <c r="Z1320" s="21"/>
      <c r="AA1320" s="21"/>
      <c r="AB1320" s="101"/>
      <c r="AC1320" s="104"/>
      <c r="AD1320" s="104"/>
      <c r="AE1320" s="104"/>
      <c r="AF1320" s="101"/>
      <c r="AG1320" s="102"/>
      <c r="AH1320" s="103"/>
      <c r="AI1320" s="102"/>
    </row>
    <row r="1321" spans="1:35" ht="24" customHeight="1">
      <c r="A1321" s="13" t="s">
        <v>16</v>
      </c>
      <c r="B1321" s="14">
        <v>5847</v>
      </c>
      <c r="C1321" s="15" t="s">
        <v>357</v>
      </c>
      <c r="D1321" s="15" t="s">
        <v>1649</v>
      </c>
      <c r="E1321" s="16">
        <v>6</v>
      </c>
      <c r="F1321" s="16" t="s">
        <v>1650</v>
      </c>
      <c r="G1321" s="16" t="s">
        <v>1651</v>
      </c>
      <c r="H1321" s="16" t="s">
        <v>1759</v>
      </c>
      <c r="I1321" s="16" t="s">
        <v>1652</v>
      </c>
      <c r="J1321" s="16" t="s">
        <v>1652</v>
      </c>
      <c r="K1321" s="16">
        <v>800120020</v>
      </c>
      <c r="L1321" s="41" t="s">
        <v>5888</v>
      </c>
      <c r="M1321" s="17" t="s">
        <v>5889</v>
      </c>
      <c r="N1321" s="17" t="s">
        <v>5890</v>
      </c>
      <c r="O1321" s="100">
        <v>45969.45</v>
      </c>
      <c r="P1321" s="17"/>
      <c r="Q1321" s="18"/>
      <c r="R1321" s="19"/>
      <c r="S1321" s="19" t="e" vm="1">
        <f>#REF!*3</f>
        <v>#REF!</v>
      </c>
      <c r="T1321" s="19"/>
      <c r="U1321" s="19" t="e" vm="1">
        <f>#REF!*3</f>
        <v>#REF!</v>
      </c>
      <c r="V1321" s="19" t="e" vm="1">
        <f>#REF!+#REF!</f>
        <v>#REF!</v>
      </c>
      <c r="W1321" s="19"/>
      <c r="X1321" s="42"/>
      <c r="Y1321" s="20"/>
      <c r="Z1321" s="21"/>
      <c r="AA1321" s="21"/>
      <c r="AB1321" s="101"/>
      <c r="AC1321" s="104"/>
      <c r="AD1321" s="104"/>
      <c r="AE1321" s="104"/>
      <c r="AF1321" s="101"/>
      <c r="AG1321" s="102"/>
      <c r="AH1321" s="103"/>
      <c r="AI1321" s="102"/>
    </row>
    <row r="1322" spans="1:35" ht="24" customHeight="1">
      <c r="A1322" s="13" t="s">
        <v>16</v>
      </c>
      <c r="B1322" s="14">
        <v>5847</v>
      </c>
      <c r="C1322" s="15" t="s">
        <v>357</v>
      </c>
      <c r="D1322" s="15" t="s">
        <v>1732</v>
      </c>
      <c r="E1322" s="16">
        <v>6</v>
      </c>
      <c r="F1322" s="16" t="s">
        <v>1650</v>
      </c>
      <c r="G1322" s="16" t="s">
        <v>1651</v>
      </c>
      <c r="H1322" s="16" t="s">
        <v>1759</v>
      </c>
      <c r="I1322" s="16" t="s">
        <v>1652</v>
      </c>
      <c r="J1322" s="16" t="s">
        <v>1652</v>
      </c>
      <c r="K1322" s="16">
        <v>800120005</v>
      </c>
      <c r="L1322" s="41" t="s">
        <v>5891</v>
      </c>
      <c r="M1322" s="17" t="s">
        <v>5892</v>
      </c>
      <c r="N1322" s="17" t="s">
        <v>5893</v>
      </c>
      <c r="O1322" s="100">
        <v>45969.455555555556</v>
      </c>
      <c r="P1322" s="17"/>
      <c r="Q1322" s="18"/>
      <c r="R1322" s="19"/>
      <c r="S1322" s="19" t="e" vm="1">
        <f>#REF!*3</f>
        <v>#REF!</v>
      </c>
      <c r="T1322" s="19"/>
      <c r="U1322" s="19" t="e" vm="1">
        <f>#REF!*3</f>
        <v>#REF!</v>
      </c>
      <c r="V1322" s="19" t="e" vm="1">
        <f>#REF!+#REF!</f>
        <v>#REF!</v>
      </c>
      <c r="W1322" s="19"/>
      <c r="X1322" s="42"/>
      <c r="Y1322" s="20"/>
      <c r="Z1322" s="21"/>
      <c r="AA1322" s="21"/>
      <c r="AB1322" s="101"/>
      <c r="AC1322" s="104"/>
      <c r="AD1322" s="104"/>
      <c r="AE1322" s="104"/>
      <c r="AF1322" s="101"/>
      <c r="AG1322" s="102"/>
      <c r="AH1322" s="103"/>
      <c r="AI1322" s="102"/>
    </row>
    <row r="1323" spans="1:35" ht="24" customHeight="1">
      <c r="A1323" s="13" t="s">
        <v>16</v>
      </c>
      <c r="B1323" s="14">
        <v>5847</v>
      </c>
      <c r="C1323" s="15" t="s">
        <v>357</v>
      </c>
      <c r="D1323" s="15" t="s">
        <v>1649</v>
      </c>
      <c r="E1323" s="16">
        <v>6</v>
      </c>
      <c r="F1323" s="16" t="s">
        <v>1650</v>
      </c>
      <c r="G1323" s="16" t="s">
        <v>1651</v>
      </c>
      <c r="H1323" s="16" t="s">
        <v>1759</v>
      </c>
      <c r="I1323" s="16" t="s">
        <v>1652</v>
      </c>
      <c r="J1323" s="16" t="s">
        <v>1652</v>
      </c>
      <c r="K1323" s="16">
        <v>901074692</v>
      </c>
      <c r="L1323" s="41" t="s">
        <v>5894</v>
      </c>
      <c r="M1323" s="17" t="s">
        <v>5895</v>
      </c>
      <c r="N1323" s="17" t="s">
        <v>5896</v>
      </c>
      <c r="O1323" s="100">
        <v>45969.461111111108</v>
      </c>
      <c r="P1323" s="17"/>
      <c r="Q1323" s="18"/>
      <c r="R1323" s="19"/>
      <c r="S1323" s="19" t="e" vm="1">
        <f>#REF!*3</f>
        <v>#REF!</v>
      </c>
      <c r="T1323" s="19"/>
      <c r="U1323" s="19" t="e" vm="1">
        <f>#REF!*3</f>
        <v>#REF!</v>
      </c>
      <c r="V1323" s="19" t="e" vm="1">
        <f>#REF!+#REF!</f>
        <v>#REF!</v>
      </c>
      <c r="W1323" s="19"/>
      <c r="X1323" s="42"/>
      <c r="Y1323" s="20"/>
      <c r="Z1323" s="21"/>
      <c r="AA1323" s="21"/>
      <c r="AB1323" s="101"/>
      <c r="AC1323" s="104"/>
      <c r="AD1323" s="104"/>
      <c r="AE1323" s="104"/>
      <c r="AF1323" s="101"/>
      <c r="AG1323" s="102"/>
      <c r="AH1323" s="103"/>
      <c r="AI1323" s="102"/>
    </row>
    <row r="1324" spans="1:35" ht="24" customHeight="1">
      <c r="A1324" s="13" t="s">
        <v>16</v>
      </c>
      <c r="B1324" s="14">
        <v>5847</v>
      </c>
      <c r="C1324" s="15" t="s">
        <v>357</v>
      </c>
      <c r="D1324" s="15" t="s">
        <v>1649</v>
      </c>
      <c r="E1324" s="16">
        <v>6</v>
      </c>
      <c r="F1324" s="16" t="s">
        <v>1650</v>
      </c>
      <c r="G1324" s="16" t="s">
        <v>1651</v>
      </c>
      <c r="H1324" s="16" t="s">
        <v>1759</v>
      </c>
      <c r="I1324" s="16" t="s">
        <v>1652</v>
      </c>
      <c r="J1324" s="16" t="s">
        <v>1652</v>
      </c>
      <c r="K1324" s="16">
        <v>900204258</v>
      </c>
      <c r="L1324" s="41" t="s">
        <v>5897</v>
      </c>
      <c r="M1324" s="17" t="s">
        <v>5898</v>
      </c>
      <c r="N1324" s="17" t="s">
        <v>5899</v>
      </c>
      <c r="O1324" s="100">
        <v>45969.482638888891</v>
      </c>
      <c r="P1324" s="17"/>
      <c r="Q1324" s="18"/>
      <c r="R1324" s="19"/>
      <c r="S1324" s="19" t="e" vm="1">
        <f>#REF!*3</f>
        <v>#REF!</v>
      </c>
      <c r="T1324" s="19"/>
      <c r="U1324" s="19" t="e" vm="1">
        <f>#REF!*3</f>
        <v>#REF!</v>
      </c>
      <c r="V1324" s="19" t="e" vm="1">
        <f>#REF!+#REF!</f>
        <v>#REF!</v>
      </c>
      <c r="W1324" s="19"/>
      <c r="X1324" s="42"/>
      <c r="Y1324" s="20"/>
      <c r="Z1324" s="21"/>
      <c r="AA1324" s="21"/>
      <c r="AB1324" s="101"/>
      <c r="AC1324" s="104"/>
      <c r="AD1324" s="104"/>
      <c r="AE1324" s="104"/>
      <c r="AF1324" s="101"/>
      <c r="AG1324" s="102"/>
      <c r="AH1324" s="103"/>
      <c r="AI1324" s="102"/>
    </row>
    <row r="1325" spans="1:35" ht="24" customHeight="1">
      <c r="A1325" s="13" t="s">
        <v>16</v>
      </c>
      <c r="B1325" s="14">
        <v>5847</v>
      </c>
      <c r="C1325" s="15" t="s">
        <v>357</v>
      </c>
      <c r="D1325" s="15" t="s">
        <v>1778</v>
      </c>
      <c r="E1325" s="16">
        <v>6</v>
      </c>
      <c r="F1325" s="16" t="s">
        <v>1650</v>
      </c>
      <c r="G1325" s="16" t="s">
        <v>1651</v>
      </c>
      <c r="H1325" s="16" t="s">
        <v>1759</v>
      </c>
      <c r="I1325" s="16" t="s">
        <v>1652</v>
      </c>
      <c r="J1325" s="16" t="s">
        <v>1652</v>
      </c>
      <c r="K1325" s="16">
        <v>800169028</v>
      </c>
      <c r="L1325" s="41" t="s">
        <v>5900</v>
      </c>
      <c r="M1325" s="17" t="s">
        <v>5901</v>
      </c>
      <c r="N1325" s="17" t="s">
        <v>5902</v>
      </c>
      <c r="O1325" s="100">
        <v>45969.488888888889</v>
      </c>
      <c r="P1325" s="17"/>
      <c r="Q1325" s="18"/>
      <c r="R1325" s="19"/>
      <c r="S1325" s="19" t="e" vm="1">
        <f>#REF!*3</f>
        <v>#REF!</v>
      </c>
      <c r="T1325" s="19"/>
      <c r="U1325" s="19" t="e" vm="1">
        <f>#REF!*3</f>
        <v>#REF!</v>
      </c>
      <c r="V1325" s="19" t="e" vm="1">
        <f>#REF!+#REF!</f>
        <v>#REF!</v>
      </c>
      <c r="W1325" s="19"/>
      <c r="X1325" s="42"/>
      <c r="Y1325" s="20"/>
      <c r="Z1325" s="21"/>
      <c r="AA1325" s="21"/>
      <c r="AB1325" s="101"/>
      <c r="AC1325" s="104"/>
      <c r="AD1325" s="104"/>
      <c r="AE1325" s="104"/>
      <c r="AF1325" s="101"/>
      <c r="AG1325" s="102"/>
      <c r="AH1325" s="103"/>
      <c r="AI1325" s="102"/>
    </row>
    <row r="1326" spans="1:35" ht="24" customHeight="1">
      <c r="A1326" s="13" t="s">
        <v>16</v>
      </c>
      <c r="B1326" s="14">
        <v>5847</v>
      </c>
      <c r="C1326" s="15" t="s">
        <v>357</v>
      </c>
      <c r="D1326" s="15" t="s">
        <v>1649</v>
      </c>
      <c r="E1326" s="16">
        <v>6</v>
      </c>
      <c r="F1326" s="16" t="s">
        <v>1650</v>
      </c>
      <c r="G1326" s="16" t="s">
        <v>1651</v>
      </c>
      <c r="H1326" s="16" t="s">
        <v>1759</v>
      </c>
      <c r="I1326" s="16" t="s">
        <v>1652</v>
      </c>
      <c r="J1326" s="16" t="s">
        <v>1652</v>
      </c>
      <c r="K1326" s="16">
        <v>800120024</v>
      </c>
      <c r="L1326" s="41" t="s">
        <v>5903</v>
      </c>
      <c r="M1326" s="17" t="s">
        <v>5904</v>
      </c>
      <c r="N1326" s="17" t="s">
        <v>5905</v>
      </c>
      <c r="O1326" s="100">
        <v>45969.490972222222</v>
      </c>
      <c r="P1326" s="17"/>
      <c r="Q1326" s="18"/>
      <c r="R1326" s="19"/>
      <c r="S1326" s="19" t="e" vm="1">
        <f>#REF!*3</f>
        <v>#REF!</v>
      </c>
      <c r="T1326" s="19"/>
      <c r="U1326" s="19" t="e" vm="1">
        <f>#REF!*3</f>
        <v>#REF!</v>
      </c>
      <c r="V1326" s="19" t="e" vm="1">
        <f>#REF!+#REF!</f>
        <v>#REF!</v>
      </c>
      <c r="W1326" s="19"/>
      <c r="X1326" s="42"/>
      <c r="Y1326" s="20"/>
      <c r="Z1326" s="21"/>
      <c r="AA1326" s="21"/>
      <c r="AB1326" s="101"/>
      <c r="AC1326" s="104"/>
      <c r="AD1326" s="104"/>
      <c r="AE1326" s="104"/>
      <c r="AF1326" s="101"/>
      <c r="AG1326" s="102"/>
      <c r="AH1326" s="103"/>
      <c r="AI1326" s="102"/>
    </row>
    <row r="1327" spans="1:35" ht="24" customHeight="1">
      <c r="A1327" s="13" t="s">
        <v>16</v>
      </c>
      <c r="B1327" s="14">
        <v>5847</v>
      </c>
      <c r="C1327" s="15" t="s">
        <v>357</v>
      </c>
      <c r="D1327" s="15" t="s">
        <v>1732</v>
      </c>
      <c r="E1327" s="16">
        <v>6</v>
      </c>
      <c r="F1327" s="16" t="s">
        <v>1650</v>
      </c>
      <c r="G1327" s="16" t="s">
        <v>1651</v>
      </c>
      <c r="H1327" s="16" t="s">
        <v>1759</v>
      </c>
      <c r="I1327" s="16" t="s">
        <v>1652</v>
      </c>
      <c r="J1327" s="16" t="s">
        <v>1652</v>
      </c>
      <c r="K1327" s="16">
        <v>901074690</v>
      </c>
      <c r="L1327" s="41" t="s">
        <v>3467</v>
      </c>
      <c r="M1327" s="17" t="s">
        <v>5906</v>
      </c>
      <c r="N1327" s="17" t="s">
        <v>5907</v>
      </c>
      <c r="O1327" s="100">
        <v>45969.518055555556</v>
      </c>
      <c r="P1327" s="17"/>
      <c r="Q1327" s="18"/>
      <c r="R1327" s="19"/>
      <c r="S1327" s="19" t="e" vm="1">
        <f>#REF!*3</f>
        <v>#REF!</v>
      </c>
      <c r="T1327" s="19"/>
      <c r="U1327" s="19" t="e" vm="1">
        <f>#REF!*3</f>
        <v>#REF!</v>
      </c>
      <c r="V1327" s="19" t="e" vm="1">
        <f>#REF!+#REF!</f>
        <v>#REF!</v>
      </c>
      <c r="W1327" s="19"/>
      <c r="X1327" s="42"/>
      <c r="Y1327" s="20"/>
      <c r="Z1327" s="21"/>
      <c r="AA1327" s="21"/>
      <c r="AB1327" s="101"/>
      <c r="AC1327" s="104"/>
      <c r="AD1327" s="104"/>
      <c r="AE1327" s="104"/>
      <c r="AF1327" s="101"/>
      <c r="AG1327" s="102"/>
      <c r="AH1327" s="103"/>
      <c r="AI1327" s="102"/>
    </row>
    <row r="1328" spans="1:35" ht="24" customHeight="1">
      <c r="A1328" s="13" t="s">
        <v>16</v>
      </c>
      <c r="B1328" s="14">
        <v>5847</v>
      </c>
      <c r="C1328" s="15" t="s">
        <v>357</v>
      </c>
      <c r="D1328" s="15" t="s">
        <v>1732</v>
      </c>
      <c r="E1328" s="16">
        <v>6</v>
      </c>
      <c r="F1328" s="16" t="s">
        <v>1650</v>
      </c>
      <c r="G1328" s="16" t="s">
        <v>1651</v>
      </c>
      <c r="H1328" s="16" t="s">
        <v>1759</v>
      </c>
      <c r="I1328" s="16" t="s">
        <v>1652</v>
      </c>
      <c r="J1328" s="16" t="s">
        <v>1652</v>
      </c>
      <c r="K1328" s="16">
        <v>901196248</v>
      </c>
      <c r="L1328" s="41" t="s">
        <v>5908</v>
      </c>
      <c r="M1328" s="17" t="s">
        <v>5909</v>
      </c>
      <c r="N1328" s="17" t="s">
        <v>5910</v>
      </c>
      <c r="O1328" s="100">
        <v>45969.525694444441</v>
      </c>
      <c r="P1328" s="17"/>
      <c r="Q1328" s="18"/>
      <c r="R1328" s="19"/>
      <c r="S1328" s="19" t="e" vm="1">
        <f>#REF!*3</f>
        <v>#REF!</v>
      </c>
      <c r="T1328" s="19"/>
      <c r="U1328" s="19" t="e" vm="1">
        <f>#REF!*3</f>
        <v>#REF!</v>
      </c>
      <c r="V1328" s="19" t="e" vm="1">
        <f>#REF!+#REF!</f>
        <v>#REF!</v>
      </c>
      <c r="W1328" s="19"/>
      <c r="X1328" s="42"/>
      <c r="Y1328" s="20"/>
      <c r="Z1328" s="21"/>
      <c r="AA1328" s="21"/>
      <c r="AB1328" s="101"/>
      <c r="AC1328" s="104"/>
      <c r="AD1328" s="104"/>
      <c r="AE1328" s="104"/>
      <c r="AF1328" s="101"/>
      <c r="AG1328" s="102"/>
      <c r="AH1328" s="103"/>
      <c r="AI1328" s="102"/>
    </row>
    <row r="1329" spans="1:35" ht="24" customHeight="1">
      <c r="A1329" s="13" t="s">
        <v>16</v>
      </c>
      <c r="B1329" s="14">
        <v>5847</v>
      </c>
      <c r="C1329" s="15" t="s">
        <v>357</v>
      </c>
      <c r="D1329" s="15" t="s">
        <v>1732</v>
      </c>
      <c r="E1329" s="16">
        <v>6</v>
      </c>
      <c r="F1329" s="16" t="s">
        <v>1650</v>
      </c>
      <c r="G1329" s="16" t="s">
        <v>1651</v>
      </c>
      <c r="H1329" s="16" t="s">
        <v>1759</v>
      </c>
      <c r="I1329" s="16" t="s">
        <v>1652</v>
      </c>
      <c r="J1329" s="16" t="s">
        <v>1652</v>
      </c>
      <c r="K1329" s="16">
        <v>800192356</v>
      </c>
      <c r="L1329" s="41" t="s">
        <v>5911</v>
      </c>
      <c r="M1329" s="17" t="s">
        <v>5912</v>
      </c>
      <c r="N1329" s="17" t="s">
        <v>5913</v>
      </c>
      <c r="O1329" s="100">
        <v>45972.838888888888</v>
      </c>
      <c r="P1329" s="17"/>
      <c r="Q1329" s="18"/>
      <c r="R1329" s="19"/>
      <c r="S1329" s="19" t="e" vm="1">
        <f>#REF!*3</f>
        <v>#REF!</v>
      </c>
      <c r="T1329" s="19"/>
      <c r="U1329" s="19" t="e" vm="1">
        <f>#REF!*3</f>
        <v>#REF!</v>
      </c>
      <c r="V1329" s="19" t="e" vm="1">
        <f>#REF!+#REF!</f>
        <v>#REF!</v>
      </c>
      <c r="W1329" s="19"/>
      <c r="X1329" s="42"/>
      <c r="Y1329" s="20"/>
      <c r="Z1329" s="21"/>
      <c r="AA1329" s="21"/>
      <c r="AB1329" s="101"/>
      <c r="AC1329" s="104"/>
      <c r="AD1329" s="104"/>
      <c r="AE1329" s="104"/>
      <c r="AF1329" s="101"/>
      <c r="AG1329" s="102"/>
      <c r="AH1329" s="103"/>
      <c r="AI1329" s="102"/>
    </row>
    <row r="1330" spans="1:35" ht="24" customHeight="1">
      <c r="A1330" s="13" t="s">
        <v>236</v>
      </c>
      <c r="B1330" s="14">
        <v>52683</v>
      </c>
      <c r="C1330" s="15" t="s">
        <v>1273</v>
      </c>
      <c r="D1330" s="15" t="s">
        <v>1732</v>
      </c>
      <c r="E1330" s="16">
        <v>6</v>
      </c>
      <c r="F1330" s="16"/>
      <c r="G1330" s="16" t="s">
        <v>1651</v>
      </c>
      <c r="H1330" s="16" t="s">
        <v>1651</v>
      </c>
      <c r="I1330" s="16" t="s">
        <v>1652</v>
      </c>
      <c r="J1330" s="16" t="s">
        <v>1652</v>
      </c>
      <c r="K1330" s="16">
        <v>900283504</v>
      </c>
      <c r="L1330" s="41" t="s">
        <v>5914</v>
      </c>
      <c r="M1330" s="17" t="s">
        <v>5915</v>
      </c>
      <c r="N1330" s="17" t="s">
        <v>5916</v>
      </c>
      <c r="O1330" s="100">
        <v>45973.839583333334</v>
      </c>
      <c r="P1330" s="17"/>
      <c r="Q1330" s="18"/>
      <c r="R1330" s="19"/>
      <c r="S1330" s="19" t="e" vm="1">
        <f>#REF!*3</f>
        <v>#REF!</v>
      </c>
      <c r="T1330" s="19"/>
      <c r="U1330" s="19" t="e" vm="1">
        <f>#REF!*3</f>
        <v>#REF!</v>
      </c>
      <c r="V1330" s="19" t="e" vm="1">
        <f>#REF!+#REF!</f>
        <v>#REF!</v>
      </c>
      <c r="W1330" s="19"/>
      <c r="X1330" s="42"/>
      <c r="Y1330" s="20"/>
      <c r="Z1330" s="21"/>
      <c r="AA1330" s="21"/>
      <c r="AB1330" s="101"/>
      <c r="AC1330" s="104"/>
      <c r="AD1330" s="104"/>
      <c r="AE1330" s="104"/>
      <c r="AF1330" s="101"/>
      <c r="AG1330" s="102"/>
      <c r="AH1330" s="103"/>
      <c r="AI1330" s="102"/>
    </row>
    <row r="1331" spans="1:35" ht="24" customHeight="1">
      <c r="A1331" s="13" t="s">
        <v>16</v>
      </c>
      <c r="B1331" s="14">
        <v>5847</v>
      </c>
      <c r="C1331" s="15" t="s">
        <v>357</v>
      </c>
      <c r="D1331" s="15" t="s">
        <v>1649</v>
      </c>
      <c r="E1331" s="16">
        <v>6</v>
      </c>
      <c r="F1331" s="16" t="s">
        <v>1650</v>
      </c>
      <c r="G1331" s="16" t="s">
        <v>1651</v>
      </c>
      <c r="H1331" s="16" t="s">
        <v>1759</v>
      </c>
      <c r="I1331" s="16" t="s">
        <v>1652</v>
      </c>
      <c r="J1331" s="16" t="s">
        <v>1652</v>
      </c>
      <c r="K1331" s="16">
        <v>800120017</v>
      </c>
      <c r="L1331" s="41" t="s">
        <v>5917</v>
      </c>
      <c r="M1331" s="17" t="s">
        <v>5918</v>
      </c>
      <c r="N1331" s="17" t="s">
        <v>5919</v>
      </c>
      <c r="O1331" s="100">
        <v>45975.620833333334</v>
      </c>
      <c r="P1331" s="17"/>
      <c r="Q1331" s="18"/>
      <c r="R1331" s="19"/>
      <c r="S1331" s="19" t="e" vm="1">
        <f>#REF!*3</f>
        <v>#REF!</v>
      </c>
      <c r="T1331" s="19"/>
      <c r="U1331" s="19" t="e" vm="1">
        <f>#REF!*3</f>
        <v>#REF!</v>
      </c>
      <c r="V1331" s="19" t="e" vm="1">
        <f>#REF!+#REF!</f>
        <v>#REF!</v>
      </c>
      <c r="W1331" s="19"/>
      <c r="X1331" s="42"/>
      <c r="Y1331" s="20"/>
      <c r="Z1331" s="21"/>
      <c r="AA1331" s="21"/>
      <c r="AB1331" s="101"/>
      <c r="AC1331" s="104"/>
      <c r="AD1331" s="104"/>
      <c r="AE1331" s="104"/>
      <c r="AF1331" s="101"/>
      <c r="AG1331" s="102"/>
      <c r="AH1331" s="103"/>
      <c r="AI1331" s="102"/>
    </row>
    <row r="1332" spans="1:35" ht="24" customHeight="1">
      <c r="A1332" s="13" t="s">
        <v>16</v>
      </c>
      <c r="B1332" s="14">
        <v>5847</v>
      </c>
      <c r="C1332" s="15" t="s">
        <v>357</v>
      </c>
      <c r="D1332" s="15" t="s">
        <v>1649</v>
      </c>
      <c r="E1332" s="16">
        <v>6</v>
      </c>
      <c r="F1332" s="16" t="s">
        <v>1650</v>
      </c>
      <c r="G1332" s="16" t="s">
        <v>1651</v>
      </c>
      <c r="H1332" s="16" t="s">
        <v>1759</v>
      </c>
      <c r="I1332" s="16" t="s">
        <v>1652</v>
      </c>
      <c r="J1332" s="16" t="s">
        <v>1652</v>
      </c>
      <c r="K1332" s="16">
        <v>900120911</v>
      </c>
      <c r="L1332" s="41" t="s">
        <v>5920</v>
      </c>
      <c r="M1332" s="17" t="s">
        <v>5921</v>
      </c>
      <c r="N1332" s="17" t="s">
        <v>5922</v>
      </c>
      <c r="O1332" s="100">
        <v>45986.459027777775</v>
      </c>
      <c r="P1332" s="17"/>
      <c r="Q1332" s="18"/>
      <c r="R1332" s="19"/>
      <c r="S1332" s="19" t="e" vm="1">
        <f>#REF!*3</f>
        <v>#REF!</v>
      </c>
      <c r="T1332" s="19"/>
      <c r="U1332" s="19" t="e" vm="1">
        <f>#REF!*3</f>
        <v>#REF!</v>
      </c>
      <c r="V1332" s="19" t="e" vm="1">
        <f>#REF!+#REF!</f>
        <v>#REF!</v>
      </c>
      <c r="W1332" s="19"/>
      <c r="X1332" s="42"/>
      <c r="Y1332" s="20"/>
      <c r="Z1332" s="21"/>
      <c r="AA1332" s="21"/>
      <c r="AB1332" s="101"/>
      <c r="AC1332" s="104"/>
      <c r="AD1332" s="104"/>
      <c r="AE1332" s="104"/>
      <c r="AF1332" s="101"/>
      <c r="AG1332" s="102"/>
      <c r="AH1332" s="103"/>
      <c r="AI1332" s="102"/>
    </row>
    <row r="1333" spans="1:35" ht="24" customHeight="1">
      <c r="A1333" s="13" t="s">
        <v>236</v>
      </c>
      <c r="B1333" s="14">
        <v>52683</v>
      </c>
      <c r="C1333" s="15" t="s">
        <v>1273</v>
      </c>
      <c r="D1333" s="15" t="s">
        <v>1649</v>
      </c>
      <c r="E1333" s="16">
        <v>6</v>
      </c>
      <c r="F1333" s="16"/>
      <c r="G1333" s="16" t="s">
        <v>1651</v>
      </c>
      <c r="H1333" s="16" t="s">
        <v>1651</v>
      </c>
      <c r="I1333" s="16" t="s">
        <v>1652</v>
      </c>
      <c r="J1333" s="16" t="s">
        <v>1652</v>
      </c>
      <c r="K1333" s="16">
        <v>900285641</v>
      </c>
      <c r="L1333" s="41" t="s">
        <v>5923</v>
      </c>
      <c r="M1333" s="17" t="s">
        <v>5924</v>
      </c>
      <c r="N1333" s="17" t="s">
        <v>5925</v>
      </c>
      <c r="O1333" s="100">
        <v>45986.695138888892</v>
      </c>
      <c r="P1333" s="17"/>
      <c r="Q1333" s="18"/>
      <c r="R1333" s="19"/>
      <c r="S1333" s="19" t="e" vm="1">
        <f>#REF!*3</f>
        <v>#REF!</v>
      </c>
      <c r="T1333" s="19"/>
      <c r="U1333" s="19" t="e" vm="1">
        <f>#REF!*3</f>
        <v>#REF!</v>
      </c>
      <c r="V1333" s="19" t="e" vm="1">
        <f>#REF!+#REF!</f>
        <v>#REF!</v>
      </c>
      <c r="W1333" s="19"/>
      <c r="X1333" s="42"/>
      <c r="Y1333" s="20"/>
      <c r="Z1333" s="21"/>
      <c r="AA1333" s="21"/>
      <c r="AB1333" s="101"/>
      <c r="AC1333" s="104"/>
      <c r="AD1333" s="104"/>
      <c r="AE1333" s="104"/>
      <c r="AF1333" s="101"/>
      <c r="AG1333" s="102"/>
      <c r="AH1333" s="103"/>
      <c r="AI1333" s="102"/>
    </row>
    <row r="1334" spans="1:35" ht="24" customHeight="1">
      <c r="A1334" s="13" t="s">
        <v>470</v>
      </c>
      <c r="B1334" s="14">
        <v>70215</v>
      </c>
      <c r="C1334" s="15" t="s">
        <v>255</v>
      </c>
      <c r="D1334" s="15" t="s">
        <v>1649</v>
      </c>
      <c r="E1334" s="16">
        <v>6</v>
      </c>
      <c r="F1334" s="16"/>
      <c r="G1334" s="16" t="s">
        <v>1651</v>
      </c>
      <c r="H1334" s="16" t="s">
        <v>1651</v>
      </c>
      <c r="I1334" s="16" t="s">
        <v>1652</v>
      </c>
      <c r="J1334" s="16" t="s">
        <v>1652</v>
      </c>
      <c r="K1334" s="16"/>
      <c r="L1334" s="41" t="s">
        <v>5926</v>
      </c>
      <c r="M1334" s="17" t="s">
        <v>5927</v>
      </c>
      <c r="N1334" s="17" t="s">
        <v>5928</v>
      </c>
      <c r="O1334" s="100">
        <v>45986.816666666666</v>
      </c>
      <c r="P1334" s="17"/>
      <c r="Q1334" s="18"/>
      <c r="R1334" s="19"/>
      <c r="S1334" s="19" t="e" vm="1">
        <f>#REF!*3</f>
        <v>#REF!</v>
      </c>
      <c r="T1334" s="19"/>
      <c r="U1334" s="19" t="e" vm="1">
        <f>#REF!*3</f>
        <v>#REF!</v>
      </c>
      <c r="V1334" s="19" t="e" vm="1">
        <f>#REF!+#REF!</f>
        <v>#REF!</v>
      </c>
      <c r="W1334" s="19"/>
      <c r="X1334" s="42"/>
      <c r="Y1334" s="20"/>
      <c r="Z1334" s="21"/>
      <c r="AA1334" s="21"/>
      <c r="AB1334" s="101"/>
      <c r="AC1334" s="104"/>
      <c r="AD1334" s="104"/>
      <c r="AE1334" s="104"/>
      <c r="AF1334" s="101"/>
      <c r="AG1334" s="102"/>
      <c r="AH1334" s="103"/>
      <c r="AI1334" s="102"/>
    </row>
    <row r="1335" spans="1:35" ht="24" customHeight="1">
      <c r="A1335" s="13" t="s">
        <v>109</v>
      </c>
      <c r="B1335" s="14">
        <v>17013</v>
      </c>
      <c r="C1335" s="15" t="s">
        <v>756</v>
      </c>
      <c r="D1335" s="15" t="s">
        <v>1649</v>
      </c>
      <c r="E1335" s="16">
        <v>6</v>
      </c>
      <c r="F1335" s="16"/>
      <c r="G1335" s="16" t="s">
        <v>1651</v>
      </c>
      <c r="H1335" s="16" t="s">
        <v>1651</v>
      </c>
      <c r="I1335" s="16" t="s">
        <v>1652</v>
      </c>
      <c r="J1335" s="16" t="s">
        <v>1652</v>
      </c>
      <c r="K1335" s="16">
        <v>900359125</v>
      </c>
      <c r="L1335" s="41" t="s">
        <v>5929</v>
      </c>
      <c r="M1335" s="17" t="s">
        <v>5930</v>
      </c>
      <c r="N1335" s="17" t="s">
        <v>5931</v>
      </c>
      <c r="O1335" s="100">
        <v>45989.87777777778</v>
      </c>
      <c r="P1335" s="17"/>
      <c r="Q1335" s="18"/>
      <c r="R1335" s="19"/>
      <c r="S1335" s="19" t="e" vm="1">
        <f>#REF!*3</f>
        <v>#REF!</v>
      </c>
      <c r="T1335" s="19"/>
      <c r="U1335" s="19" t="e" vm="1">
        <f>#REF!*3</f>
        <v>#REF!</v>
      </c>
      <c r="V1335" s="19" t="e" vm="1">
        <f>#REF!+#REF!</f>
        <v>#REF!</v>
      </c>
      <c r="W1335" s="19"/>
      <c r="X1335" s="42"/>
      <c r="Y1335" s="20"/>
      <c r="Z1335" s="21"/>
      <c r="AA1335" s="21"/>
      <c r="AB1335" s="101"/>
      <c r="AC1335" s="104"/>
      <c r="AD1335" s="104"/>
      <c r="AE1335" s="104"/>
      <c r="AF1335" s="101"/>
      <c r="AG1335" s="102"/>
      <c r="AH1335" s="103"/>
      <c r="AI1335" s="102"/>
    </row>
    <row r="1336" spans="1:35" ht="24" hidden="1" customHeight="1">
      <c r="A1336" s="13" t="s">
        <v>927</v>
      </c>
      <c r="B1336" s="14">
        <v>25875</v>
      </c>
      <c r="C1336" s="15" t="s">
        <v>1045</v>
      </c>
      <c r="D1336" s="15" t="s">
        <v>1778</v>
      </c>
      <c r="E1336" s="16">
        <v>6</v>
      </c>
      <c r="F1336" s="16" t="s">
        <v>1650</v>
      </c>
      <c r="G1336" s="16" t="s">
        <v>1651</v>
      </c>
      <c r="H1336" s="16" t="s">
        <v>1651</v>
      </c>
      <c r="I1336" s="16" t="s">
        <v>1652</v>
      </c>
      <c r="J1336" s="16" t="s">
        <v>1652</v>
      </c>
      <c r="K1336" s="16">
        <v>0</v>
      </c>
      <c r="L1336" s="41" t="s">
        <v>5932</v>
      </c>
      <c r="M1336" s="17" t="s">
        <v>5933</v>
      </c>
      <c r="N1336" s="17" t="s">
        <v>5934</v>
      </c>
      <c r="O1336" s="100">
        <v>46023</v>
      </c>
      <c r="P1336" s="17" t="s">
        <v>1650</v>
      </c>
      <c r="Q1336" s="18" t="s">
        <v>1783</v>
      </c>
      <c r="R1336" s="19">
        <v>0</v>
      </c>
      <c r="S1336" s="19" t="e" vm="1">
        <f>#REF!*3</f>
        <v>#REF!</v>
      </c>
      <c r="T1336" s="19">
        <v>0</v>
      </c>
      <c r="U1336" s="19" t="e" vm="1">
        <f>#REF!*3</f>
        <v>#REF!</v>
      </c>
      <c r="V1336" s="19" t="e" vm="1">
        <f>#REF!+#REF!</f>
        <v>#REF!</v>
      </c>
      <c r="W1336" s="19"/>
      <c r="X1336" s="42"/>
      <c r="Y1336" s="20" t="s">
        <v>3006</v>
      </c>
      <c r="Z1336" s="21">
        <v>0</v>
      </c>
      <c r="AA1336" s="21"/>
      <c r="AB1336" s="101"/>
      <c r="AC1336" s="104"/>
      <c r="AD1336" s="104"/>
      <c r="AE1336" s="104"/>
      <c r="AF1336" s="101"/>
      <c r="AG1336" s="102"/>
      <c r="AH1336" s="103"/>
      <c r="AI1336" s="102"/>
    </row>
    <row r="1337" spans="1:35" ht="24" customHeight="1">
      <c r="A1337" s="13" t="s">
        <v>16</v>
      </c>
      <c r="B1337" s="14">
        <v>5847</v>
      </c>
      <c r="C1337" s="15" t="s">
        <v>357</v>
      </c>
      <c r="D1337" s="15" t="s">
        <v>1778</v>
      </c>
      <c r="E1337" s="16">
        <v>6</v>
      </c>
      <c r="F1337" s="16" t="s">
        <v>1650</v>
      </c>
      <c r="G1337" s="16" t="s">
        <v>1651</v>
      </c>
      <c r="H1337" s="16" t="s">
        <v>1759</v>
      </c>
      <c r="I1337" s="16" t="s">
        <v>1652</v>
      </c>
      <c r="J1337" s="16" t="s">
        <v>1652</v>
      </c>
      <c r="K1337" s="16">
        <v>800201534</v>
      </c>
      <c r="L1337" s="41" t="s">
        <v>5935</v>
      </c>
      <c r="M1337" s="17" t="s">
        <v>5936</v>
      </c>
      <c r="N1337" s="17" t="s">
        <v>5937</v>
      </c>
      <c r="O1337" s="100">
        <v>46023</v>
      </c>
      <c r="P1337" s="17"/>
      <c r="Q1337" s="18"/>
      <c r="R1337" s="19"/>
      <c r="S1337" s="19" t="e" vm="1">
        <f>#REF!*3</f>
        <v>#REF!</v>
      </c>
      <c r="T1337" s="19"/>
      <c r="U1337" s="19" t="e" vm="1">
        <f>#REF!*3</f>
        <v>#REF!</v>
      </c>
      <c r="V1337" s="19" t="e" vm="1">
        <f>#REF!+#REF!</f>
        <v>#REF!</v>
      </c>
      <c r="W1337" s="19"/>
      <c r="X1337" s="42"/>
      <c r="Y1337" s="20"/>
      <c r="Z1337" s="21"/>
      <c r="AA1337" s="21"/>
      <c r="AB1337" s="101"/>
      <c r="AC1337" s="104"/>
      <c r="AD1337" s="104"/>
      <c r="AE1337" s="104"/>
      <c r="AF1337" s="101"/>
      <c r="AG1337" s="102"/>
      <c r="AH1337" s="103"/>
      <c r="AI1337" s="102"/>
    </row>
    <row r="1338" spans="1:35" ht="24" customHeight="1">
      <c r="A1338" s="13" t="s">
        <v>544</v>
      </c>
      <c r="B1338" s="14">
        <v>15185</v>
      </c>
      <c r="C1338" s="15" t="s">
        <v>577</v>
      </c>
      <c r="D1338" s="15" t="s">
        <v>1649</v>
      </c>
      <c r="E1338" s="16">
        <v>6</v>
      </c>
      <c r="F1338" s="16" t="s">
        <v>1650</v>
      </c>
      <c r="G1338" s="16" t="s">
        <v>1651</v>
      </c>
      <c r="H1338" s="16" t="s">
        <v>1651</v>
      </c>
      <c r="I1338" s="16" t="s">
        <v>1652</v>
      </c>
      <c r="J1338" s="16" t="s">
        <v>1652</v>
      </c>
      <c r="K1338" s="16">
        <v>901860257</v>
      </c>
      <c r="L1338" s="41" t="s">
        <v>5938</v>
      </c>
      <c r="M1338" s="17" t="s">
        <v>5939</v>
      </c>
      <c r="N1338" s="17" t="s">
        <v>5940</v>
      </c>
      <c r="O1338" s="100">
        <v>46023</v>
      </c>
      <c r="P1338" s="17"/>
      <c r="Q1338" s="18"/>
      <c r="R1338" s="19"/>
      <c r="S1338" s="19" t="e" vm="1">
        <f>#REF!*3</f>
        <v>#REF!</v>
      </c>
      <c r="T1338" s="19"/>
      <c r="U1338" s="19" t="e" vm="1">
        <f>#REF!*3</f>
        <v>#REF!</v>
      </c>
      <c r="V1338" s="19" t="e" vm="1">
        <f>#REF!+#REF!</f>
        <v>#REF!</v>
      </c>
      <c r="W1338" s="19"/>
      <c r="X1338" s="42"/>
      <c r="Y1338" s="20"/>
      <c r="Z1338" s="21"/>
      <c r="AA1338" s="21"/>
      <c r="AB1338" s="101"/>
      <c r="AC1338" s="104"/>
      <c r="AD1338" s="104"/>
      <c r="AE1338" s="104"/>
      <c r="AF1338" s="101"/>
      <c r="AG1338" s="102"/>
      <c r="AH1338" s="103"/>
      <c r="AI1338" s="102"/>
    </row>
    <row r="1339" spans="1:35" ht="24" customHeight="1">
      <c r="A1339" s="13" t="s">
        <v>334</v>
      </c>
      <c r="B1339" s="14">
        <v>41396</v>
      </c>
      <c r="C1339" s="15" t="s">
        <v>1112</v>
      </c>
      <c r="D1339" s="15" t="s">
        <v>1649</v>
      </c>
      <c r="E1339" s="16">
        <v>6</v>
      </c>
      <c r="F1339" s="16" t="s">
        <v>1650</v>
      </c>
      <c r="G1339" s="16" t="s">
        <v>1651</v>
      </c>
      <c r="H1339" s="16" t="s">
        <v>1651</v>
      </c>
      <c r="I1339" s="16" t="s">
        <v>1652</v>
      </c>
      <c r="J1339" s="16" t="s">
        <v>1652</v>
      </c>
      <c r="K1339" s="16">
        <v>900663357</v>
      </c>
      <c r="L1339" s="41" t="s">
        <v>5941</v>
      </c>
      <c r="M1339" s="17" t="s">
        <v>5942</v>
      </c>
      <c r="N1339" s="17" t="s">
        <v>5943</v>
      </c>
      <c r="O1339" s="100">
        <v>46023</v>
      </c>
      <c r="P1339" s="17"/>
      <c r="Q1339" s="18"/>
      <c r="R1339" s="19"/>
      <c r="S1339" s="19" t="e" vm="1">
        <f>#REF!*3</f>
        <v>#REF!</v>
      </c>
      <c r="T1339" s="19"/>
      <c r="U1339" s="19" t="e" vm="1">
        <f>#REF!*3</f>
        <v>#REF!</v>
      </c>
      <c r="V1339" s="19" t="e" vm="1">
        <f>#REF!+#REF!</f>
        <v>#REF!</v>
      </c>
      <c r="W1339" s="19"/>
      <c r="X1339" s="42"/>
      <c r="Y1339" s="20"/>
      <c r="Z1339" s="21"/>
      <c r="AA1339" s="21"/>
      <c r="AB1339" s="101"/>
      <c r="AC1339" s="104"/>
      <c r="AD1339" s="104"/>
      <c r="AE1339" s="104"/>
      <c r="AF1339" s="101"/>
      <c r="AG1339" s="102"/>
      <c r="AH1339" s="103"/>
      <c r="AI1339" s="102"/>
    </row>
    <row r="1340" spans="1:35" ht="24" customHeight="1">
      <c r="A1340" s="13" t="s">
        <v>338</v>
      </c>
      <c r="B1340" s="14">
        <v>44560</v>
      </c>
      <c r="C1340" s="15" t="s">
        <v>632</v>
      </c>
      <c r="D1340" s="15" t="s">
        <v>1778</v>
      </c>
      <c r="E1340" s="16">
        <v>4</v>
      </c>
      <c r="F1340" s="16" t="s">
        <v>1650</v>
      </c>
      <c r="G1340" s="16" t="s">
        <v>1651</v>
      </c>
      <c r="H1340" s="16" t="s">
        <v>1651</v>
      </c>
      <c r="I1340" s="16" t="s">
        <v>1652</v>
      </c>
      <c r="J1340" s="16" t="s">
        <v>1759</v>
      </c>
      <c r="K1340" s="16">
        <v>901941928</v>
      </c>
      <c r="L1340" s="41" t="s">
        <v>5944</v>
      </c>
      <c r="M1340" s="17" t="s">
        <v>5945</v>
      </c>
      <c r="N1340" s="17" t="s">
        <v>5946</v>
      </c>
      <c r="O1340" s="100">
        <v>46023</v>
      </c>
      <c r="P1340" s="17"/>
      <c r="Q1340" s="18"/>
      <c r="R1340" s="19"/>
      <c r="S1340" s="19" t="e" vm="1">
        <f>#REF!*3</f>
        <v>#REF!</v>
      </c>
      <c r="T1340" s="19"/>
      <c r="U1340" s="19" t="e" vm="1">
        <f>#REF!*3</f>
        <v>#REF!</v>
      </c>
      <c r="V1340" s="19" t="e" vm="1">
        <f>#REF!+#REF!</f>
        <v>#REF!</v>
      </c>
      <c r="W1340" s="19"/>
      <c r="X1340" s="42"/>
      <c r="Y1340" s="20"/>
      <c r="Z1340" s="21"/>
      <c r="AA1340" s="21"/>
      <c r="AB1340" s="101"/>
      <c r="AC1340" s="104"/>
      <c r="AD1340" s="104"/>
      <c r="AE1340" s="104"/>
      <c r="AF1340" s="101"/>
      <c r="AG1340" s="102"/>
      <c r="AH1340" s="103"/>
      <c r="AI1340" s="102"/>
    </row>
    <row r="1341" spans="1:35" ht="24" customHeight="1">
      <c r="A1341" s="13" t="s">
        <v>16</v>
      </c>
      <c r="B1341" s="14">
        <v>5847</v>
      </c>
      <c r="C1341" s="15" t="s">
        <v>357</v>
      </c>
      <c r="D1341" s="15" t="s">
        <v>1732</v>
      </c>
      <c r="E1341" s="16">
        <v>6</v>
      </c>
      <c r="F1341" s="16" t="s">
        <v>1650</v>
      </c>
      <c r="G1341" s="16" t="s">
        <v>1651</v>
      </c>
      <c r="H1341" s="16" t="s">
        <v>1759</v>
      </c>
      <c r="I1341" s="16" t="s">
        <v>1652</v>
      </c>
      <c r="J1341" s="16" t="s">
        <v>1652</v>
      </c>
      <c r="K1341" s="16">
        <v>800169019</v>
      </c>
      <c r="L1341" s="41" t="s">
        <v>5947</v>
      </c>
      <c r="M1341" s="17" t="s">
        <v>5948</v>
      </c>
      <c r="N1341" s="17" t="s">
        <v>5949</v>
      </c>
      <c r="O1341" s="100">
        <v>46023</v>
      </c>
      <c r="P1341" s="17"/>
      <c r="Q1341" s="18"/>
      <c r="R1341" s="19"/>
      <c r="S1341" s="19" t="e" vm="1">
        <f>#REF!*3</f>
        <v>#REF!</v>
      </c>
      <c r="T1341" s="19"/>
      <c r="U1341" s="19" t="e" vm="1">
        <f>#REF!*3</f>
        <v>#REF!</v>
      </c>
      <c r="V1341" s="19" t="e" vm="1">
        <f>#REF!+#REF!</f>
        <v>#REF!</v>
      </c>
      <c r="W1341" s="19"/>
      <c r="X1341" s="42"/>
      <c r="Y1341" s="20"/>
      <c r="Z1341" s="21"/>
      <c r="AA1341" s="21"/>
      <c r="AB1341" s="101"/>
      <c r="AC1341" s="104"/>
      <c r="AD1341" s="104"/>
      <c r="AE1341" s="104"/>
      <c r="AF1341" s="101"/>
      <c r="AG1341" s="102"/>
      <c r="AH1341" s="103"/>
      <c r="AI1341" s="102"/>
    </row>
    <row r="1342" spans="1:35" ht="24" hidden="1" customHeight="1">
      <c r="A1342" s="13" t="s">
        <v>927</v>
      </c>
      <c r="B1342" s="14">
        <v>25596</v>
      </c>
      <c r="C1342" s="15" t="s">
        <v>859</v>
      </c>
      <c r="D1342" s="15" t="s">
        <v>1649</v>
      </c>
      <c r="E1342" s="16">
        <v>6</v>
      </c>
      <c r="F1342" s="16" t="s">
        <v>1650</v>
      </c>
      <c r="G1342" s="16" t="s">
        <v>1651</v>
      </c>
      <c r="H1342" s="16" t="s">
        <v>1651</v>
      </c>
      <c r="I1342" s="16" t="s">
        <v>1652</v>
      </c>
      <c r="J1342" s="16" t="s">
        <v>1652</v>
      </c>
      <c r="K1342" s="16">
        <v>832002608</v>
      </c>
      <c r="L1342" s="41" t="s">
        <v>5950</v>
      </c>
      <c r="M1342" s="17" t="s">
        <v>5951</v>
      </c>
      <c r="N1342" s="17" t="s">
        <v>5952</v>
      </c>
      <c r="O1342" s="100">
        <v>46023</v>
      </c>
      <c r="P1342" s="17" t="s">
        <v>1650</v>
      </c>
      <c r="Q1342" s="18" t="s">
        <v>1783</v>
      </c>
      <c r="R1342" s="19">
        <v>0</v>
      </c>
      <c r="S1342" s="19" t="e" vm="1">
        <f>#REF!*3</f>
        <v>#REF!</v>
      </c>
      <c r="T1342" s="19">
        <v>0</v>
      </c>
      <c r="U1342" s="19" t="e" vm="1">
        <f>#REF!*3</f>
        <v>#REF!</v>
      </c>
      <c r="V1342" s="19" t="e" vm="1">
        <f>#REF!+#REF!</f>
        <v>#REF!</v>
      </c>
      <c r="W1342" s="19"/>
      <c r="X1342" s="42"/>
      <c r="Y1342" s="20" t="s">
        <v>3006</v>
      </c>
      <c r="Z1342" s="21">
        <v>0</v>
      </c>
      <c r="AA1342" s="21"/>
      <c r="AB1342" s="101"/>
      <c r="AC1342" s="104"/>
      <c r="AD1342" s="104"/>
      <c r="AE1342" s="104"/>
      <c r="AF1342" s="101"/>
      <c r="AG1342" s="102"/>
      <c r="AH1342" s="103"/>
      <c r="AI1342" s="102"/>
    </row>
    <row r="1343" spans="1:35" ht="24" customHeight="1">
      <c r="A1343" s="13" t="s">
        <v>116</v>
      </c>
      <c r="B1343" s="14">
        <v>13430</v>
      </c>
      <c r="C1343" s="15" t="s">
        <v>492</v>
      </c>
      <c r="D1343" s="15" t="s">
        <v>1649</v>
      </c>
      <c r="E1343" s="16">
        <v>5</v>
      </c>
      <c r="F1343" s="16" t="s">
        <v>1650</v>
      </c>
      <c r="G1343" s="16" t="s">
        <v>1651</v>
      </c>
      <c r="H1343" s="16" t="s">
        <v>1651</v>
      </c>
      <c r="I1343" s="16" t="s">
        <v>1652</v>
      </c>
      <c r="J1343" s="16" t="s">
        <v>1652</v>
      </c>
      <c r="K1343" s="16">
        <v>901827175</v>
      </c>
      <c r="L1343" s="41" t="s">
        <v>2989</v>
      </c>
      <c r="M1343" s="17" t="s">
        <v>2990</v>
      </c>
      <c r="N1343" s="17" t="s">
        <v>2991</v>
      </c>
      <c r="O1343" s="100">
        <v>46023</v>
      </c>
      <c r="P1343" s="17" t="s">
        <v>1656</v>
      </c>
      <c r="Q1343" s="18">
        <v>4842000</v>
      </c>
      <c r="R1343" s="19">
        <v>269</v>
      </c>
      <c r="S1343" s="19" t="e" vm="1">
        <f>#REF!*3</f>
        <v>#REF!</v>
      </c>
      <c r="T1343" s="19">
        <v>0</v>
      </c>
      <c r="U1343" s="19" t="e" vm="1">
        <f>#REF!*3</f>
        <v>#REF!</v>
      </c>
      <c r="V1343" s="19" t="e" vm="1">
        <f>#REF!+#REF!</f>
        <v>#REF!</v>
      </c>
      <c r="W1343" s="19">
        <v>3</v>
      </c>
      <c r="X1343" s="42">
        <v>14526000</v>
      </c>
      <c r="Y1343" s="20"/>
      <c r="Z1343" s="21"/>
      <c r="AA1343" s="21"/>
      <c r="AB1343" s="101"/>
      <c r="AC1343" s="104"/>
      <c r="AD1343" s="104"/>
      <c r="AE1343" s="104"/>
      <c r="AF1343" s="101"/>
      <c r="AG1343" s="102"/>
      <c r="AH1343" s="103" t="s">
        <v>2694</v>
      </c>
      <c r="AI1343" s="102">
        <v>46113</v>
      </c>
    </row>
    <row r="1344" spans="1:35" ht="24" customHeight="1">
      <c r="A1344" s="13" t="s">
        <v>154</v>
      </c>
      <c r="B1344" s="14">
        <v>18001</v>
      </c>
      <c r="C1344" s="15" t="s">
        <v>68</v>
      </c>
      <c r="D1344" s="15" t="s">
        <v>1649</v>
      </c>
      <c r="E1344" s="16">
        <v>2</v>
      </c>
      <c r="F1344" s="16" t="s">
        <v>2069</v>
      </c>
      <c r="G1344" s="16" t="s">
        <v>1759</v>
      </c>
      <c r="H1344" s="16" t="s">
        <v>1759</v>
      </c>
      <c r="I1344" s="16" t="s">
        <v>1652</v>
      </c>
      <c r="J1344" s="16" t="s">
        <v>1652</v>
      </c>
      <c r="K1344" s="16"/>
      <c r="L1344" s="41" t="s">
        <v>5953</v>
      </c>
      <c r="M1344" s="17" t="s">
        <v>5954</v>
      </c>
      <c r="N1344" s="17" t="s">
        <v>5955</v>
      </c>
      <c r="O1344" s="100">
        <v>46054</v>
      </c>
      <c r="P1344" s="17"/>
      <c r="Q1344" s="18"/>
      <c r="R1344" s="19"/>
      <c r="S1344" s="19" t="e" vm="1">
        <f>#REF!*3</f>
        <v>#REF!</v>
      </c>
      <c r="T1344" s="19"/>
      <c r="U1344" s="19" t="e" vm="1">
        <f>#REF!*3</f>
        <v>#REF!</v>
      </c>
      <c r="V1344" s="19" t="e" vm="1">
        <f>#REF!+#REF!</f>
        <v>#REF!</v>
      </c>
      <c r="W1344" s="19"/>
      <c r="X1344" s="42"/>
      <c r="Y1344" s="20"/>
      <c r="Z1344" s="21"/>
      <c r="AA1344" s="21"/>
      <c r="AB1344" s="101"/>
      <c r="AC1344" s="104"/>
      <c r="AD1344" s="104"/>
      <c r="AE1344" s="104"/>
      <c r="AF1344" s="101"/>
      <c r="AG1344" s="102"/>
      <c r="AH1344" s="103"/>
      <c r="AI1344" s="102"/>
    </row>
    <row r="1345" spans="1:35" ht="24" customHeight="1">
      <c r="A1345" s="13" t="s">
        <v>544</v>
      </c>
      <c r="B1345" s="14">
        <v>15367</v>
      </c>
      <c r="C1345" s="15" t="s">
        <v>618</v>
      </c>
      <c r="D1345" s="15" t="s">
        <v>1649</v>
      </c>
      <c r="E1345" s="16">
        <v>6</v>
      </c>
      <c r="F1345" s="16" t="s">
        <v>1650</v>
      </c>
      <c r="G1345" s="16" t="s">
        <v>1651</v>
      </c>
      <c r="H1345" s="16" t="s">
        <v>1651</v>
      </c>
      <c r="I1345" s="16" t="s">
        <v>1652</v>
      </c>
      <c r="J1345" s="16" t="s">
        <v>1652</v>
      </c>
      <c r="K1345" s="16">
        <v>900231538</v>
      </c>
      <c r="L1345" s="41" t="s">
        <v>2992</v>
      </c>
      <c r="M1345" s="17" t="s">
        <v>2993</v>
      </c>
      <c r="N1345" s="17" t="s">
        <v>2994</v>
      </c>
      <c r="O1345" s="100">
        <v>46054</v>
      </c>
      <c r="P1345" s="17" t="s">
        <v>1656</v>
      </c>
      <c r="Q1345" s="18">
        <v>2454560</v>
      </c>
      <c r="R1345" s="19">
        <v>184</v>
      </c>
      <c r="S1345" s="19" t="e" vm="1">
        <f>#REF!*3</f>
        <v>#REF!</v>
      </c>
      <c r="T1345" s="19">
        <v>0</v>
      </c>
      <c r="U1345" s="19" t="e" vm="1">
        <f>#REF!*3</f>
        <v>#REF!</v>
      </c>
      <c r="V1345" s="19" t="e" vm="1">
        <f>#REF!+#REF!</f>
        <v>#REF!</v>
      </c>
      <c r="W1345" s="19">
        <v>4</v>
      </c>
      <c r="X1345" s="42">
        <v>9818240</v>
      </c>
      <c r="Y1345" s="20" t="s">
        <v>1862</v>
      </c>
      <c r="Z1345" s="21">
        <v>2026</v>
      </c>
      <c r="AA1345" s="21">
        <v>46082</v>
      </c>
      <c r="AB1345" s="101"/>
      <c r="AC1345" s="104">
        <v>46082</v>
      </c>
      <c r="AD1345" s="104"/>
      <c r="AE1345" s="104"/>
      <c r="AF1345" s="101"/>
      <c r="AG1345" s="102"/>
      <c r="AH1345" s="103" t="s">
        <v>1862</v>
      </c>
      <c r="AI1345" s="102">
        <v>46082</v>
      </c>
    </row>
    <row r="1346" spans="1:35" ht="24" customHeight="1">
      <c r="A1346" s="13" t="s">
        <v>1537</v>
      </c>
      <c r="B1346" s="14">
        <v>85010</v>
      </c>
      <c r="C1346" s="15" t="s">
        <v>1174</v>
      </c>
      <c r="D1346" s="15" t="s">
        <v>1649</v>
      </c>
      <c r="E1346" s="16">
        <v>5</v>
      </c>
      <c r="F1346" s="16" t="s">
        <v>1650</v>
      </c>
      <c r="G1346" s="16" t="s">
        <v>1651</v>
      </c>
      <c r="H1346" s="16" t="s">
        <v>1759</v>
      </c>
      <c r="I1346" s="16" t="s">
        <v>1652</v>
      </c>
      <c r="J1346" s="16" t="s">
        <v>1652</v>
      </c>
      <c r="K1346" s="16">
        <v>902005485</v>
      </c>
      <c r="L1346" s="41" t="s">
        <v>5956</v>
      </c>
      <c r="M1346" s="17" t="s">
        <v>5957</v>
      </c>
      <c r="N1346" s="17" t="s">
        <v>5958</v>
      </c>
      <c r="O1346" s="100">
        <v>46054</v>
      </c>
      <c r="P1346" s="17"/>
      <c r="Q1346" s="18"/>
      <c r="R1346" s="19"/>
      <c r="S1346" s="19" t="e" vm="1">
        <f>#REF!*3</f>
        <v>#REF!</v>
      </c>
      <c r="T1346" s="19"/>
      <c r="U1346" s="19" t="e" vm="1">
        <f>#REF!*3</f>
        <v>#REF!</v>
      </c>
      <c r="V1346" s="19" t="e" vm="1">
        <f>#REF!+#REF!</f>
        <v>#REF!</v>
      </c>
      <c r="W1346" s="19"/>
      <c r="X1346" s="42"/>
      <c r="Y1346" s="20"/>
      <c r="Z1346" s="21"/>
      <c r="AA1346" s="21"/>
      <c r="AB1346" s="101"/>
      <c r="AC1346" s="104"/>
      <c r="AD1346" s="104"/>
      <c r="AE1346" s="104"/>
      <c r="AF1346" s="101"/>
      <c r="AG1346" s="102"/>
      <c r="AH1346" s="103"/>
      <c r="AI1346" s="102"/>
    </row>
    <row r="1347" spans="1:35" ht="24" customHeight="1">
      <c r="A1347" s="13" t="s">
        <v>16</v>
      </c>
      <c r="B1347" s="14">
        <v>5837</v>
      </c>
      <c r="C1347" s="15" t="s">
        <v>101</v>
      </c>
      <c r="D1347" s="15" t="s">
        <v>1649</v>
      </c>
      <c r="E1347" s="16">
        <v>4</v>
      </c>
      <c r="F1347" s="16" t="s">
        <v>4760</v>
      </c>
      <c r="G1347" s="16" t="s">
        <v>1759</v>
      </c>
      <c r="H1347" s="16" t="s">
        <v>1759</v>
      </c>
      <c r="I1347" s="16" t="s">
        <v>1652</v>
      </c>
      <c r="J1347" s="16" t="s">
        <v>1652</v>
      </c>
      <c r="K1347" s="16">
        <v>900384482</v>
      </c>
      <c r="L1347" s="41" t="s">
        <v>5959</v>
      </c>
      <c r="M1347" s="17" t="s">
        <v>5960</v>
      </c>
      <c r="N1347" s="17" t="s">
        <v>5961</v>
      </c>
      <c r="O1347" s="100">
        <v>46082</v>
      </c>
      <c r="P1347" s="17"/>
      <c r="Q1347" s="18"/>
      <c r="R1347" s="19"/>
      <c r="S1347" s="19" t="e" vm="1">
        <f>#REF!*3</f>
        <v>#REF!</v>
      </c>
      <c r="T1347" s="19"/>
      <c r="U1347" s="19" t="e" vm="1">
        <f>#REF!*3</f>
        <v>#REF!</v>
      </c>
      <c r="V1347" s="19" t="e" vm="1">
        <f>#REF!+#REF!</f>
        <v>#REF!</v>
      </c>
      <c r="W1347" s="19"/>
      <c r="X1347" s="42"/>
      <c r="Y1347" s="20"/>
      <c r="Z1347" s="21"/>
      <c r="AA1347" s="21"/>
      <c r="AB1347" s="101"/>
      <c r="AC1347" s="104"/>
      <c r="AD1347" s="104"/>
      <c r="AE1347" s="104"/>
      <c r="AF1347" s="101"/>
      <c r="AG1347" s="102"/>
      <c r="AH1347" s="103"/>
      <c r="AI1347" s="102"/>
    </row>
    <row r="1348" spans="1:35" ht="24" customHeight="1">
      <c r="A1348" s="13" t="s">
        <v>136</v>
      </c>
      <c r="B1348" s="14">
        <v>23068</v>
      </c>
      <c r="C1348" s="15" t="s">
        <v>680</v>
      </c>
      <c r="D1348" s="15" t="s">
        <v>1649</v>
      </c>
      <c r="E1348" s="16">
        <v>6</v>
      </c>
      <c r="F1348" s="16" t="s">
        <v>1650</v>
      </c>
      <c r="G1348" s="16" t="s">
        <v>1651</v>
      </c>
      <c r="H1348" s="16" t="s">
        <v>1651</v>
      </c>
      <c r="I1348" s="16" t="s">
        <v>1652</v>
      </c>
      <c r="J1348" s="16" t="s">
        <v>1652</v>
      </c>
      <c r="K1348" s="16">
        <v>901947720</v>
      </c>
      <c r="L1348" s="41" t="s">
        <v>5962</v>
      </c>
      <c r="M1348" s="17" t="s">
        <v>5963</v>
      </c>
      <c r="N1348" s="17" t="s">
        <v>5964</v>
      </c>
      <c r="O1348" s="100">
        <v>46082</v>
      </c>
      <c r="P1348" s="17"/>
      <c r="Q1348" s="18"/>
      <c r="R1348" s="19"/>
      <c r="S1348" s="19" t="e" vm="1">
        <f>#REF!*3</f>
        <v>#REF!</v>
      </c>
      <c r="T1348" s="19"/>
      <c r="U1348" s="19" t="e" vm="1">
        <f>#REF!*3</f>
        <v>#REF!</v>
      </c>
      <c r="V1348" s="19" t="e" vm="1">
        <f>#REF!+#REF!</f>
        <v>#REF!</v>
      </c>
      <c r="W1348" s="19"/>
      <c r="X1348" s="42"/>
      <c r="Y1348" s="20"/>
      <c r="Z1348" s="21"/>
      <c r="AA1348" s="21"/>
      <c r="AB1348" s="101"/>
      <c r="AC1348" s="104"/>
      <c r="AD1348" s="104"/>
      <c r="AE1348" s="104"/>
      <c r="AF1348" s="101"/>
      <c r="AG1348" s="102"/>
      <c r="AH1348" s="103"/>
      <c r="AI1348" s="102"/>
    </row>
    <row r="1349" spans="1:35" ht="24" customHeight="1">
      <c r="A1349" s="13" t="s">
        <v>136</v>
      </c>
      <c r="B1349" s="14">
        <v>23068</v>
      </c>
      <c r="C1349" s="15" t="s">
        <v>680</v>
      </c>
      <c r="D1349" s="15" t="s">
        <v>1649</v>
      </c>
      <c r="E1349" s="16">
        <v>6</v>
      </c>
      <c r="F1349" s="16" t="s">
        <v>1650</v>
      </c>
      <c r="G1349" s="16" t="s">
        <v>1651</v>
      </c>
      <c r="H1349" s="16" t="s">
        <v>1651</v>
      </c>
      <c r="I1349" s="16" t="s">
        <v>1652</v>
      </c>
      <c r="J1349" s="16" t="s">
        <v>1652</v>
      </c>
      <c r="K1349" s="16">
        <v>901672944</v>
      </c>
      <c r="L1349" s="41" t="s">
        <v>5965</v>
      </c>
      <c r="M1349" s="17" t="s">
        <v>5966</v>
      </c>
      <c r="N1349" s="17" t="s">
        <v>5967</v>
      </c>
      <c r="O1349" s="100">
        <v>46082</v>
      </c>
      <c r="P1349" s="17"/>
      <c r="Q1349" s="18"/>
      <c r="R1349" s="19"/>
      <c r="S1349" s="19" t="e" vm="1">
        <f>#REF!*3</f>
        <v>#REF!</v>
      </c>
      <c r="T1349" s="19"/>
      <c r="U1349" s="19" t="e" vm="1">
        <f>#REF!*3</f>
        <v>#REF!</v>
      </c>
      <c r="V1349" s="19" t="e" vm="1">
        <f>#REF!+#REF!</f>
        <v>#REF!</v>
      </c>
      <c r="W1349" s="19"/>
      <c r="X1349" s="42"/>
      <c r="Y1349" s="20"/>
      <c r="Z1349" s="21"/>
      <c r="AA1349" s="21"/>
      <c r="AB1349" s="101"/>
      <c r="AC1349" s="104"/>
      <c r="AD1349" s="104"/>
      <c r="AE1349" s="104"/>
      <c r="AF1349" s="101"/>
      <c r="AG1349" s="102"/>
      <c r="AH1349" s="103"/>
      <c r="AI1349" s="102"/>
    </row>
    <row r="1350" spans="1:35" ht="24" customHeight="1">
      <c r="A1350" s="13" t="s">
        <v>136</v>
      </c>
      <c r="B1350" s="14">
        <v>23068</v>
      </c>
      <c r="C1350" s="15" t="s">
        <v>680</v>
      </c>
      <c r="D1350" s="15" t="s">
        <v>1649</v>
      </c>
      <c r="E1350" s="16">
        <v>6</v>
      </c>
      <c r="F1350" s="16" t="s">
        <v>1650</v>
      </c>
      <c r="G1350" s="16" t="s">
        <v>1651</v>
      </c>
      <c r="H1350" s="16" t="s">
        <v>1651</v>
      </c>
      <c r="I1350" s="16" t="s">
        <v>1652</v>
      </c>
      <c r="J1350" s="16" t="s">
        <v>1652</v>
      </c>
      <c r="K1350" s="16">
        <v>900738100</v>
      </c>
      <c r="L1350" s="41" t="s">
        <v>5968</v>
      </c>
      <c r="M1350" s="17" t="s">
        <v>5969</v>
      </c>
      <c r="N1350" s="17" t="s">
        <v>5970</v>
      </c>
      <c r="O1350" s="100">
        <v>46082</v>
      </c>
      <c r="P1350" s="17"/>
      <c r="Q1350" s="18"/>
      <c r="R1350" s="19"/>
      <c r="S1350" s="19" t="e" vm="1">
        <f>#REF!*3</f>
        <v>#REF!</v>
      </c>
      <c r="T1350" s="19"/>
      <c r="U1350" s="19" t="e" vm="1">
        <f>#REF!*3</f>
        <v>#REF!</v>
      </c>
      <c r="V1350" s="19" t="e" vm="1">
        <f>#REF!+#REF!</f>
        <v>#REF!</v>
      </c>
      <c r="W1350" s="19"/>
      <c r="X1350" s="42"/>
      <c r="Y1350" s="20"/>
      <c r="Z1350" s="21"/>
      <c r="AA1350" s="21"/>
      <c r="AB1350" s="101"/>
      <c r="AC1350" s="104"/>
      <c r="AD1350" s="104"/>
      <c r="AE1350" s="104"/>
      <c r="AF1350" s="101"/>
      <c r="AG1350" s="102"/>
      <c r="AH1350" s="103"/>
      <c r="AI1350" s="102"/>
    </row>
    <row r="1351" spans="1:35" ht="24" customHeight="1">
      <c r="A1351" s="13" t="s">
        <v>136</v>
      </c>
      <c r="B1351" s="14">
        <v>23417</v>
      </c>
      <c r="C1351" s="15" t="s">
        <v>908</v>
      </c>
      <c r="D1351" s="15" t="s">
        <v>1649</v>
      </c>
      <c r="E1351" s="16">
        <v>6</v>
      </c>
      <c r="F1351" s="16" t="s">
        <v>1650</v>
      </c>
      <c r="G1351" s="16" t="s">
        <v>1651</v>
      </c>
      <c r="H1351" s="16" t="s">
        <v>1651</v>
      </c>
      <c r="I1351" s="16" t="s">
        <v>1652</v>
      </c>
      <c r="J1351" s="16" t="s">
        <v>1652</v>
      </c>
      <c r="K1351" s="16">
        <v>901614743</v>
      </c>
      <c r="L1351" s="41" t="s">
        <v>5971</v>
      </c>
      <c r="M1351" s="17" t="s">
        <v>5972</v>
      </c>
      <c r="N1351" s="17" t="s">
        <v>5973</v>
      </c>
      <c r="O1351" s="100">
        <v>46082</v>
      </c>
      <c r="P1351" s="17"/>
      <c r="Q1351" s="18"/>
      <c r="R1351" s="19"/>
      <c r="S1351" s="19" t="e" vm="1">
        <f>#REF!*3</f>
        <v>#REF!</v>
      </c>
      <c r="T1351" s="19"/>
      <c r="U1351" s="19" t="e" vm="1">
        <f>#REF!*3</f>
        <v>#REF!</v>
      </c>
      <c r="V1351" s="19" t="e" vm="1">
        <f>#REF!+#REF!</f>
        <v>#REF!</v>
      </c>
      <c r="W1351" s="19"/>
      <c r="X1351" s="42"/>
      <c r="Y1351" s="20"/>
      <c r="Z1351" s="21"/>
      <c r="AA1351" s="21"/>
      <c r="AB1351" s="101"/>
      <c r="AC1351" s="104"/>
      <c r="AD1351" s="104"/>
      <c r="AE1351" s="104"/>
      <c r="AF1351" s="101"/>
      <c r="AG1351" s="102"/>
      <c r="AH1351" s="103"/>
      <c r="AI1351" s="102"/>
    </row>
    <row r="1352" spans="1:35" ht="24" customHeight="1">
      <c r="A1352" s="13" t="s">
        <v>136</v>
      </c>
      <c r="B1352" s="14">
        <v>23182</v>
      </c>
      <c r="C1352" s="15" t="s">
        <v>902</v>
      </c>
      <c r="D1352" s="15" t="s">
        <v>1649</v>
      </c>
      <c r="E1352" s="16">
        <v>6</v>
      </c>
      <c r="F1352" s="16" t="s">
        <v>1650</v>
      </c>
      <c r="G1352" s="16" t="s">
        <v>1651</v>
      </c>
      <c r="H1352" s="16" t="s">
        <v>1651</v>
      </c>
      <c r="I1352" s="16" t="s">
        <v>1652</v>
      </c>
      <c r="J1352" s="16" t="s">
        <v>1759</v>
      </c>
      <c r="K1352" s="16">
        <v>901660820</v>
      </c>
      <c r="L1352" s="41" t="s">
        <v>5974</v>
      </c>
      <c r="M1352" s="17" t="s">
        <v>5975</v>
      </c>
      <c r="N1352" s="17" t="s">
        <v>5976</v>
      </c>
      <c r="O1352" s="100">
        <v>46082</v>
      </c>
      <c r="P1352" s="17"/>
      <c r="Q1352" s="18"/>
      <c r="R1352" s="19"/>
      <c r="S1352" s="19" t="e" vm="1">
        <f>#REF!*3</f>
        <v>#REF!</v>
      </c>
      <c r="T1352" s="19"/>
      <c r="U1352" s="19" t="e" vm="1">
        <f>#REF!*3</f>
        <v>#REF!</v>
      </c>
      <c r="V1352" s="19" t="e" vm="1">
        <f>#REF!+#REF!</f>
        <v>#REF!</v>
      </c>
      <c r="W1352" s="19"/>
      <c r="X1352" s="42"/>
      <c r="Y1352" s="20"/>
      <c r="Z1352" s="21"/>
      <c r="AA1352" s="21"/>
      <c r="AB1352" s="101"/>
      <c r="AC1352" s="104"/>
      <c r="AD1352" s="104"/>
      <c r="AE1352" s="104"/>
      <c r="AF1352" s="101"/>
      <c r="AG1352" s="102"/>
      <c r="AH1352" s="103"/>
      <c r="AI1352" s="102"/>
    </row>
    <row r="1353" spans="1:35" ht="24" customHeight="1">
      <c r="A1353" s="13" t="s">
        <v>136</v>
      </c>
      <c r="B1353" s="14">
        <v>23068</v>
      </c>
      <c r="C1353" s="15" t="s">
        <v>680</v>
      </c>
      <c r="D1353" s="15" t="s">
        <v>1649</v>
      </c>
      <c r="E1353" s="16">
        <v>6</v>
      </c>
      <c r="F1353" s="16" t="s">
        <v>1650</v>
      </c>
      <c r="G1353" s="16" t="s">
        <v>1651</v>
      </c>
      <c r="H1353" s="16" t="s">
        <v>1651</v>
      </c>
      <c r="I1353" s="16" t="s">
        <v>1652</v>
      </c>
      <c r="J1353" s="16" t="s">
        <v>1652</v>
      </c>
      <c r="K1353" s="16">
        <v>900584707</v>
      </c>
      <c r="L1353" s="41" t="s">
        <v>5977</v>
      </c>
      <c r="M1353" s="17" t="s">
        <v>5978</v>
      </c>
      <c r="N1353" s="17" t="s">
        <v>5979</v>
      </c>
      <c r="O1353" s="100">
        <v>46143</v>
      </c>
      <c r="P1353" s="17"/>
      <c r="Q1353" s="18"/>
      <c r="R1353" s="19"/>
      <c r="S1353" s="19" t="e" vm="1">
        <f>#REF!*3</f>
        <v>#REF!</v>
      </c>
      <c r="T1353" s="19"/>
      <c r="U1353" s="19" t="e" vm="1">
        <f>#REF!*3</f>
        <v>#REF!</v>
      </c>
      <c r="V1353" s="19" t="e" vm="1">
        <f>#REF!+#REF!</f>
        <v>#REF!</v>
      </c>
      <c r="W1353" s="19"/>
      <c r="X1353" s="42"/>
      <c r="Y1353" s="20"/>
      <c r="Z1353" s="21"/>
      <c r="AA1353" s="21"/>
      <c r="AB1353" s="101"/>
      <c r="AC1353" s="104"/>
      <c r="AD1353" s="104"/>
      <c r="AE1353" s="104"/>
      <c r="AF1353" s="101"/>
      <c r="AG1353" s="102"/>
      <c r="AH1353" s="103"/>
      <c r="AI1353" s="102"/>
    </row>
    <row r="1354" spans="1:35" ht="24" customHeight="1">
      <c r="A1354" s="13" t="s">
        <v>136</v>
      </c>
      <c r="B1354" s="14">
        <v>23466</v>
      </c>
      <c r="C1354" s="15" t="s">
        <v>308</v>
      </c>
      <c r="D1354" s="15" t="s">
        <v>1778</v>
      </c>
      <c r="E1354" s="16">
        <v>6</v>
      </c>
      <c r="F1354" s="16" t="s">
        <v>2734</v>
      </c>
      <c r="G1354" s="16" t="s">
        <v>1759</v>
      </c>
      <c r="H1354" s="16" t="s">
        <v>1759</v>
      </c>
      <c r="I1354" s="16" t="s">
        <v>1652</v>
      </c>
      <c r="J1354" s="16" t="s">
        <v>1759</v>
      </c>
      <c r="K1354" s="16">
        <v>901814007</v>
      </c>
      <c r="L1354" s="41" t="s">
        <v>5980</v>
      </c>
      <c r="M1354" s="17" t="s">
        <v>5981</v>
      </c>
      <c r="N1354" s="17" t="s">
        <v>5982</v>
      </c>
      <c r="O1354" s="100">
        <v>46143</v>
      </c>
      <c r="P1354" s="17"/>
      <c r="Q1354" s="18"/>
      <c r="R1354" s="19"/>
      <c r="S1354" s="19" t="e" vm="1">
        <f>#REF!*3</f>
        <v>#REF!</v>
      </c>
      <c r="T1354" s="19"/>
      <c r="U1354" s="19" t="e" vm="1">
        <f>#REF!*3</f>
        <v>#REF!</v>
      </c>
      <c r="V1354" s="19" t="e" vm="1">
        <f>#REF!+#REF!</f>
        <v>#REF!</v>
      </c>
      <c r="W1354" s="19"/>
      <c r="X1354" s="42"/>
      <c r="Y1354" s="20"/>
      <c r="Z1354" s="21"/>
      <c r="AA1354" s="21"/>
      <c r="AB1354" s="101"/>
      <c r="AC1354" s="104"/>
      <c r="AD1354" s="104"/>
      <c r="AE1354" s="104"/>
      <c r="AF1354" s="101"/>
      <c r="AG1354" s="102"/>
      <c r="AH1354" s="103"/>
      <c r="AI1354" s="102"/>
    </row>
    <row r="1355" spans="1:35" ht="24" customHeight="1">
      <c r="A1355" s="13" t="s">
        <v>136</v>
      </c>
      <c r="B1355" s="14">
        <v>23570</v>
      </c>
      <c r="C1355" s="15" t="s">
        <v>705</v>
      </c>
      <c r="D1355" s="15" t="s">
        <v>1778</v>
      </c>
      <c r="E1355" s="16">
        <v>6</v>
      </c>
      <c r="F1355" s="16" t="s">
        <v>1650</v>
      </c>
      <c r="G1355" s="16" t="s">
        <v>1651</v>
      </c>
      <c r="H1355" s="16" t="s">
        <v>1651</v>
      </c>
      <c r="I1355" s="16" t="s">
        <v>1652</v>
      </c>
      <c r="J1355" s="16" t="s">
        <v>1652</v>
      </c>
      <c r="K1355" s="16">
        <v>901996909</v>
      </c>
      <c r="L1355" s="41" t="s">
        <v>5983</v>
      </c>
      <c r="M1355" s="17" t="s">
        <v>5984</v>
      </c>
      <c r="N1355" s="17" t="s">
        <v>5985</v>
      </c>
      <c r="O1355" s="100">
        <v>46143</v>
      </c>
      <c r="P1355" s="17"/>
      <c r="Q1355" s="18"/>
      <c r="R1355" s="19"/>
      <c r="S1355" s="19" t="e" vm="1">
        <f>#REF!*3</f>
        <v>#REF!</v>
      </c>
      <c r="T1355" s="19"/>
      <c r="U1355" s="19" t="e" vm="1">
        <f>#REF!*3</f>
        <v>#REF!</v>
      </c>
      <c r="V1355" s="19" t="e" vm="1">
        <f>#REF!+#REF!</f>
        <v>#REF!</v>
      </c>
      <c r="W1355" s="19"/>
      <c r="X1355" s="42"/>
      <c r="Y1355" s="20"/>
      <c r="Z1355" s="21"/>
      <c r="AA1355" s="21"/>
      <c r="AB1355" s="101"/>
      <c r="AC1355" s="104"/>
      <c r="AD1355" s="104"/>
      <c r="AE1355" s="104"/>
      <c r="AF1355" s="101"/>
      <c r="AG1355" s="102"/>
      <c r="AH1355" s="103"/>
      <c r="AI1355" s="102"/>
    </row>
    <row r="1356" spans="1:35" ht="24" customHeight="1">
      <c r="A1356" s="13" t="s">
        <v>136</v>
      </c>
      <c r="B1356" s="14">
        <v>23580</v>
      </c>
      <c r="C1356" s="15" t="s">
        <v>311</v>
      </c>
      <c r="D1356" s="15" t="s">
        <v>1649</v>
      </c>
      <c r="E1356" s="16">
        <v>6</v>
      </c>
      <c r="F1356" s="16" t="s">
        <v>2734</v>
      </c>
      <c r="G1356" s="16" t="s">
        <v>1759</v>
      </c>
      <c r="H1356" s="16" t="s">
        <v>1759</v>
      </c>
      <c r="I1356" s="16" t="s">
        <v>1652</v>
      </c>
      <c r="J1356" s="16" t="s">
        <v>1652</v>
      </c>
      <c r="K1356" s="16">
        <v>901501873</v>
      </c>
      <c r="L1356" s="41" t="s">
        <v>5986</v>
      </c>
      <c r="M1356" s="17" t="s">
        <v>5987</v>
      </c>
      <c r="N1356" s="17" t="s">
        <v>5988</v>
      </c>
      <c r="O1356" s="100">
        <v>46143</v>
      </c>
      <c r="P1356" s="17"/>
      <c r="Q1356" s="18"/>
      <c r="R1356" s="19"/>
      <c r="S1356" s="19" t="e" vm="1">
        <f>#REF!*3</f>
        <v>#REF!</v>
      </c>
      <c r="T1356" s="19"/>
      <c r="U1356" s="19" t="e" vm="1">
        <f>#REF!*3</f>
        <v>#REF!</v>
      </c>
      <c r="V1356" s="19" t="e" vm="1">
        <f>#REF!+#REF!</f>
        <v>#REF!</v>
      </c>
      <c r="W1356" s="19"/>
      <c r="X1356" s="42"/>
      <c r="Y1356" s="20"/>
      <c r="Z1356" s="21"/>
      <c r="AA1356" s="21"/>
      <c r="AB1356" s="101"/>
      <c r="AC1356" s="104"/>
      <c r="AD1356" s="104"/>
      <c r="AE1356" s="104"/>
      <c r="AF1356" s="101"/>
      <c r="AG1356" s="102"/>
      <c r="AH1356" s="103"/>
      <c r="AI1356" s="102"/>
    </row>
    <row r="1357" spans="1:35" ht="24" customHeight="1">
      <c r="A1357" s="13" t="s">
        <v>136</v>
      </c>
      <c r="B1357" s="14">
        <v>23350</v>
      </c>
      <c r="C1357" s="15" t="s">
        <v>906</v>
      </c>
      <c r="D1357" s="15" t="s">
        <v>1649</v>
      </c>
      <c r="E1357" s="16">
        <v>6</v>
      </c>
      <c r="F1357" s="16" t="s">
        <v>1650</v>
      </c>
      <c r="G1357" s="16" t="s">
        <v>1651</v>
      </c>
      <c r="H1357" s="16" t="s">
        <v>1651</v>
      </c>
      <c r="I1357" s="16" t="s">
        <v>1652</v>
      </c>
      <c r="J1357" s="16" t="s">
        <v>1759</v>
      </c>
      <c r="K1357" s="16">
        <v>901921183</v>
      </c>
      <c r="L1357" s="41" t="s">
        <v>5989</v>
      </c>
      <c r="M1357" s="17" t="s">
        <v>5990</v>
      </c>
      <c r="N1357" s="17" t="s">
        <v>5991</v>
      </c>
      <c r="O1357" s="100">
        <v>46143</v>
      </c>
      <c r="P1357" s="17"/>
      <c r="Q1357" s="18"/>
      <c r="R1357" s="19"/>
      <c r="S1357" s="19" t="e" vm="1">
        <f>#REF!*3</f>
        <v>#REF!</v>
      </c>
      <c r="T1357" s="19"/>
      <c r="U1357" s="19" t="e" vm="1">
        <f>#REF!*3</f>
        <v>#REF!</v>
      </c>
      <c r="V1357" s="19" t="e" vm="1">
        <f>#REF!+#REF!</f>
        <v>#REF!</v>
      </c>
      <c r="W1357" s="19"/>
      <c r="X1357" s="42"/>
      <c r="Y1357" s="20"/>
      <c r="Z1357" s="21"/>
      <c r="AA1357" s="21"/>
      <c r="AB1357" s="101"/>
      <c r="AC1357" s="104"/>
      <c r="AD1357" s="104"/>
      <c r="AE1357" s="104"/>
      <c r="AF1357" s="101"/>
      <c r="AG1357" s="102"/>
      <c r="AH1357" s="103"/>
      <c r="AI1357" s="102"/>
    </row>
    <row r="1358" spans="1:35" ht="24" customHeight="1">
      <c r="A1358" s="13" t="s">
        <v>16</v>
      </c>
      <c r="B1358" s="14">
        <v>5847</v>
      </c>
      <c r="C1358" s="15" t="s">
        <v>357</v>
      </c>
      <c r="D1358" s="15" t="s">
        <v>1649</v>
      </c>
      <c r="E1358" s="16">
        <v>6</v>
      </c>
      <c r="F1358" s="16" t="s">
        <v>1650</v>
      </c>
      <c r="G1358" s="16" t="s">
        <v>1651</v>
      </c>
      <c r="H1358" s="16" t="s">
        <v>1759</v>
      </c>
      <c r="I1358" s="16" t="s">
        <v>1652</v>
      </c>
      <c r="J1358" s="16" t="s">
        <v>1652</v>
      </c>
      <c r="K1358" s="16">
        <v>800193323</v>
      </c>
      <c r="L1358" s="41" t="s">
        <v>5992</v>
      </c>
      <c r="M1358" s="17" t="s">
        <v>5993</v>
      </c>
      <c r="N1358" s="17" t="s">
        <v>5994</v>
      </c>
      <c r="O1358" s="100">
        <v>46143</v>
      </c>
      <c r="P1358" s="17"/>
      <c r="Q1358" s="18"/>
      <c r="R1358" s="19"/>
      <c r="S1358" s="19" t="e" vm="1">
        <f>#REF!*3</f>
        <v>#REF!</v>
      </c>
      <c r="T1358" s="19"/>
      <c r="U1358" s="19" t="e" vm="1">
        <f>#REF!*3</f>
        <v>#REF!</v>
      </c>
      <c r="V1358" s="19" t="e" vm="1">
        <f>#REF!+#REF!</f>
        <v>#REF!</v>
      </c>
      <c r="W1358" s="19"/>
      <c r="X1358" s="42"/>
      <c r="Y1358" s="20"/>
      <c r="Z1358" s="21"/>
      <c r="AA1358" s="21"/>
      <c r="AB1358" s="101"/>
      <c r="AC1358" s="104"/>
      <c r="AD1358" s="104"/>
      <c r="AE1358" s="104"/>
      <c r="AF1358" s="101"/>
      <c r="AG1358" s="102"/>
      <c r="AH1358" s="103"/>
      <c r="AI1358" s="102"/>
    </row>
    <row r="1359" spans="1:35" ht="24" customHeight="1">
      <c r="A1359" s="13" t="s">
        <v>116</v>
      </c>
      <c r="B1359" s="14">
        <v>13430</v>
      </c>
      <c r="C1359" s="15" t="s">
        <v>492</v>
      </c>
      <c r="D1359" s="15" t="s">
        <v>1649</v>
      </c>
      <c r="E1359" s="16">
        <v>5</v>
      </c>
      <c r="F1359" s="16" t="s">
        <v>1650</v>
      </c>
      <c r="G1359" s="16" t="s">
        <v>1651</v>
      </c>
      <c r="H1359" s="16" t="s">
        <v>1651</v>
      </c>
      <c r="I1359" s="16" t="s">
        <v>1652</v>
      </c>
      <c r="J1359" s="16" t="s">
        <v>1652</v>
      </c>
      <c r="K1359" s="16">
        <v>901449305</v>
      </c>
      <c r="L1359" s="41" t="s">
        <v>2995</v>
      </c>
      <c r="M1359" s="17" t="s">
        <v>2996</v>
      </c>
      <c r="N1359" s="17" t="s">
        <v>2997</v>
      </c>
      <c r="O1359" s="100">
        <v>46143</v>
      </c>
      <c r="P1359" s="17" t="s">
        <v>1656</v>
      </c>
      <c r="Q1359" s="18">
        <v>8595000</v>
      </c>
      <c r="R1359" s="19">
        <v>382</v>
      </c>
      <c r="S1359" s="19" t="e" vm="1">
        <f>#REF!*3</f>
        <v>#REF!</v>
      </c>
      <c r="T1359" s="19">
        <v>0</v>
      </c>
      <c r="U1359" s="19" t="e" vm="1">
        <f>#REF!*3</f>
        <v>#REF!</v>
      </c>
      <c r="V1359" s="19" t="e" vm="1">
        <f>#REF!+#REF!</f>
        <v>#REF!</v>
      </c>
      <c r="W1359" s="19"/>
      <c r="X1359" s="42"/>
      <c r="Y1359" s="20"/>
      <c r="Z1359" s="21"/>
      <c r="AA1359" s="21"/>
      <c r="AB1359" s="101"/>
      <c r="AC1359" s="104"/>
      <c r="AD1359" s="104"/>
      <c r="AE1359" s="104"/>
      <c r="AF1359" s="101"/>
      <c r="AG1359" s="102"/>
      <c r="AH1359" s="103" t="s">
        <v>1941</v>
      </c>
      <c r="AI1359" s="102">
        <v>46174</v>
      </c>
    </row>
    <row r="1360" spans="1:35" ht="24" customHeight="1">
      <c r="A1360" s="13" t="s">
        <v>248</v>
      </c>
      <c r="B1360" s="14">
        <v>20621</v>
      </c>
      <c r="C1360" s="15" t="s">
        <v>257</v>
      </c>
      <c r="D1360" s="15" t="s">
        <v>1778</v>
      </c>
      <c r="E1360" s="16">
        <v>6</v>
      </c>
      <c r="F1360" s="16" t="s">
        <v>2329</v>
      </c>
      <c r="G1360" s="16" t="s">
        <v>1759</v>
      </c>
      <c r="H1360" s="16" t="s">
        <v>1759</v>
      </c>
      <c r="I1360" s="16" t="s">
        <v>1652</v>
      </c>
      <c r="J1360" s="16" t="s">
        <v>1652</v>
      </c>
      <c r="K1360" s="16">
        <v>901804868</v>
      </c>
      <c r="L1360" s="41" t="s">
        <v>5995</v>
      </c>
      <c r="M1360" s="17" t="s">
        <v>5996</v>
      </c>
      <c r="N1360" s="17" t="s">
        <v>5997</v>
      </c>
      <c r="O1360" s="100">
        <v>46143</v>
      </c>
      <c r="P1360" s="17"/>
      <c r="Q1360" s="18"/>
      <c r="R1360" s="19"/>
      <c r="S1360" s="19" t="e" vm="1">
        <f>#REF!*3</f>
        <v>#REF!</v>
      </c>
      <c r="T1360" s="19"/>
      <c r="U1360" s="19" t="e" vm="1">
        <f>#REF!*3</f>
        <v>#REF!</v>
      </c>
      <c r="V1360" s="19" t="e" vm="1">
        <f>#REF!+#REF!</f>
        <v>#REF!</v>
      </c>
      <c r="W1360" s="19">
        <f>SUM(W1355:W1358)</f>
        <v>0</v>
      </c>
      <c r="X1360" s="42"/>
      <c r="Y1360" s="20"/>
      <c r="Z1360" s="21"/>
      <c r="AA1360" s="21"/>
      <c r="AB1360" s="101"/>
      <c r="AC1360" s="104"/>
      <c r="AD1360" s="104"/>
      <c r="AE1360" s="104"/>
      <c r="AF1360" s="101"/>
      <c r="AG1360" s="102"/>
      <c r="AH1360" s="103"/>
      <c r="AI1360" s="102"/>
    </row>
    <row r="1361" spans="1:35" ht="24" customHeight="1">
      <c r="A1361" s="13" t="s">
        <v>498</v>
      </c>
      <c r="B1361" s="14">
        <v>76497</v>
      </c>
      <c r="C1361" s="15" t="s">
        <v>1521</v>
      </c>
      <c r="D1361" s="15" t="s">
        <v>1649</v>
      </c>
      <c r="E1361" s="16">
        <v>6</v>
      </c>
      <c r="F1361" s="16" t="s">
        <v>1650</v>
      </c>
      <c r="G1361" s="16" t="s">
        <v>1651</v>
      </c>
      <c r="H1361" s="16" t="s">
        <v>1651</v>
      </c>
      <c r="I1361" s="16" t="s">
        <v>1652</v>
      </c>
      <c r="J1361" s="16" t="s">
        <v>1652</v>
      </c>
      <c r="K1361" s="16">
        <v>830501969</v>
      </c>
      <c r="L1361" s="41" t="s">
        <v>5998</v>
      </c>
      <c r="M1361" s="17" t="s">
        <v>5999</v>
      </c>
      <c r="N1361" s="17" t="s">
        <v>6000</v>
      </c>
      <c r="O1361" s="100">
        <v>46143</v>
      </c>
      <c r="P1361" s="17"/>
      <c r="Q1361" s="18"/>
      <c r="R1361" s="19"/>
      <c r="S1361" s="19" t="e" vm="1">
        <f>#REF!*3</f>
        <v>#REF!</v>
      </c>
      <c r="T1361" s="19"/>
      <c r="U1361" s="19" t="e" vm="1">
        <f>#REF!*3</f>
        <v>#REF!</v>
      </c>
      <c r="V1361" s="19" t="e" vm="1">
        <f>#REF!+#REF!</f>
        <v>#REF!</v>
      </c>
      <c r="W1361" s="19"/>
      <c r="X1361" s="42"/>
      <c r="Y1361" s="20"/>
      <c r="Z1361" s="21"/>
      <c r="AA1361" s="21"/>
      <c r="AB1361" s="101"/>
      <c r="AC1361" s="104"/>
      <c r="AD1361" s="104"/>
      <c r="AE1361" s="104"/>
      <c r="AF1361" s="101"/>
      <c r="AG1361" s="102"/>
      <c r="AH1361" s="103"/>
      <c r="AI1361" s="102"/>
    </row>
    <row r="1362" spans="1:35" ht="24" customHeight="1">
      <c r="A1362" s="13" t="s">
        <v>544</v>
      </c>
      <c r="B1362" s="14">
        <v>15367</v>
      </c>
      <c r="C1362" s="15" t="s">
        <v>618</v>
      </c>
      <c r="D1362" s="15" t="s">
        <v>1649</v>
      </c>
      <c r="E1362" s="16">
        <v>6</v>
      </c>
      <c r="F1362" s="16" t="s">
        <v>1650</v>
      </c>
      <c r="G1362" s="16" t="s">
        <v>1651</v>
      </c>
      <c r="H1362" s="16" t="s">
        <v>1651</v>
      </c>
      <c r="I1362" s="16" t="s">
        <v>1652</v>
      </c>
      <c r="J1362" s="16" t="s">
        <v>1652</v>
      </c>
      <c r="K1362" s="16">
        <v>820004829</v>
      </c>
      <c r="L1362" s="41" t="s">
        <v>6001</v>
      </c>
      <c r="M1362" s="17" t="s">
        <v>6002</v>
      </c>
      <c r="N1362" s="17" t="s">
        <v>6003</v>
      </c>
      <c r="O1362" s="100">
        <v>46143</v>
      </c>
      <c r="P1362" s="17"/>
      <c r="Q1362" s="18"/>
      <c r="R1362" s="19"/>
      <c r="S1362" s="19" t="e" vm="1">
        <f>#REF!*3</f>
        <v>#REF!</v>
      </c>
      <c r="T1362" s="19"/>
      <c r="U1362" s="19" t="e" vm="1">
        <f>#REF!*3</f>
        <v>#REF!</v>
      </c>
      <c r="V1362" s="19" t="e" vm="1">
        <f>#REF!+#REF!</f>
        <v>#REF!</v>
      </c>
      <c r="W1362" s="19"/>
      <c r="X1362" s="42"/>
      <c r="Y1362" s="20"/>
      <c r="Z1362" s="21"/>
      <c r="AA1362" s="21"/>
      <c r="AB1362" s="101"/>
      <c r="AC1362" s="104"/>
      <c r="AD1362" s="104"/>
      <c r="AE1362" s="104"/>
      <c r="AF1362" s="101"/>
      <c r="AG1362" s="102"/>
      <c r="AH1362" s="103"/>
      <c r="AI1362" s="102"/>
    </row>
    <row r="1363" spans="1:35" ht="24" customHeight="1">
      <c r="A1363" s="13" t="s">
        <v>334</v>
      </c>
      <c r="B1363" s="14">
        <v>41551</v>
      </c>
      <c r="C1363" s="15" t="s">
        <v>580</v>
      </c>
      <c r="D1363" s="15" t="s">
        <v>1649</v>
      </c>
      <c r="E1363" s="16">
        <v>4</v>
      </c>
      <c r="F1363" s="16" t="s">
        <v>1650</v>
      </c>
      <c r="G1363" s="16" t="s">
        <v>1651</v>
      </c>
      <c r="H1363" s="16" t="s">
        <v>1651</v>
      </c>
      <c r="I1363" s="16" t="s">
        <v>1652</v>
      </c>
      <c r="J1363" s="16" t="s">
        <v>1652</v>
      </c>
      <c r="K1363" s="16">
        <v>813013397</v>
      </c>
      <c r="L1363" s="41" t="s">
        <v>6004</v>
      </c>
      <c r="M1363" s="17" t="s">
        <v>6005</v>
      </c>
      <c r="N1363" s="17" t="s">
        <v>6006</v>
      </c>
      <c r="O1363" s="100">
        <v>46143</v>
      </c>
      <c r="P1363" s="17"/>
      <c r="Q1363" s="18"/>
      <c r="R1363" s="19"/>
      <c r="S1363" s="19" t="e" vm="1">
        <f>#REF!*3</f>
        <v>#REF!</v>
      </c>
      <c r="T1363" s="19"/>
      <c r="U1363" s="19" t="e" vm="1">
        <f>#REF!*3</f>
        <v>#REF!</v>
      </c>
      <c r="V1363" s="19" t="e" vm="1">
        <f>#REF!+#REF!</f>
        <v>#REF!</v>
      </c>
      <c r="W1363" s="19"/>
      <c r="X1363" s="42"/>
      <c r="Y1363" s="20"/>
      <c r="Z1363" s="21"/>
      <c r="AA1363" s="21"/>
      <c r="AB1363" s="101"/>
      <c r="AC1363" s="104"/>
      <c r="AD1363" s="104"/>
      <c r="AE1363" s="104"/>
      <c r="AF1363" s="101"/>
      <c r="AG1363" s="102"/>
      <c r="AH1363" s="103"/>
      <c r="AI1363" s="102"/>
    </row>
    <row r="1364" spans="1:35" ht="24" customHeight="1">
      <c r="A1364" s="13" t="s">
        <v>498</v>
      </c>
      <c r="B1364" s="14">
        <v>76895</v>
      </c>
      <c r="C1364" s="15" t="s">
        <v>1533</v>
      </c>
      <c r="D1364" s="15" t="s">
        <v>1649</v>
      </c>
      <c r="E1364" s="16">
        <v>5</v>
      </c>
      <c r="F1364" s="16" t="s">
        <v>1650</v>
      </c>
      <c r="G1364" s="16" t="s">
        <v>1651</v>
      </c>
      <c r="H1364" s="16" t="s">
        <v>1651</v>
      </c>
      <c r="I1364" s="16" t="s">
        <v>1652</v>
      </c>
      <c r="J1364" s="16" t="s">
        <v>1652</v>
      </c>
      <c r="K1364" s="16">
        <v>900075290</v>
      </c>
      <c r="L1364" s="41" t="s">
        <v>6007</v>
      </c>
      <c r="M1364" s="17" t="s">
        <v>6008</v>
      </c>
      <c r="N1364" s="17" t="s">
        <v>6009</v>
      </c>
      <c r="O1364" s="100">
        <v>46174</v>
      </c>
      <c r="P1364" s="17"/>
      <c r="Q1364" s="18"/>
      <c r="R1364" s="19"/>
      <c r="S1364" s="19" t="e" vm="1">
        <f>#REF!*3</f>
        <v>#REF!</v>
      </c>
      <c r="T1364" s="19"/>
      <c r="U1364" s="19" t="e" vm="1">
        <f>#REF!*3</f>
        <v>#REF!</v>
      </c>
      <c r="V1364" s="19" t="e" vm="1">
        <f>#REF!+#REF!</f>
        <v>#REF!</v>
      </c>
      <c r="W1364" s="19"/>
      <c r="X1364" s="42"/>
      <c r="Y1364" s="20"/>
      <c r="Z1364" s="21"/>
      <c r="AA1364" s="21"/>
      <c r="AB1364" s="101"/>
      <c r="AC1364" s="104"/>
      <c r="AD1364" s="104"/>
      <c r="AE1364" s="104"/>
      <c r="AF1364" s="101"/>
      <c r="AG1364" s="102"/>
      <c r="AH1364" s="103"/>
      <c r="AI1364" s="102"/>
    </row>
    <row r="1365" spans="1:35" ht="24" customHeight="1">
      <c r="A1365" s="13" t="s">
        <v>236</v>
      </c>
      <c r="B1365" s="14">
        <v>52079</v>
      </c>
      <c r="C1365" s="15" t="s">
        <v>379</v>
      </c>
      <c r="D1365" s="15" t="s">
        <v>1649</v>
      </c>
      <c r="E1365" s="16">
        <v>6</v>
      </c>
      <c r="F1365" s="16" t="s">
        <v>4344</v>
      </c>
      <c r="G1365" s="16" t="s">
        <v>1759</v>
      </c>
      <c r="H1365" s="16" t="s">
        <v>1759</v>
      </c>
      <c r="I1365" s="16" t="s">
        <v>1652</v>
      </c>
      <c r="J1365" s="16" t="s">
        <v>1759</v>
      </c>
      <c r="K1365" s="16">
        <v>0</v>
      </c>
      <c r="L1365" s="41" t="s">
        <v>6010</v>
      </c>
      <c r="M1365" s="17" t="s">
        <v>6011</v>
      </c>
      <c r="N1365" s="17" t="s">
        <v>6012</v>
      </c>
      <c r="O1365" s="100">
        <v>46174</v>
      </c>
      <c r="P1365" s="17"/>
      <c r="Q1365" s="18"/>
      <c r="R1365" s="19"/>
      <c r="S1365" s="19" t="e" vm="1">
        <f>#REF!*3</f>
        <v>#REF!</v>
      </c>
      <c r="T1365" s="19"/>
      <c r="U1365" s="19" t="e" vm="1">
        <f>#REF!*3</f>
        <v>#REF!</v>
      </c>
      <c r="V1365" s="19" t="e" vm="1">
        <f>#REF!+#REF!</f>
        <v>#REF!</v>
      </c>
      <c r="W1365" s="19"/>
      <c r="X1365" s="42"/>
      <c r="Y1365" s="20"/>
      <c r="Z1365" s="21"/>
      <c r="AA1365" s="21"/>
      <c r="AB1365" s="101"/>
      <c r="AC1365" s="104"/>
      <c r="AD1365" s="104"/>
      <c r="AE1365" s="104"/>
      <c r="AF1365" s="101"/>
      <c r="AG1365" s="102"/>
      <c r="AH1365" s="103"/>
      <c r="AI1365" s="102"/>
    </row>
    <row r="1366" spans="1:35" ht="24" customHeight="1">
      <c r="A1366" s="13" t="s">
        <v>334</v>
      </c>
      <c r="B1366" s="14">
        <v>41615</v>
      </c>
      <c r="C1366" s="15" t="s">
        <v>1124</v>
      </c>
      <c r="D1366" s="15" t="s">
        <v>1649</v>
      </c>
      <c r="E1366" s="16">
        <v>6</v>
      </c>
      <c r="F1366" s="16" t="s">
        <v>1650</v>
      </c>
      <c r="G1366" s="16" t="s">
        <v>1651</v>
      </c>
      <c r="H1366" s="16" t="s">
        <v>1651</v>
      </c>
      <c r="I1366" s="16" t="s">
        <v>1652</v>
      </c>
      <c r="J1366" s="16" t="s">
        <v>1652</v>
      </c>
      <c r="K1366" s="16">
        <v>900007527</v>
      </c>
      <c r="L1366" s="41" t="s">
        <v>6013</v>
      </c>
      <c r="M1366" s="17" t="s">
        <v>6014</v>
      </c>
      <c r="N1366" s="17" t="s">
        <v>6015</v>
      </c>
      <c r="O1366" s="100">
        <v>46174</v>
      </c>
      <c r="P1366" s="17"/>
      <c r="Q1366" s="18"/>
      <c r="R1366" s="19"/>
      <c r="S1366" s="19" t="e" vm="1">
        <f>#REF!*3</f>
        <v>#REF!</v>
      </c>
      <c r="T1366" s="19"/>
      <c r="U1366" s="19" t="e" vm="1">
        <f>#REF!*3</f>
        <v>#REF!</v>
      </c>
      <c r="V1366" s="19" t="e" vm="1">
        <f>#REF!+#REF!</f>
        <v>#REF!</v>
      </c>
      <c r="W1366" s="19"/>
      <c r="X1366" s="42"/>
      <c r="Y1366" s="20"/>
      <c r="Z1366" s="21"/>
      <c r="AA1366" s="21"/>
      <c r="AB1366" s="101"/>
      <c r="AC1366" s="104"/>
      <c r="AD1366" s="104"/>
      <c r="AE1366" s="104"/>
      <c r="AF1366" s="101"/>
      <c r="AG1366" s="102"/>
      <c r="AH1366" s="103"/>
      <c r="AI1366" s="102"/>
    </row>
    <row r="1368" spans="1:35" ht="24" customHeight="1">
      <c r="R1368" s="129"/>
      <c r="T1368" s="129"/>
      <c r="U1368" s="129"/>
      <c r="X1368" s="129"/>
    </row>
  </sheetData>
  <phoneticPr fontId="0" type="noConversion"/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2" ma:contentTypeDescription="Crear nuevo documento." ma:contentTypeScope="" ma:versionID="761fb89e351b98b54be3c87c9c136046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4de64f9957304595523457006d015c6f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582EAC09-FE02-4B1F-BCAF-A518F28DC57D}"/>
</file>

<file path=customXml/itemProps2.xml><?xml version="1.0" encoding="utf-8"?>
<ds:datastoreItem xmlns:ds="http://schemas.openxmlformats.org/officeDocument/2006/customXml" ds:itemID="{D4A08384-6507-40AF-8217-BFD11AA2AEE4}"/>
</file>

<file path=customXml/itemProps3.xml><?xml version="1.0" encoding="utf-8"?>
<ds:datastoreItem xmlns:ds="http://schemas.openxmlformats.org/officeDocument/2006/customXml" ds:itemID="{17E685CD-17DB-4A43-A957-171AE34F9276}"/>
</file>

<file path=customXml/itemProps4.xml><?xml version="1.0" encoding="utf-8"?>
<ds:datastoreItem xmlns:ds="http://schemas.openxmlformats.org/officeDocument/2006/customXml" ds:itemID="{7A771CD9-C929-4D79-A3C7-E6931C9E70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Santiago Rivera</dc:creator>
  <cp:keywords/>
  <dc:description/>
  <cp:lastModifiedBy>Alexandra Ramirez Torres</cp:lastModifiedBy>
  <cp:revision/>
  <dcterms:created xsi:type="dcterms:W3CDTF">2025-04-11T22:36:16Z</dcterms:created>
  <dcterms:modified xsi:type="dcterms:W3CDTF">2026-07-06T22:17:39Z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</Properties>
</file>